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5C2DE313-821C-4BB0-B248-EE1AD5AB0BAD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66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'Pág-42'!$B$1:$R$100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/>
  <c r="K92" i="55" l="1"/>
  <c r="L30" i="55" l="1"/>
  <c r="K91" i="55" l="1"/>
  <c r="L29" i="55"/>
  <c r="K90" i="55" l="1"/>
  <c r="L28" i="55"/>
  <c r="K89" i="55" l="1"/>
  <c r="L27" i="55"/>
  <c r="K88" i="55" l="1"/>
  <c r="L26" i="55"/>
  <c r="K87" i="55" l="1"/>
  <c r="L25" i="55"/>
  <c r="L24" i="55" l="1"/>
  <c r="K86" i="55"/>
  <c r="K85" i="55" l="1"/>
  <c r="L23" i="55"/>
  <c r="K84" i="55" l="1"/>
  <c r="L22" i="55"/>
  <c r="L19" i="55" l="1"/>
  <c r="K74" i="55"/>
  <c r="K83" i="55"/>
  <c r="L12" i="55"/>
  <c r="L14" i="55"/>
  <c r="L15" i="55"/>
  <c r="L16" i="55"/>
  <c r="L18" i="55"/>
  <c r="L11" i="55"/>
  <c r="K73" i="55"/>
  <c r="K77" i="55"/>
  <c r="K81" i="55"/>
  <c r="K76" i="55"/>
  <c r="K78" i="55"/>
  <c r="K79" i="55"/>
  <c r="L10" i="55"/>
  <c r="K72" i="55"/>
  <c r="L17" i="55"/>
  <c r="K80" i="55"/>
  <c r="L20" i="55"/>
  <c r="L21" i="55"/>
  <c r="K82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R100" i="66" s="1"/>
  <c r="O101" i="61" l="1"/>
  <c r="L101" i="57"/>
  <c r="P101" i="53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<sst xmlns="http://schemas.openxmlformats.org/spreadsheetml/2006/main" count="4491" uniqueCount="1097">
  <si>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</si>
  <si>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</si>
  <si>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</si>
  <si>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</si>
  <si>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</si>
  <si>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</si>
  <si>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</si>
  <si>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</si>
  <si>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</si>
  <si>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</si>
  <si>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</si>
  <si>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</si>
  <si>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</si>
  <si>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</si>
  <si>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</si>
  <si>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</si>
  <si>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</si>
  <si>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</si>
  <si>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</si>
  <si>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</si>
  <si>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</si>
  <si>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</si>
  <si>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</si>
  <si>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</si>
  <si>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</si>
  <si>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</si>
  <si>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</si>
  <si>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</si>
  <si>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</si>
  <si>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</si>
  <si>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</si>
  <si>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</si>
  <si>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</si>
  <si>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</si>
  <si>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</si>
  <si>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</si>
  <si>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</si>
  <si>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</si>
  <si>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</si>
  <si>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</si>
  <si>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</si>
  <si>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</si>
  <si>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</si>
  <si>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</si>
  <si>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</si>
  <si>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</si>
  <si>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</si>
  <si>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</si>
  <si>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</si>
  <si>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</si>
  <si>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</si>
  <si>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</si>
  <si>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</si>
  <si>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</si>
  <si>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</si>
  <si>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</si>
  <si>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</si>
  <si>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</si>
  <si>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</si>
  <si>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</si>
  <si>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</si>
  <si>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</si>
  <si>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</si>
  <si>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</si>
  <si>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</si>
  <si>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</si>
  <si>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</si>
  <si>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</si>
  <si>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</si>
  <si>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</si>
  <si>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</si>
  <si>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</si>
  <si>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</si>
  <si>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</si>
  <si>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</si>
  <si>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</si>
  <si>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</si>
  <si>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</si>
  <si>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</si>
  <si>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</si>
  <si>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</si>
  <si>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</si>
  <si>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</si>
  <si>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</si>
  <si>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</si>
  <si>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</si>
  <si>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</si>
  <si>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</si>
  <si>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</si>
  <si>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</si>
  <si>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</si>
  <si>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</si>
  <si>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</si>
  <si>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</si>
  <si>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</si>
  <si>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</si>
  <si>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</si>
  <si>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</si>
  <si>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</si>
  <si>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</si>
  <si>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</si>
  <si>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</si>
  <si>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</si>
  <si>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</si>
  <si>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</si>
  <si>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</si>
  <si>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</si>
  <si>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</si>
  <si>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</si>
  <si>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</si>
  <si>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</si>
  <si>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</si>
  <si>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</si>
  <si>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</si>
  <si>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</si>
  <si>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</si>
  <si>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</si>
  <si>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</si>
  <si>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</si>
  <si>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</si>
  <si>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</si>
  <si>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</si>
  <si>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</si>
  <si>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</si>
  <si>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</si>
  <si>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</si>
  <si>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</si>
  <si>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</si>
  <si>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</si>
  <si>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</si>
  <si>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</si>
  <si>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</si>
  <si>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</si>
  <si>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</si>
  <si>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</si>
  <si>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</si>
  <si>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</si>
  <si>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</si>
  <si>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</si>
  <si>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</si>
  <si>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</si>
  <si>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</si>
  <si>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</si>
  <si>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</si>
  <si>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</si>
  <si>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</si>
  <si>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</si>
  <si>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</si>
  <si>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</si>
  <si>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</si>
  <si>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</si>
  <si>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</si>
  <si>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</si>
  <si>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</si>
  <si>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</si>
  <si>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</si>
  <si>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</si>
  <si>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</si>
  <si>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</si>
  <si>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</si>
  <si>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</si>
  <si>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</si>
  <si>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</si>
  <si>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</si>
  <si>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</si>
  <si>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</si>
  <si>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</si>
  <si>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</si>
  <si>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</si>
  <si>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</si>
  <si>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</si>
  <si>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</si>
  <si>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</si>
  <si>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</si>
  <si>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</si>
  <si>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</si>
  <si>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</si>
  <si>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</si>
  <si>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</si>
  <si>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</si>
  <si>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</si>
  <si>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</si>
  <si>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</si>
  <si>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</si>
  <si>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</si>
  <si>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</si>
  <si>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</si>
  <si>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</si>
  <si>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</si>
  <si>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</si>
  <si>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</si>
  <si>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</si>
  <si>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</si>
  <si>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</si>
  <si>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</si>
  <si>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</si>
  <si>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</si>
  <si>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</si>
  <si>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</si>
  <si>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</si>
  <si>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</si>
  <si>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</si>
  <si>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</si>
  <si>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</si>
  <si>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</si>
  <si>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</si>
  <si>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</si>
  <si>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</si>
  <si>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</si>
  <si>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</si>
  <si>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</si>
  <si>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</si>
  <si>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</si>
  <si>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</si>
  <si>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</si>
  <si>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</si>
  <si>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</si>
  <si>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</si>
  <si>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</si>
  <si>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</si>
  <si>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</si>
  <si>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</si>
  <si>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</si>
  <si>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</si>
  <si>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</si>
  <si>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</si>
  <si>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</si>
  <si>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</si>
  <si>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</si>
  <si>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</si>
  <si>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</si>
  <si>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</si>
  <si>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</si>
  <si>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</si>
  <si>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</si>
  <si>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</si>
  <si>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</si>
  <si>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</si>
  <si>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</si>
  <si>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</si>
  <si>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</si>
  <si>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</si>
  <si>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</si>
  <si>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</si>
  <si>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</si>
  <si>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</si>
  <si>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</si>
  <si>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</si>
  <si>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</si>
  <si>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</si>
  <si>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</si>
  <si>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</si>
  <si>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</si>
  <si>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</si>
  <si>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</si>
  <si>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</si>
  <si>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</si>
  <si>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</si>
  <si>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</si>
  <si>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</si>
  <si>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</si>
  <si>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</si>
  <si>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</si>
  <si>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</si>
  <si>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</si>
  <si>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</si>
  <si>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</si>
  <si>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</si>
  <si>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</si>
  <si>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</si>
  <si>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</si>
  <si>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</si>
  <si>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</si>
  <si>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</si>
  <si>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</si>
  <si>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</si>
  <si>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</si>
  <si>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</si>
  <si>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</si>
  <si>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</si>
  <si>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</si>
  <si>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</si>
  <si>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</si>
  <si>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</si>
  <si>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</si>
  <si>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</si>
  <si>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</si>
  <si>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</si>
  <si>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</si>
  <si>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</si>
  <si>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</si>
  <si>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</si>
  <si>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</si>
  <si>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</si>
  <si>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</si>
  <si>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</si>
  <si>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</si>
  <si>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</si>
  <si>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</si>
  <si>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</si>
  <si>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</si>
  <si>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</si>
  <si>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</si>
  <si>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</si>
  <si>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</si>
  <si>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</si>
  <si>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</si>
  <si>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</si>
  <si>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</si>
  <si>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</si>
  <si>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</si>
  <si>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</si>
  <si>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</si>
  <si>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</si>
  <si>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</si>
  <si>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</si>
  <si>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</si>
  <si>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</si>
  <si>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</si>
  <si>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</si>
  <si>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</si>
  <si>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</si>
  <si>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</si>
  <si>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</si>
  <si>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</si>
  <si>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</si>
  <si>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</si>
  <si>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</si>
  <si>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</si>
  <si>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</si>
  <si>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</si>
  <si>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</si>
  <si>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</si>
  <si>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</si>
  <si>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</si>
  <si>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</si>
  <si>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</si>
  <si>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</si>
  <si>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</si>
  <si>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</si>
  <si>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</si>
  <si>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</si>
  <si>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</si>
  <si>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</si>
  <si>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</si>
  <si>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</si>
  <si>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</si>
  <si>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</si>
  <si>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</si>
  <si>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</si>
  <si>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</si>
  <si>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</si>
  <si>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</si>
  <si>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</si>
  <si>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</si>
  <si>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</si>
  <si>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</si>
  <si>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</si>
  <si>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</si>
  <si>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</si>
  <si>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</si>
  <si>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</si>
  <si>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</si>
  <si>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</si>
  <si>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</si>
  <si>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</si>
  <si>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</si>
  <si>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</si>
  <si>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</si>
  <si>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</si>
  <si>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</si>
  <si>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</si>
  <si>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</si>
  <si>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</si>
  <si>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</si>
  <si>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</si>
  <si>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</si>
  <si>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</si>
  <si>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</si>
  <si>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</si>
  <si>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</si>
  <si>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</si>
  <si>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</si>
  <si>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</si>
  <si>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</si>
  <si>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</si>
  <si>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</si>
  <si>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</si>
  <si>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</si>
  <si>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</si>
  <si>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</si>
  <si>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</si>
  <si>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</si>
  <si>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</si>
  <si>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</si>
  <si>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</si>
  <si>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</si>
  <si>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</si>
  <si>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</si>
  <si>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</si>
  <si>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</si>
  <si>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</si>
  <si>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</si>
  <si>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</si>
  <si>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</si>
  <si>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</si>
  <si>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</si>
  <si>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</si>
  <si>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</si>
  <si>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</si>
  <si>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</si>
  <si>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</si>
  <si>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</si>
  <si>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</si>
  <si>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</si>
  <si>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</si>
  <si>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</si>
  <si>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</si>
  <si>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</si>
  <si>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</si>
  <si>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</si>
  <si>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</si>
  <si>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</si>
  <si>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</si>
  <si>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</si>
  <si>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</si>
  <si>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</si>
  <si>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</si>
  <si>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</si>
  <si>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</si>
  <si>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</si>
  <si>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</si>
  <si>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</si>
  <si>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</si>
  <si>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</si>
  <si>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</si>
  <si>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</si>
  <si>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</si>
  <si>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</si>
  <si>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</si>
  <si>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</si>
  <si>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</si>
  <si>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</si>
  <si>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</si>
  <si>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</si>
  <si>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</si>
  <si>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</si>
  <si>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</si>
  <si>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</si>
  <si>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</si>
  <si>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</si>
  <si>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</si>
  <si>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</si>
  <si>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</si>
  <si>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</si>
  <si>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</si>
  <si>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</si>
  <si>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</si>
  <si>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</si>
  <si>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</si>
  <si>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</si>
  <si>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</si>
  <si>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</si>
  <si>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</si>
  <si>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</si>
  <si>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</si>
  <si>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</si>
  <si>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</si>
  <si>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</si>
  <si>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</si>
  <si>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</si>
  <si>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</si>
  <si>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</si>
  <si>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</si>
  <si>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</si>
  <si>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</si>
  <si>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</si>
  <si>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</si>
  <si>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</si>
  <si>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</si>
  <si>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</si>
  <si>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</si>
  <si>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</si>
  <si>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</si>
  <si>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</si>
  <si>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</si>
  <si>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</si>
  <si>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</si>
  <si>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</si>
  <si>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</si>
  <si>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</si>
  <si>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</si>
  <si>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</si>
  <si>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</si>
  <si>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</si>
  <si>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</si>
  <si>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</si>
  <si>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</si>
  <si>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</si>
  <si>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</si>
  <si>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</si>
  <si>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</si>
  <si>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</si>
  <si>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</si>
  <si>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</si>
  <si>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</si>
  <si>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</si>
  <si>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</si>
  <si>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</si>
  <si>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</si>
  <si>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</si>
  <si>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</si>
  <si>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</si>
  <si>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</si>
  <si>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</si>
  <si>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</si>
  <si>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</si>
  <si>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</si>
  <si>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</si>
  <si>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</si>
  <si>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</si>
  <si>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</si>
  <si>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</si>
  <si>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</si>
  <si>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</si>
  <si>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</si>
  <si>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</si>
  <si>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</si>
  <si>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</si>
  <si>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</si>
  <si>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</si>
  <si>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</si>
  <si>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</si>
  <si>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</si>
  <si>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</si>
  <si>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</si>
  <si>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</si>
  <si>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</si>
  <si>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</si>
  <si>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</si>
  <si>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</si>
  <si>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</si>
  <si>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</si>
  <si>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</si>
  <si>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</si>
  <si>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</si>
  <si>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</si>
  <si>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</si>
  <si>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</si>
  <si>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</si>
  <si>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</si>
  <si>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</si>
  <si>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</si>
  <si>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</si>
  <si>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</si>
  <si>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</si>
  <si>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</si>
  <si>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</si>
  <si>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</si>
  <si>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</si>
  <si>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</si>
  <si>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</si>
  <si>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</si>
  <si>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</si>
  <si>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</si>
  <si>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</si>
  <si>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</si>
  <si>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</si>
  <si>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</si>
  <si>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</si>
  <si>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</si>
  <si>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</si>
  <si>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</si>
  <si>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</si>
  <si>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</si>
  <si>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</si>
  <si>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</si>
  <si>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</si>
  <si>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</si>
  <si>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</si>
  <si>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</si>
  <si>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</si>
  <si>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</si>
  <si>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</si>
  <si>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</si>
  <si>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</si>
  <si>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</si>
  <si>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</si>
  <si>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</si>
  <si>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</si>
  <si>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</si>
  <si>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</si>
  <si>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</si>
  <si>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</si>
  <si>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</si>
  <si>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</si>
  <si>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</si>
  <si>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</si>
  <si>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</si>
  <si>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</si>
  <si>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</si>
  <si>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</si>
  <si>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</si>
  <si>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</si>
  <si>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</si>
  <si>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</si>
  <si>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</si>
  <si>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</si>
  <si>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</si>
  <si>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</si>
  <si>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</si>
  <si>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</si>
  <si>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</si>
  <si>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</si>
  <si>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</si>
  <si>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</si>
  <si>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</si>
  <si>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</si>
  <si>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</si>
  <si>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</si>
  <si>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</si>
  <si>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</si>
  <si>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</si>
  <si>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</si>
  <si>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</si>
  <si>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</si>
  <si>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</si>
  <si>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</si>
  <si>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</si>
  <si>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</si>
  <si>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</si>
  <si>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</si>
  <si>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</si>
  <si>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</si>
  <si>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</si>
  <si>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</si>
  <si>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</si>
  <si>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</si>
  <si>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</si>
  <si>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</si>
  <si>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</si>
  <si>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</si>
  <si>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</si>
  <si>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</si>
  <si>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</si>
  <si>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</si>
  <si>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</si>
  <si>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</si>
  <si>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</si>
  <si>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</si>
  <si>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</si>
  <si>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</si>
  <si>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</si>
  <si>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</si>
  <si>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</si>
  <si>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</si>
  <si>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</si>
  <si>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</si>
  <si>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</si>
  <si>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</si>
  <si>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</si>
  <si>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</si>
  <si>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</si>
  <si>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</si>
  <si>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</si>
  <si>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</si>
  <si>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</si>
  <si>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</si>
  <si>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</si>
  <si>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</si>
  <si>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</si>
  <si>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</si>
  <si>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</si>
  <si>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</si>
  <si>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</si>
  <si>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</si>
  <si>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</si>
  <si>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</si>
  <si>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</si>
  <si>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</si>
  <si>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</si>
  <si>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</si>
  <si>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</si>
  <si>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</si>
  <si>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</si>
  <si>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</si>
  <si>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</si>
  <si>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</si>
  <si>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</si>
  <si>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</si>
  <si>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</si>
  <si>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</si>
  <si>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</si>
  <si>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</si>
  <si>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</si>
  <si>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</si>
  <si>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</si>
  <si>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</si>
  <si>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</si>
  <si>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</si>
  <si>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</si>
  <si>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</si>
  <si>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</si>
  <si>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</si>
  <si>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</si>
  <si>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</si>
  <si>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</si>
  <si>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</si>
  <si>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</si>
  <si>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</si>
  <si>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</si>
  <si>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</si>
  <si>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</si>
  <si>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</si>
  <si>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</si>
  <si>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</si>
  <si>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</si>
  <si>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</si>
  <si>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</si>
  <si>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</si>
  <si>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</si>
  <si>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</si>
  <si>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</si>
  <si>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</si>
  <si>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</si>
  <si>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</si>
  <si>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</si>
  <si>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</si>
  <si>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</si>
  <si>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</si>
  <si>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</si>
  <si>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</si>
  <si>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</si>
  <si>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</si>
  <si>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</si>
  <si>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</si>
  <si>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</si>
  <si>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</si>
  <si>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</si>
  <si>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</si>
  <si>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</si>
  <si>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</si>
  <si>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</si>
  <si>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</si>
  <si>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</si>
  <si>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</si>
  <si>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</si>
  <si>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</si>
  <si>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</si>
  <si>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</si>
  <si>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</si>
  <si>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</si>
  <si>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</si>
  <si>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</si>
  <si>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</si>
  <si>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</si>
  <si>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</si>
  <si>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</si>
  <si>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</si>
  <si>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</si>
  <si>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</si>
  <si>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</si>
  <si>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</si>
  <si>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</si>
  <si>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</si>
  <si>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</si>
  <si>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</si>
  <si>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</si>
  <si>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</si>
  <si>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</si>
  <si>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</si>
  <si>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</si>
  <si>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</si>
  <si>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</si>
  <si>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</si>
  <si>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</si>
  <si>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</si>
  <si>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</si>
  <si>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</si>
  <si>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</si>
  <si>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</si>
  <si>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</si>
  <si>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</si>
  <si>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</si>
  <si>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</si>
  <si>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</si>
  <si>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</si>
  <si>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</si>
  <si>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</si>
  <si>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</si>
  <si>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</si>
  <si>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</si>
  <si>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</si>
  <si>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</si>
  <si>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</si>
  <si>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</si>
  <si>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</si>
  <si>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</si>
  <si>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</si>
  <si>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</si>
  <si>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</si>
  <si>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</si>
  <si>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</si>
  <si>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</si>
  <si>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</si>
  <si>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</si>
  <si>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</si>
  <si>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</si>
  <si>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</si>
  <si>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</si>
  <si>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</si>
  <si>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</si>
  <si>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</si>
  <si>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</si>
  <si>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</si>
  <si>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</si>
  <si>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</si>
  <si>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</si>
  <si>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</si>
  <si>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</si>
  <si>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</si>
  <si>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</si>
  <si>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</si>
  <si>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</si>
  <si>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</si>
  <si>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</si>
  <si>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</si>
  <si>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</si>
  <si>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</si>
  <si>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</si>
  <si>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</si>
  <si>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</si>
  <si>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</si>
  <si>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</si>
  <si>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</si>
  <si>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</si>
  <si>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</si>
  <si>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</si>
  <si>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</si>
  <si>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</si>
  <si>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</si>
  <si>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</si>
  <si>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</si>
  <si>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</si>
  <si>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</si>
  <si>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</si>
  <si>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</si>
  <si>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</si>
  <si>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</si>
  <si>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</si>
  <si>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</si>
  <si>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</si>
  <si>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</si>
  <si>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</si>
  <si>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</si>
  <si>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</si>
  <si>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</si>
  <si>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</si>
  <si>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</si>
  <si>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</si>
  <si>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</si>
  <si>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</si>
  <si>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</si>
  <si>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</si>
  <si>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</si>
  <si>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</si>
  <si>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</si>
  <si>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</si>
  <si>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</si>
  <si>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</si>
  <si>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</si>
  <si>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</si>
  <si>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</si>
  <si>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</si>
  <si>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</si>
  <si>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</si>
  <si>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</si>
  <si>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</si>
  <si>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</si>
  <si>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</si>
  <si>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</si>
  <si>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</si>
  <si>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</si>
  <si>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</si>
  <si>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</si>
  <si>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</si>
  <si>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</si>
  <si>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</si>
  <si>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</si>
  <si>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</si>
  <si>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</si>
  <si>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</si>
  <si>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</si>
  <si>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</si>
  <si>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</si>
  <si>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</si>
  <si>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</si>
  <si>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</si>
  <si>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</si>
  <si>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</si>
  <si>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</si>
  <si>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</si>
  <si>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</si>
  <si>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</si>
  <si>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</si>
  <si>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</si>
  <si>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</si>
  <si>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</si>
  <si>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</si>
  <si>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</si>
  <si>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</si>
  <si>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</si>
  <si>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</si>
  <si>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</si>
  <si>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</si>
  <si>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</si>
  <si>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</si>
  <si>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</si>
  <si>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</si>
  <si>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</si>
  <si>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</si>
  <si>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</si>
  <si>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</si>
  <si>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</si>
  <si>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</si>
  <si>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</si>
  <si>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</si>
  <si>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</si>
  <si>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</si>
  <si>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</si>
  <si>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</si>
  <si>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</si>
  <si>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</si>
  <si>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</si>
  <si>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</si>
  <si>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</si>
  <si>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</si>
  <si>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</si>
  <si>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</si>
  <si>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</si>
  <si>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</si>
  <si>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</si>
  <si>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</si>
  <si>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</si>
  <si>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</si>
  <si>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</si>
  <si>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</si>
  <si>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</si>
  <si>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</si>
  <si>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</si>
  <si>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</si>
  <si>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</si>
  <si>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</si>
  <si>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</si>
  <si>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</si>
  <si>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</si>
  <si>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</si>
  <si>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</si>
  <si>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</si>
  <si>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</si>
  <si>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</si>
  <si>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</si>
  <si>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</si>
  <si>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</si>
  <si>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</si>
  <si>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</si>
  <si>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</si>
  <si>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</si>
  <si>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</si>
  <si>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</si>
  <si>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</si>
  <si>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</si>
  <si>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</si>
  <si>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</si>
  <si>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</si>
  <si>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</si>
  <si>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</si>
  <si>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</si>
  <si>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</si>
  <si>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</si>
  <si>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</si>
  <si>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</si>
  <si>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</si>
  <si>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</si>
  <si>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</si>
  <si>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</si>
  <si>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</si>
  <si>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</si>
  <si>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</si>
  <si>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</si>
  <si>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</si>
  <si>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</si>
  <si>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</si>
  <si>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</si>
  <si>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</si>
  <si>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</si>
  <si>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</si>
  <si>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</si>
  <si>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</si>
  <si>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</si>
  <si>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</si>
  <si>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</si>
  <si>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</si>
  <si>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</si>
  <si>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</si>
  <si>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</si>
  <si>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</si>
  <si>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</si>
  <si>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</si>
  <si>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</si>
  <si>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</si>
  <si>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</si>
  <si>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</si>
  <si>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</si>
  <si>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</si>
  <si>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</si>
  <si>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</si>
  <si>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</si>
  <si>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</si>
  <si>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</si>
  <si>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</si>
  <si>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</si>
  <si>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</si>
  <si>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</si>
  <si>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</si>
  <si>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</si>
  <si>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</si>
  <si>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</si>
  <si>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</si>
  <si>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</si>
  <si>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</si>
  <si>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</si>
  <si>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</si>
  <si>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</si>
  <si>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</si>
  <si>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</si>
  <si>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</si>
  <si>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</si>
  <si>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</si>
  <si>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</si>
  <si>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</si>
  <si>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</si>
  <si>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</si>
  <si>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</si>
  <si>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5,25&gt;5,50</t>
  </si>
  <si>
    <t xml:space="preserve">II.3 OFERTA (VAB) </t>
  </si>
  <si>
    <t>*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</si>
  <si>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</si>
  <si>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</si>
  <si>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</si>
  <si>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t>30 | Novembro | 2023</t>
  </si>
  <si>
    <t>05 | Dezembro | 2023</t>
  </si>
  <si>
    <t>Setembro - 22</t>
  </si>
  <si>
    <t>Setembro - 23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</si>
  <si>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</si>
  <si>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</si>
  <si>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</si>
  <si>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</si>
  <si>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</si>
  <si>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</si>
  <si>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</si>
  <si>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</si>
  <si>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</si>
  <si>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</si>
  <si>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</si>
  <si>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</si>
  <si>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</si>
  <si>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</si>
  <si>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</si>
  <si>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</si>
  <si>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</si>
  <si>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OT/0,3%/17Out/2031</t>
  </si>
  <si>
    <t>OT/4,1%/15Abr/2037</t>
  </si>
  <si>
    <t>OT/2,125%/17Out/2028</t>
  </si>
  <si>
    <t>OT/4,125%/14Abr2027</t>
  </si>
  <si>
    <t>OT/2,25%/18Abr2034</t>
  </si>
  <si>
    <t>OT/0,475%/18Out/2030</t>
  </si>
  <si>
    <t>OT/2,875%/ 21Jul/2026</t>
  </si>
  <si>
    <t>OT/1,65%/ 16Jul/2032</t>
  </si>
  <si>
    <t>OT/2,875%/15Out/2025</t>
  </si>
  <si>
    <t>OT/1,65%/16Jul2032</t>
  </si>
  <si>
    <t>OT/0,9%/12Out/2035</t>
  </si>
  <si>
    <t>OT/1,95%/15Jun/2029</t>
  </si>
  <si>
    <t>BT 20/Jan/2023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</si>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</sst>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8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18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  <border>
      <left/>
      <right/>
      <top/>
      <bottom style="dotted">
        <color rgb="FF65A1A1"/>
      </bottom>
      <diagonal/>
    </border>
    <border>
      <left style="hair">
        <color rgb="FF65A1A1"/>
      </left>
      <right/>
      <top/>
      <bottom style="dotted">
        <color rgb="FF65A1A1"/>
      </bottom>
      <diagonal/>
    </border>
    <border>
      <left/>
      <right style="hair">
        <color rgb="FF65A1A1"/>
      </right>
      <top/>
      <bottom style="dotted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14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2" xfId="1" applyFont="1" applyFill="1" applyBorder="1" applyAlignment="1">
      <alignment horizontal="center" vertical="center" wrapText="1"/>
    </xf>
    <xf numFmtId="3" fontId="34" fillId="0" borderId="175" xfId="1" applyNumberFormat="1" applyFont="1" applyBorder="1" applyAlignment="1">
      <alignment horizontal="center" vertical="center"/>
    </xf>
    <xf numFmtId="183" fontId="34" fillId="0" borderId="174" xfId="1" applyNumberFormat="1" applyFont="1" applyBorder="1" applyAlignment="1">
      <alignment horizontal="center" vertical="center"/>
    </xf>
    <xf numFmtId="183" fontId="34" fillId="0" borderId="173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75" xfId="1" applyNumberFormat="1" applyFont="1" applyBorder="1" applyAlignment="1">
      <alignment horizontal="center" vertical="center"/>
    </xf>
    <xf numFmtId="183" fontId="3" fillId="0" borderId="174" xfId="1" applyNumberFormat="1" applyFont="1" applyBorder="1" applyAlignment="1">
      <alignment horizontal="center" vertical="center"/>
    </xf>
    <xf numFmtId="183" fontId="3" fillId="0" borderId="173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75" xfId="1" applyNumberFormat="1" applyFont="1" applyBorder="1" applyAlignment="1">
      <alignment horizontal="center" vertical="center" wrapText="1"/>
    </xf>
    <xf numFmtId="1" fontId="34" fillId="0" borderId="174" xfId="1" applyNumberFormat="1" applyFont="1" applyBorder="1" applyAlignment="1">
      <alignment horizontal="center" vertical="center" wrapText="1"/>
    </xf>
    <xf numFmtId="17" fontId="34" fillId="0" borderId="174" xfId="1" applyNumberFormat="1" applyFont="1" applyBorder="1" applyAlignment="1">
      <alignment horizontal="center" vertical="center" wrapText="1"/>
    </xf>
    <xf numFmtId="1" fontId="34" fillId="0" borderId="175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3" xfId="1" applyNumberFormat="1" applyFont="1" applyBorder="1" applyAlignment="1">
      <alignment horizontal="right" vertical="center"/>
    </xf>
    <xf numFmtId="183" fontId="34" fillId="0" borderId="181" xfId="1" applyNumberFormat="1" applyFont="1" applyBorder="1" applyAlignment="1">
      <alignment horizontal="center" vertical="center"/>
    </xf>
    <xf numFmtId="184" fontId="34" fillId="0" borderId="173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1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1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1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1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1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1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2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0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3" xfId="1" applyNumberFormat="1" applyFont="1" applyBorder="1" applyAlignment="1">
      <alignment horizontal="right" vertical="center" indent="1"/>
    </xf>
    <xf numFmtId="167" fontId="33" fillId="0" borderId="194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87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3" xfId="1" applyNumberFormat="1" applyFont="1" applyBorder="1" applyAlignment="1">
      <alignment horizontal="right" vertical="center" indent="1"/>
    </xf>
    <xf numFmtId="167" fontId="34" fillId="0" borderId="194" xfId="1" applyNumberFormat="1" applyFont="1" applyBorder="1" applyAlignment="1">
      <alignment horizontal="right" vertical="center" indent="1"/>
    </xf>
    <xf numFmtId="0" fontId="2" fillId="0" borderId="171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87" xfId="1" applyNumberFormat="1" applyFont="1" applyBorder="1"/>
    <xf numFmtId="170" fontId="3" fillId="0" borderId="196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1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98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77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1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0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2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4" xfId="1" applyFont="1" applyFill="1" applyBorder="1" applyAlignment="1">
      <alignment horizontal="center" vertical="center"/>
    </xf>
    <xf numFmtId="0" fontId="33" fillId="2" borderId="205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4" xfId="1" applyNumberFormat="1" applyFont="1" applyFill="1" applyBorder="1" applyAlignment="1">
      <alignment horizontal="center" vertical="center"/>
    </xf>
    <xf numFmtId="0" fontId="34" fillId="2" borderId="205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06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07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2" xfId="1" quotePrefix="1" applyFont="1" applyFill="1" applyBorder="1" applyAlignment="1">
      <alignment horizontal="center" wrapText="1"/>
    </xf>
    <xf numFmtId="0" fontId="31" fillId="4" borderId="212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4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2" xfId="1" applyNumberFormat="1" applyFont="1" applyFill="1" applyBorder="1" applyAlignment="1">
      <alignment horizontal="center" vertical="center"/>
    </xf>
    <xf numFmtId="4" fontId="31" fillId="4" borderId="172" xfId="1" applyNumberFormat="1" applyFont="1" applyFill="1" applyBorder="1" applyAlignment="1">
      <alignment horizontal="center" vertical="center"/>
    </xf>
    <xf numFmtId="2" fontId="31" fillId="4" borderId="172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05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2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75" fillId="2" borderId="0" xfId="1" applyFont="1" applyFill="1" applyAlignment="1">
      <alignment horizontal="right" vertical="center"/>
    </xf>
    <xf numFmtId="167" fontId="34" fillId="0" borderId="0" xfId="1" applyNumberFormat="1" applyFont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vertical="center"/>
    </xf>
    <xf numFmtId="1" fontId="34" fillId="2" borderId="33" xfId="1" applyNumberFormat="1" applyFont="1" applyFill="1" applyBorder="1" applyAlignment="1">
      <alignment vertical="center"/>
    </xf>
    <xf numFmtId="0" fontId="97" fillId="0" borderId="0" xfId="0" applyFont="1"/>
    <xf numFmtId="168" fontId="34" fillId="2" borderId="215" xfId="1" applyNumberFormat="1" applyFont="1" applyFill="1" applyBorder="1" applyAlignment="1">
      <alignment horizontal="center" vertical="center"/>
    </xf>
    <xf numFmtId="0" fontId="34" fillId="2" borderId="215" xfId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33" fillId="2" borderId="0" xfId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20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3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39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31" fillId="4" borderId="22" xfId="1" applyFont="1" applyFill="1" applyBorder="1" applyAlignment="1">
      <alignment horizontal="center" vertical="center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right" vertical="center" indent="3"/>
    </xf>
    <xf numFmtId="0" fontId="3" fillId="0" borderId="0" xfId="1" applyFont="1"/>
    <xf numFmtId="1" fontId="33" fillId="2" borderId="32" xfId="1" applyNumberFormat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10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/>
    </xf>
    <xf numFmtId="0" fontId="31" fillId="4" borderId="85" xfId="1" applyFont="1" applyFill="1" applyBorder="1" applyAlignment="1">
      <alignment horizontal="center" vertical="center" wrapText="1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/>
    </xf>
    <xf numFmtId="0" fontId="31" fillId="4" borderId="39" xfId="4" applyFont="1" applyFill="1" applyBorder="1" applyAlignment="1">
      <alignment horizontal="center" vertic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30" xfId="1" applyNumberFormat="1" applyFont="1" applyFill="1" applyBorder="1" applyAlignment="1">
      <alignment horizontal="right" vertical="center" indent="3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37" fontId="34" fillId="0" borderId="93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37" fontId="34" fillId="0" borderId="95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17" fontId="34" fillId="0" borderId="94" xfId="1" applyNumberFormat="1" applyFont="1" applyBorder="1" applyAlignment="1">
      <alignment horizontal="center" vertical="center"/>
    </xf>
    <xf numFmtId="167" fontId="34" fillId="2" borderId="30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0" fontId="3" fillId="0" borderId="0" xfId="5" applyFont="1" applyAlignment="1">
      <alignment horizont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4" fillId="2" borderId="89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2"/>
    </xf>
    <xf numFmtId="0" fontId="31" fillId="4" borderId="44" xfId="3" applyFont="1" applyFill="1" applyBorder="1" applyAlignment="1" applyProtection="1">
      <alignment horizontal="center" vertical="center" wrapText="1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5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0" borderId="35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30" xfId="6" applyAlignment="1">
      <alignment horizontal="center" vertical="center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4" fillId="0" borderId="119" xfId="1" applyFont="1" applyBorder="1" applyAlignment="1">
      <alignment horizontal="center" vertical="center"/>
    </xf>
    <xf numFmtId="0" fontId="31" fillId="4" borderId="122" xfId="1" quotePrefix="1" applyFont="1" applyFill="1" applyBorder="1" applyAlignment="1">
      <alignment horizontal="center" vertical="center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0" fontId="64" fillId="0" borderId="0" xfId="1" applyFont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7" fontId="34" fillId="2" borderId="38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0" fontId="31" fillId="4" borderId="22" xfId="1" applyFont="1" applyFill="1" applyBorder="1" applyAlignment="1">
      <alignment horizontal="center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67" fontId="33" fillId="2" borderId="30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3" fillId="2" borderId="0" xfId="5" applyNumberFormat="1" applyFont="1" applyFill="1" applyAlignment="1">
      <alignment horizontal="right" vertical="center" indent="2"/>
    </xf>
    <xf numFmtId="0" fontId="46" fillId="4" borderId="57" xfId="3" applyFont="1" applyFill="1" applyBorder="1" applyAlignment="1" applyProtection="1">
      <alignment horizont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79" fontId="33" fillId="2" borderId="31" xfId="5" applyNumberFormat="1" applyFont="1" applyFill="1" applyBorder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179" fontId="33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41" xfId="5" applyNumberFormat="1" applyFont="1" applyFill="1" applyBorder="1" applyAlignment="1">
      <alignment horizontal="right" vertical="center" indent="2"/>
    </xf>
    <xf numFmtId="179" fontId="34" fillId="2" borderId="87" xfId="5" applyNumberFormat="1" applyFont="1" applyFill="1" applyBorder="1" applyAlignment="1">
      <alignment horizontal="right" vertical="center" indent="2"/>
    </xf>
    <xf numFmtId="179" fontId="34" fillId="2" borderId="89" xfId="5" applyNumberFormat="1" applyFont="1" applyFill="1" applyBorder="1" applyAlignment="1">
      <alignment horizontal="right" vertical="center" indent="2"/>
    </xf>
    <xf numFmtId="0" fontId="31" fillId="4" borderId="57" xfId="1" applyFont="1" applyFill="1" applyBorder="1" applyAlignment="1">
      <alignment horizont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80" fontId="31" fillId="4" borderId="57" xfId="1" applyNumberFormat="1" applyFont="1" applyFill="1" applyBorder="1" applyAlignment="1">
      <alignment horizontal="center" vertical="center" wrapText="1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0" fontId="31" fillId="4" borderId="170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67" fontId="34" fillId="2" borderId="171" xfId="1" applyNumberFormat="1" applyFont="1" applyFill="1" applyBorder="1" applyAlignment="1">
      <alignment horizontal="right" vertical="center" indent="3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2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4" fillId="0" borderId="173" xfId="1" applyFont="1" applyBorder="1" applyAlignment="1">
      <alignment horizontal="center" vertical="center"/>
    </xf>
    <xf numFmtId="0" fontId="34" fillId="0" borderId="174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0" borderId="174" xfId="1" applyFont="1" applyBorder="1" applyAlignment="1">
      <alignment horizontal="center" vertical="center"/>
    </xf>
    <xf numFmtId="0" fontId="3" fillId="0" borderId="176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77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0" fontId="34" fillId="0" borderId="176" xfId="1" applyFont="1" applyBorder="1" applyAlignment="1">
      <alignment horizontal="center" vertical="center"/>
    </xf>
    <xf numFmtId="0" fontId="34" fillId="0" borderId="177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" fillId="2" borderId="34" xfId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1" fillId="4" borderId="170" xfId="1" applyFont="1" applyFill="1" applyBorder="1" applyAlignment="1">
      <alignment horizontal="center" vertical="center" wrapText="1"/>
    </xf>
    <xf numFmtId="167" fontId="34" fillId="0" borderId="30" xfId="1" applyNumberFormat="1" applyFont="1" applyBorder="1" applyAlignment="1">
      <alignment horizontal="right" vertical="center" indent="5"/>
    </xf>
    <xf numFmtId="0" fontId="2" fillId="0" borderId="32" xfId="1" applyBorder="1" applyAlignment="1">
      <alignment horizontal="center"/>
    </xf>
    <xf numFmtId="0" fontId="31" fillId="4" borderId="179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0" xfId="1" applyFont="1" applyFill="1" applyBorder="1" applyAlignment="1">
      <alignment horizontal="center" vertical="center" wrapText="1"/>
    </xf>
    <xf numFmtId="1" fontId="34" fillId="0" borderId="175" xfId="1" applyNumberFormat="1" applyFont="1" applyBorder="1" applyAlignment="1">
      <alignment horizontal="center" vertical="center" wrapText="1"/>
    </xf>
    <xf numFmtId="1" fontId="34" fillId="0" borderId="173" xfId="1" applyNumberFormat="1" applyFont="1" applyBorder="1" applyAlignment="1">
      <alignment horizontal="center" vertical="center" wrapText="1"/>
    </xf>
    <xf numFmtId="17" fontId="34" fillId="0" borderId="173" xfId="1" applyNumberFormat="1" applyFont="1" applyBorder="1" applyAlignment="1">
      <alignment horizontal="center" vertical="center" wrapText="1"/>
    </xf>
    <xf numFmtId="0" fontId="34" fillId="0" borderId="173" xfId="1" applyFont="1" applyBorder="1" applyAlignment="1">
      <alignment horizontal="center" vertical="center" wrapText="1"/>
    </xf>
    <xf numFmtId="0" fontId="34" fillId="0" borderId="174" xfId="1" applyFont="1" applyBorder="1" applyAlignment="1">
      <alignment horizontal="center" vertical="center" wrapText="1"/>
    </xf>
    <xf numFmtId="17" fontId="34" fillId="0" borderId="174" xfId="1" applyNumberFormat="1" applyFont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78" xfId="1" applyFont="1" applyFill="1" applyBorder="1" applyAlignment="1">
      <alignment horizontal="center"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67" fontId="33" fillId="0" borderId="30" xfId="1" applyNumberFormat="1" applyFont="1" applyBorder="1" applyAlignment="1">
      <alignment horizontal="right" vertical="center" indent="5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167" fontId="34" fillId="0" borderId="34" xfId="1" applyNumberFormat="1" applyFont="1" applyBorder="1" applyAlignment="1">
      <alignment horizontal="right" vertical="center" indent="5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0" fontId="31" fillId="4" borderId="46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88" fontId="3" fillId="2" borderId="32" xfId="1" applyNumberFormat="1" applyFont="1" applyFill="1" applyBorder="1" applyAlignment="1">
      <alignment horizontal="center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 wrapText="1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2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0" fontId="31" fillId="4" borderId="186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0" fontId="31" fillId="4" borderId="187" xfId="1" applyFont="1" applyFill="1" applyBorder="1" applyAlignment="1">
      <alignment horizontal="center" vertical="center" wrapText="1"/>
    </xf>
    <xf numFmtId="167" fontId="3" fillId="2" borderId="38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5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1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1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0" fontId="31" fillId="4" borderId="172" xfId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3" xfId="1" applyNumberFormat="1" applyFont="1" applyFill="1" applyBorder="1" applyAlignment="1">
      <alignment horizontal="right" vertical="center" indent="2"/>
    </xf>
    <xf numFmtId="167" fontId="34" fillId="2" borderId="188" xfId="1" applyNumberFormat="1" applyFont="1" applyFill="1" applyBorder="1" applyAlignment="1">
      <alignment horizontal="right" vertical="center" indent="2"/>
    </xf>
    <xf numFmtId="167" fontId="34" fillId="2" borderId="160" xfId="1" applyNumberFormat="1" applyFont="1" applyFill="1" applyBorder="1" applyAlignment="1">
      <alignment horizontal="right" vertical="center" indent="2"/>
    </xf>
    <xf numFmtId="167" fontId="34" fillId="2" borderId="162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0" xfId="1" applyNumberForma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0" fontId="31" fillId="4" borderId="172" xfId="1" applyFont="1" applyFill="1" applyBorder="1" applyAlignment="1">
      <alignment horizontal="center" vertic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1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86" xfId="1" applyFont="1" applyFill="1" applyBorder="1" applyAlignment="1">
      <alignment horizontal="center"/>
    </xf>
    <xf numFmtId="0" fontId="31" fillId="4" borderId="186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2"/>
    </xf>
    <xf numFmtId="0" fontId="2" fillId="2" borderId="171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1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72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0" fontId="31" fillId="4" borderId="170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167" fontId="34" fillId="2" borderId="89" xfId="1" applyNumberFormat="1" applyFont="1" applyFill="1" applyBorder="1" applyAlignment="1">
      <alignment horizontal="right" vertical="center" indent="4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0" fontId="31" fillId="4" borderId="170" xfId="4" applyFont="1" applyFill="1" applyBorder="1" applyAlignment="1">
      <alignment horizontal="center" vertical="center" wrapText="1"/>
    </xf>
    <xf numFmtId="0" fontId="31" fillId="4" borderId="187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89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0" xfId="4" applyFont="1" applyFill="1" applyBorder="1" applyAlignment="1">
      <alignment horizontal="center" vertical="center" wrapText="1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1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167" fontId="34" fillId="2" borderId="0" xfId="4" applyNumberFormat="1" applyFont="1" applyFill="1" applyAlignment="1">
      <alignment horizontal="right" vertical="center" indent="4"/>
    </xf>
    <xf numFmtId="167" fontId="34" fillId="2" borderId="41" xfId="4" applyNumberFormat="1" applyFont="1" applyFill="1" applyBorder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0" fontId="2" fillId="0" borderId="152" xfId="1" applyBorder="1"/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167" fontId="3" fillId="2" borderId="152" xfId="1" applyNumberFormat="1" applyFont="1" applyFill="1" applyBorder="1" applyAlignment="1">
      <alignment horizontal="center"/>
    </xf>
    <xf numFmtId="0" fontId="27" fillId="0" borderId="0" xfId="1" applyFont="1" applyAlignment="1">
      <alignment horizontal="left" vertical="center"/>
    </xf>
    <xf numFmtId="0" fontId="31" fillId="4" borderId="11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1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right" vertical="center" indent="3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195" xfId="1" applyNumberFormat="1" applyFont="1" applyBorder="1" applyAlignment="1">
      <alignment horizontal="right" vertical="center" indent="5"/>
    </xf>
    <xf numFmtId="167" fontId="34" fillId="0" borderId="187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1" xfId="1" applyNumberFormat="1" applyFont="1" applyBorder="1" applyAlignment="1">
      <alignment horizontal="right" vertical="center" indent="5"/>
    </xf>
    <xf numFmtId="167" fontId="33" fillId="0" borderId="170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2" xfId="1" applyNumberFormat="1" applyFont="1" applyBorder="1" applyAlignment="1">
      <alignment horizontal="right" vertical="center" indent="5"/>
    </xf>
    <xf numFmtId="167" fontId="33" fillId="0" borderId="193" xfId="1" applyNumberFormat="1" applyFont="1" applyBorder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67" fontId="34" fillId="0" borderId="193" xfId="1" applyNumberFormat="1" applyFont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71" xfId="1" applyNumberFormat="1" applyFont="1" applyFill="1" applyBorder="1" applyAlignment="1">
      <alignment horizontal="right" vertical="center" indent="5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71" xfId="8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1" xfId="1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71" xfId="8" applyNumberFormat="1" applyFont="1" applyFill="1" applyBorder="1" applyAlignment="1">
      <alignment horizontal="right" vertical="center" indent="5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2" xfId="1" applyNumberFormat="1" applyFont="1" applyFill="1" applyBorder="1" applyAlignment="1">
      <alignment horizontal="center" vertical="center" wrapText="1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" fillId="2" borderId="171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197" xfId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1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97" fontId="34" fillId="2" borderId="216" xfId="8" applyNumberFormat="1" applyFont="1" applyFill="1" applyBorder="1" applyAlignment="1">
      <alignment horizontal="right" vertical="center" indent="4"/>
    </xf>
    <xf numFmtId="197" fontId="34" fillId="2" borderId="215" xfId="8" applyNumberFormat="1" applyFont="1" applyFill="1" applyBorder="1" applyAlignment="1">
      <alignment horizontal="right" vertical="center" indent="4"/>
    </xf>
    <xf numFmtId="167" fontId="34" fillId="2" borderId="215" xfId="1" applyNumberFormat="1" applyFont="1" applyFill="1" applyBorder="1" applyAlignment="1">
      <alignment horizontal="right" vertical="center" indent="3"/>
    </xf>
    <xf numFmtId="167" fontId="34" fillId="2" borderId="217" xfId="1" applyNumberFormat="1" applyFont="1" applyFill="1" applyBorder="1" applyAlignment="1">
      <alignment horizontal="right" vertical="center" indent="3"/>
    </xf>
    <xf numFmtId="197" fontId="34" fillId="2" borderId="215" xfId="1" applyNumberFormat="1" applyFont="1" applyFill="1" applyBorder="1" applyAlignment="1">
      <alignment horizontal="right" vertical="center" indent="6"/>
    </xf>
    <xf numFmtId="197" fontId="34" fillId="2" borderId="160" xfId="8" applyNumberFormat="1" applyFont="1" applyFill="1" applyBorder="1" applyAlignment="1">
      <alignment horizontal="right" vertical="center" indent="4"/>
    </xf>
    <xf numFmtId="197" fontId="34" fillId="2" borderId="161" xfId="8" applyNumberFormat="1" applyFont="1" applyFill="1" applyBorder="1" applyAlignment="1">
      <alignment horizontal="right" vertical="center" indent="4"/>
    </xf>
    <xf numFmtId="197" fontId="34" fillId="2" borderId="188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" fontId="3" fillId="2" borderId="33" xfId="1" applyNumberFormat="1" applyFont="1" applyFill="1" applyBorder="1" applyAlignment="1">
      <alignment horizontal="center" vertic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1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left" vertical="center" readingOrder="2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87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0" fontId="31" fillId="4" borderId="57" xfId="1" applyFont="1" applyFill="1" applyBorder="1" applyAlignment="1">
      <alignment wrapTex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165" fontId="34" fillId="2" borderId="32" xfId="1" applyNumberFormat="1" applyFont="1" applyFill="1" applyBorder="1" applyAlignment="1">
      <alignment horizontal="center"/>
    </xf>
    <xf numFmtId="165" fontId="34" fillId="2" borderId="38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199" xfId="1" applyFont="1" applyFill="1" applyBorder="1" applyAlignment="1">
      <alignment horizontal="center" vertical="center" wrapText="1"/>
    </xf>
    <xf numFmtId="0" fontId="31" fillId="4" borderId="199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197" fontId="34" fillId="2" borderId="32" xfId="1" applyNumberFormat="1" applyFont="1" applyFill="1" applyBorder="1" applyAlignment="1">
      <alignment horizontal="right" vertical="center" indent="3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0" fontId="31" fillId="4" borderId="122" xfId="1" applyFont="1" applyFill="1" applyBorder="1" applyAlignment="1">
      <alignment horizontal="center" vertical="center" wrapText="1"/>
    </xf>
    <xf numFmtId="0" fontId="31" fillId="4" borderId="172" xfId="9" quotePrefix="1" applyFont="1" applyFill="1" applyBorder="1" applyAlignment="1">
      <alignment horizontal="center" vertical="center"/>
    </xf>
    <xf numFmtId="0" fontId="31" fillId="4" borderId="172" xfId="9" applyFont="1" applyFill="1" applyBorder="1" applyAlignment="1">
      <alignment horizontal="center" vertic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45" fillId="0" borderId="0" xfId="1" applyFont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27" fillId="2" borderId="0" xfId="1" applyFont="1" applyFill="1" applyAlignment="1">
      <alignment horizontal="left" vertical="center" indent="1" readingOrder="2"/>
    </xf>
    <xf numFmtId="0" fontId="31" fillId="4" borderId="172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0" fontId="31" fillId="4" borderId="201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0" fontId="31" fillId="4" borderId="114" xfId="1" applyFont="1" applyFill="1" applyBorder="1" applyAlignment="1">
      <alignment horizontal="center"/>
    </xf>
    <xf numFmtId="0" fontId="31" fillId="4" borderId="197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3" xfId="1" applyFont="1" applyFill="1" applyBorder="1" applyAlignment="1">
      <alignment horizont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1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1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08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09" xfId="1" applyNumberFormat="1" applyFont="1" applyBorder="1" applyAlignment="1">
      <alignment horizontal="right" vertical="center" indent="3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2" xfId="1" applyNumberFormat="1" applyFont="1" applyFill="1" applyBorder="1" applyAlignment="1">
      <alignment horizontal="center" vertical="center"/>
    </xf>
    <xf numFmtId="0" fontId="31" fillId="4" borderId="187" xfId="1" applyFont="1" applyFill="1" applyBorder="1" applyAlignment="1">
      <alignment wrapText="1"/>
    </xf>
    <xf numFmtId="167" fontId="33" fillId="0" borderId="211" xfId="1" applyNumberFormat="1" applyFont="1" applyBorder="1" applyAlignment="1">
      <alignment horizontal="right" vertical="center" indent="5"/>
    </xf>
    <xf numFmtId="0" fontId="3" fillId="0" borderId="34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4" fillId="2" borderId="194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1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1" xfId="1" applyNumberFormat="1" applyFont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1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1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2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0" xfId="1" applyNumberFormat="1" applyFont="1" applyBorder="1" applyAlignment="1">
      <alignment horizontal="right" vertical="center" indent="6"/>
    </xf>
    <xf numFmtId="167" fontId="33" fillId="0" borderId="186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0" fontId="34" fillId="0" borderId="33" xfId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04" xfId="1" applyNumberFormat="1" applyFont="1" applyBorder="1" applyAlignment="1">
      <alignment horizontal="right" vertical="center" indent="6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0" xfId="1" applyNumberFormat="1" applyFont="1" applyBorder="1" applyAlignment="1">
      <alignment horizontal="right" vertical="center" indent="6"/>
    </xf>
    <xf numFmtId="167" fontId="34" fillId="0" borderId="186" xfId="1" applyNumberFormat="1" applyFont="1" applyBorder="1" applyAlignment="1">
      <alignment horizontal="right" vertical="center" indent="6"/>
    </xf>
    <xf numFmtId="167" fontId="34" fillId="0" borderId="213" xfId="1" applyNumberFormat="1" applyFont="1" applyBorder="1" applyAlignment="1">
      <alignment horizontal="right" vertical="center" indent="6"/>
    </xf>
    <xf numFmtId="167" fontId="34" fillId="0" borderId="214" xfId="1" applyNumberFormat="1" applyFont="1" applyBorder="1" applyAlignment="1">
      <alignment horizontal="right" vertical="center" indent="6"/>
    </xf>
    <xf numFmtId="170" fontId="34" fillId="0" borderId="36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8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NOVEMBRO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4" sqref="C4:D4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47"/>
      <c r="D4" s="1147"/>
    </row>
    <row r="5" spans="2:14" ht="18" customHeight="1" x14ac:dyDescent="0.25">
      <c r="B5" s="10"/>
      <c r="C5" s="1148"/>
      <c r="D5" s="1148"/>
    </row>
    <row r="6" spans="2:14" ht="18" customHeight="1" x14ac:dyDescent="0.25">
      <c r="B6" s="10"/>
      <c r="C6" s="1149"/>
      <c r="D6" s="1149"/>
    </row>
    <row r="7" spans="2:14" ht="18" customHeight="1" x14ac:dyDescent="0.25">
      <c r="B7" s="10"/>
      <c r="C7" s="1149"/>
      <c r="D7" s="1149"/>
    </row>
    <row r="8" spans="2:14" ht="20.149999999999999" customHeight="1" x14ac:dyDescent="0.25">
      <c r="B8" s="10"/>
      <c r="C8" s="1150"/>
      <c r="D8" s="1150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11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novembro | 2023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novembro | 2023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51"/>
      <c r="C21" s="1151"/>
      <c r="D21" s="1151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46"/>
      <c r="C46" s="1146"/>
      <c r="D46" s="1146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25" zoomScale="90" zoomScaleNormal="75" zoomScaleSheetLayoutView="90" workbookViewId="0">
      <selection activeCell="C4" sqref="C4:D4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1050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1051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3"/>
  <sheetViews>
    <sheetView showGridLines="0" view="pageBreakPreview" topLeftCell="A172" zoomScale="75" zoomScaleNormal="75" zoomScaleSheetLayoutView="75" workbookViewId="0">
      <selection activeCell="C4" sqref="C4:D4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55" t="s">
        <v>0</v>
      </c>
      <c r="B1" s="1155"/>
    </row>
    <row r="2" spans="1:2" ht="5.15" customHeight="1" x14ac:dyDescent="0.25">
      <c r="A2" s="1158"/>
      <c r="B2" s="1158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115" t="s">
        <v>924</v>
      </c>
      <c r="B5" s="5"/>
    </row>
    <row r="6" spans="1:2" s="7" customFormat="1" ht="24" customHeight="1" x14ac:dyDescent="0.3">
      <c r="A6" s="1114" t="s">
        <v>926</v>
      </c>
      <c r="B6" s="1112">
        <v>1</v>
      </c>
    </row>
    <row r="7" spans="1:2" s="7" customFormat="1" ht="24" customHeight="1" x14ac:dyDescent="0.3">
      <c r="A7" s="1114" t="s">
        <v>927</v>
      </c>
      <c r="B7" s="1112">
        <v>1</v>
      </c>
    </row>
    <row r="8" spans="1:2" s="7" customFormat="1" ht="24" customHeight="1" x14ac:dyDescent="0.3">
      <c r="A8" s="1114" t="s">
        <v>928</v>
      </c>
      <c r="B8" s="1112">
        <v>2</v>
      </c>
    </row>
    <row r="9" spans="1:2" s="7" customFormat="1" ht="24" customHeight="1" x14ac:dyDescent="0.3">
      <c r="A9" s="1114" t="s">
        <v>929</v>
      </c>
      <c r="B9" s="1112">
        <v>2</v>
      </c>
    </row>
    <row r="10" spans="1:2" s="7" customFormat="1" ht="24" customHeight="1" x14ac:dyDescent="0.3">
      <c r="A10" s="1114" t="s">
        <v>930</v>
      </c>
      <c r="B10" s="1112">
        <v>3</v>
      </c>
    </row>
    <row r="11" spans="1:2" s="7" customFormat="1" ht="24" customHeight="1" x14ac:dyDescent="0.3">
      <c r="A11" s="1114" t="s">
        <v>931</v>
      </c>
      <c r="B11" s="1112">
        <v>3</v>
      </c>
    </row>
    <row r="12" spans="1:2" s="7" customFormat="1" ht="24" customHeight="1" x14ac:dyDescent="0.3">
      <c r="A12" s="1114" t="s">
        <v>932</v>
      </c>
      <c r="B12" s="1112">
        <v>4</v>
      </c>
    </row>
    <row r="13" spans="1:2" s="7" customFormat="1" ht="24" customHeight="1" x14ac:dyDescent="0.3">
      <c r="A13" s="1114" t="s">
        <v>933</v>
      </c>
      <c r="B13" s="1112">
        <v>4</v>
      </c>
    </row>
    <row r="14" spans="1:2" s="7" customFormat="1" ht="24" customHeight="1" x14ac:dyDescent="0.3">
      <c r="A14" s="1114" t="s">
        <v>933</v>
      </c>
      <c r="B14" s="1112">
        <v>5</v>
      </c>
    </row>
    <row r="15" spans="1:2" s="7" customFormat="1" ht="24" customHeight="1" x14ac:dyDescent="0.3">
      <c r="A15" s="1114" t="s">
        <v>934</v>
      </c>
      <c r="B15" s="1112">
        <v>5</v>
      </c>
    </row>
    <row r="16" spans="1:2" s="7" customFormat="1" ht="22" customHeight="1" x14ac:dyDescent="0.35">
      <c r="A16" s="1115" t="s">
        <v>925</v>
      </c>
      <c r="B16" s="5"/>
    </row>
    <row r="17" spans="1:2" s="7" customFormat="1" ht="24" customHeight="1" x14ac:dyDescent="0.3">
      <c r="A17" s="1114" t="s">
        <v>935</v>
      </c>
      <c r="B17" s="1112">
        <v>6</v>
      </c>
    </row>
    <row r="18" spans="1:2" s="7" customFormat="1" ht="24" customHeight="1" x14ac:dyDescent="0.3">
      <c r="A18" s="1114" t="s">
        <v>936</v>
      </c>
      <c r="B18" s="1112">
        <v>6</v>
      </c>
    </row>
    <row r="19" spans="1:2" s="7" customFormat="1" ht="24" customHeight="1" x14ac:dyDescent="0.3">
      <c r="A19" s="1114" t="s">
        <v>937</v>
      </c>
      <c r="B19" s="1112">
        <v>7</v>
      </c>
    </row>
    <row r="20" spans="1:2" s="7" customFormat="1" ht="24" customHeight="1" x14ac:dyDescent="0.3">
      <c r="A20" s="1114" t="s">
        <v>938</v>
      </c>
      <c r="B20" s="1112">
        <v>7</v>
      </c>
    </row>
    <row r="21" spans="1:2" s="7" customFormat="1" ht="22" customHeight="1" x14ac:dyDescent="0.35">
      <c r="A21" s="1115" t="s">
        <v>3</v>
      </c>
      <c r="B21" s="5"/>
    </row>
    <row r="22" spans="1:2" ht="22" customHeight="1" x14ac:dyDescent="0.25">
      <c r="A22" s="1118" t="s">
        <v>4</v>
      </c>
      <c r="B22" s="4"/>
    </row>
    <row r="23" spans="1:2" s="7" customFormat="1" ht="24" customHeight="1" x14ac:dyDescent="0.3">
      <c r="A23" s="1114" t="s">
        <v>939</v>
      </c>
      <c r="B23" s="1112">
        <v>8</v>
      </c>
    </row>
    <row r="24" spans="1:2" s="7" customFormat="1" ht="24" customHeight="1" x14ac:dyDescent="0.3">
      <c r="A24" s="1114" t="s">
        <v>940</v>
      </c>
      <c r="B24" s="1112">
        <v>8</v>
      </c>
    </row>
    <row r="25" spans="1:2" s="7" customFormat="1" ht="24" customHeight="1" x14ac:dyDescent="0.3">
      <c r="A25" s="1114" t="s">
        <v>941</v>
      </c>
      <c r="B25" s="1112">
        <v>9</v>
      </c>
    </row>
    <row r="26" spans="1:2" s="7" customFormat="1" ht="24" customHeight="1" x14ac:dyDescent="0.3">
      <c r="A26" s="1114" t="s">
        <v>942</v>
      </c>
      <c r="B26" s="1112">
        <v>9</v>
      </c>
    </row>
    <row r="27" spans="1:2" ht="22" customHeight="1" x14ac:dyDescent="0.25">
      <c r="A27" s="1118" t="s">
        <v>5</v>
      </c>
      <c r="B27" s="4"/>
    </row>
    <row r="28" spans="1:2" s="7" customFormat="1" ht="24" customHeight="1" x14ac:dyDescent="0.3">
      <c r="A28" s="1114" t="s">
        <v>946</v>
      </c>
      <c r="B28" s="1112">
        <v>10</v>
      </c>
    </row>
    <row r="29" spans="1:2" s="7" customFormat="1" ht="24" customHeight="1" x14ac:dyDescent="0.3">
      <c r="A29" s="1114" t="s">
        <v>943</v>
      </c>
      <c r="B29" s="1112">
        <v>10</v>
      </c>
    </row>
    <row r="30" spans="1:2" s="7" customFormat="1" ht="24" customHeight="1" x14ac:dyDescent="0.3">
      <c r="A30" s="1114" t="s">
        <v>944</v>
      </c>
      <c r="B30" s="1112">
        <v>11</v>
      </c>
    </row>
    <row r="31" spans="1:2" s="7" customFormat="1" ht="24" customHeight="1" x14ac:dyDescent="0.3">
      <c r="A31" s="1114" t="s">
        <v>947</v>
      </c>
      <c r="B31" s="1112">
        <v>11</v>
      </c>
    </row>
    <row r="32" spans="1:2" s="7" customFormat="1" ht="24" customHeight="1" x14ac:dyDescent="0.3">
      <c r="A32" s="1114" t="s">
        <v>945</v>
      </c>
      <c r="B32" s="1112">
        <v>12</v>
      </c>
    </row>
    <row r="33" spans="1:2" s="7" customFormat="1" ht="24" customHeight="1" x14ac:dyDescent="0.3">
      <c r="A33" s="1114" t="s">
        <v>948</v>
      </c>
      <c r="B33" s="1112">
        <v>12</v>
      </c>
    </row>
    <row r="34" spans="1:2" s="7" customFormat="1" ht="24" customHeight="1" x14ac:dyDescent="0.3">
      <c r="A34" s="1114" t="s">
        <v>949</v>
      </c>
      <c r="B34" s="1112">
        <v>13</v>
      </c>
    </row>
    <row r="35" spans="1:2" s="7" customFormat="1" ht="24" customHeight="1" x14ac:dyDescent="0.3">
      <c r="A35" s="1114" t="s">
        <v>950</v>
      </c>
      <c r="B35" s="1112">
        <v>13</v>
      </c>
    </row>
    <row r="36" spans="1:2" ht="22" customHeight="1" x14ac:dyDescent="0.25">
      <c r="A36" s="1118" t="s">
        <v>6</v>
      </c>
      <c r="B36" s="4"/>
    </row>
    <row r="37" spans="1:2" s="7" customFormat="1" ht="24" customHeight="1" x14ac:dyDescent="0.3">
      <c r="A37" s="1114" t="s">
        <v>951</v>
      </c>
      <c r="B37" s="1112">
        <v>14</v>
      </c>
    </row>
    <row r="38" spans="1:2" s="7" customFormat="1" ht="24" customHeight="1" x14ac:dyDescent="0.3">
      <c r="A38" s="1114" t="s">
        <v>952</v>
      </c>
      <c r="B38" s="1112">
        <v>14</v>
      </c>
    </row>
    <row r="39" spans="1:2" s="7" customFormat="1" ht="24" customHeight="1" x14ac:dyDescent="0.3">
      <c r="A39" s="1114" t="s">
        <v>953</v>
      </c>
      <c r="B39" s="1112">
        <v>15</v>
      </c>
    </row>
    <row r="40" spans="1:2" s="7" customFormat="1" ht="24" customHeight="1" x14ac:dyDescent="0.3">
      <c r="A40" s="1114" t="s">
        <v>954</v>
      </c>
      <c r="B40" s="1112">
        <v>15</v>
      </c>
    </row>
    <row r="41" spans="1:2" s="7" customFormat="1" ht="24" customHeight="1" x14ac:dyDescent="0.3">
      <c r="A41" s="1114" t="s">
        <v>955</v>
      </c>
      <c r="B41" s="1112">
        <v>16</v>
      </c>
    </row>
    <row r="42" spans="1:2" s="7" customFormat="1" ht="24" customHeight="1" x14ac:dyDescent="0.3">
      <c r="A42" s="1114" t="s">
        <v>956</v>
      </c>
      <c r="B42" s="1112">
        <v>16</v>
      </c>
    </row>
    <row r="43" spans="1:2" s="7" customFormat="1" ht="24" customHeight="1" x14ac:dyDescent="0.3">
      <c r="A43" s="1114" t="s">
        <v>957</v>
      </c>
      <c r="B43" s="1112">
        <v>17</v>
      </c>
    </row>
    <row r="44" spans="1:2" s="7" customFormat="1" ht="24" customHeight="1" x14ac:dyDescent="0.3">
      <c r="A44" s="1114" t="s">
        <v>958</v>
      </c>
      <c r="B44" s="1112">
        <v>17</v>
      </c>
    </row>
    <row r="45" spans="1:2" ht="22" customHeight="1" x14ac:dyDescent="0.25">
      <c r="A45" s="1118" t="s">
        <v>7</v>
      </c>
      <c r="B45" s="4"/>
    </row>
    <row r="46" spans="1:2" s="7" customFormat="1" ht="24" customHeight="1" x14ac:dyDescent="0.3">
      <c r="A46" s="1114" t="s">
        <v>960</v>
      </c>
      <c r="B46" s="1112">
        <v>18</v>
      </c>
    </row>
    <row r="47" spans="1:2" s="7" customFormat="1" ht="24" customHeight="1" x14ac:dyDescent="0.3">
      <c r="A47" s="1114" t="s">
        <v>961</v>
      </c>
      <c r="B47" s="1112">
        <v>18</v>
      </c>
    </row>
    <row r="48" spans="1:2" s="7" customFormat="1" ht="22" customHeight="1" x14ac:dyDescent="0.35">
      <c r="A48" s="1115" t="s">
        <v>8</v>
      </c>
      <c r="B48" s="5"/>
    </row>
    <row r="49" spans="1:2" s="7" customFormat="1" ht="24" customHeight="1" x14ac:dyDescent="0.3">
      <c r="A49" s="1114" t="s">
        <v>962</v>
      </c>
      <c r="B49" s="1112">
        <v>19</v>
      </c>
    </row>
    <row r="50" spans="1:2" s="7" customFormat="1" ht="24" customHeight="1" x14ac:dyDescent="0.3">
      <c r="A50" s="1114" t="s">
        <v>963</v>
      </c>
      <c r="B50" s="1112">
        <v>19</v>
      </c>
    </row>
    <row r="51" spans="1:2" s="7" customFormat="1" ht="24" customHeight="1" x14ac:dyDescent="0.3">
      <c r="A51" s="1114" t="s">
        <v>964</v>
      </c>
      <c r="B51" s="1112">
        <v>20</v>
      </c>
    </row>
    <row r="52" spans="1:2" s="7" customFormat="1" ht="24" customHeight="1" x14ac:dyDescent="0.3">
      <c r="A52" s="1114" t="s">
        <v>965</v>
      </c>
      <c r="B52" s="1112">
        <v>20</v>
      </c>
    </row>
    <row r="53" spans="1:2" s="7" customFormat="1" ht="24" customHeight="1" x14ac:dyDescent="0.3">
      <c r="A53" s="1114" t="s">
        <v>966</v>
      </c>
      <c r="B53" s="1112">
        <v>21</v>
      </c>
    </row>
    <row r="54" spans="1:2" s="7" customFormat="1" ht="24" customHeight="1" x14ac:dyDescent="0.3">
      <c r="A54" s="1114" t="s">
        <v>967</v>
      </c>
      <c r="B54" s="1112">
        <v>21</v>
      </c>
    </row>
    <row r="55" spans="1:2" s="7" customFormat="1" ht="24" customHeight="1" x14ac:dyDescent="0.3">
      <c r="A55" s="1114" t="s">
        <v>968</v>
      </c>
      <c r="B55" s="1112">
        <v>22</v>
      </c>
    </row>
    <row r="56" spans="1:2" s="7" customFormat="1" ht="24" customHeight="1" x14ac:dyDescent="0.3">
      <c r="A56" s="1114" t="s">
        <v>969</v>
      </c>
      <c r="B56" s="1112">
        <v>22</v>
      </c>
    </row>
    <row r="57" spans="1:2" s="7" customFormat="1" ht="24" customHeight="1" x14ac:dyDescent="0.3">
      <c r="A57" s="1114" t="s">
        <v>970</v>
      </c>
      <c r="B57" s="1112">
        <v>23</v>
      </c>
    </row>
    <row r="58" spans="1:2" s="7" customFormat="1" ht="24" customHeight="1" x14ac:dyDescent="0.3">
      <c r="A58" s="1114" t="s">
        <v>971</v>
      </c>
      <c r="B58" s="1112">
        <v>23</v>
      </c>
    </row>
    <row r="59" spans="1:2" s="7" customFormat="1" ht="24" customHeight="1" x14ac:dyDescent="0.3">
      <c r="A59" s="1114" t="s">
        <v>972</v>
      </c>
      <c r="B59" s="1112">
        <v>24</v>
      </c>
    </row>
    <row r="60" spans="1:2" s="7" customFormat="1" ht="24" customHeight="1" x14ac:dyDescent="0.3">
      <c r="A60" s="1114" t="s">
        <v>973</v>
      </c>
      <c r="B60" s="1112">
        <v>24</v>
      </c>
    </row>
    <row r="61" spans="1:2" ht="18" customHeight="1" x14ac:dyDescent="0.25">
      <c r="A61" s="7"/>
      <c r="B61" s="4"/>
    </row>
    <row r="63" spans="1:2" ht="5.15" customHeight="1" x14ac:dyDescent="0.25">
      <c r="A63" s="1158"/>
      <c r="B63" s="1158"/>
    </row>
    <row r="64" spans="1:2" ht="18" customHeight="1" x14ac:dyDescent="0.25">
      <c r="A64" s="1154"/>
      <c r="B64" s="1154"/>
    </row>
    <row r="65" spans="1:2" ht="26.25" customHeight="1" x14ac:dyDescent="0.4">
      <c r="A65" s="1157" t="s">
        <v>0</v>
      </c>
      <c r="B65" s="1157"/>
    </row>
    <row r="66" spans="1:2" ht="4" customHeight="1" x14ac:dyDescent="0.25">
      <c r="A66" s="1152"/>
      <c r="B66" s="1152"/>
    </row>
    <row r="67" spans="1:2" ht="4" customHeight="1" x14ac:dyDescent="0.25">
      <c r="A67" s="1117"/>
      <c r="B67" s="1117"/>
    </row>
    <row r="68" spans="1:2" customFormat="1" ht="18" customHeight="1" x14ac:dyDescent="0.25">
      <c r="A68" s="1156"/>
      <c r="B68" s="1156"/>
    </row>
    <row r="69" spans="1:2" customFormat="1" ht="18" customHeight="1" x14ac:dyDescent="0.25">
      <c r="A69" s="1117"/>
      <c r="B69" s="1117"/>
    </row>
    <row r="70" spans="1:2" customFormat="1" ht="18" customHeight="1" x14ac:dyDescent="0.25">
      <c r="A70" s="1117"/>
      <c r="B70" s="1117"/>
    </row>
    <row r="71" spans="1:2" customFormat="1" ht="18" customHeight="1" x14ac:dyDescent="0.25">
      <c r="A71" s="1117"/>
      <c r="B71" s="1117"/>
    </row>
    <row r="72" spans="1:2" s="7" customFormat="1" ht="24" customHeight="1" x14ac:dyDescent="0.3">
      <c r="A72" s="1114" t="s">
        <v>974</v>
      </c>
      <c r="B72" s="1112">
        <v>25</v>
      </c>
    </row>
    <row r="73" spans="1:2" s="7" customFormat="1" ht="24" customHeight="1" x14ac:dyDescent="0.3">
      <c r="A73" s="1114" t="s">
        <v>975</v>
      </c>
      <c r="B73" s="1112">
        <v>25</v>
      </c>
    </row>
    <row r="74" spans="1:2" s="7" customFormat="1" ht="24" customHeight="1" x14ac:dyDescent="0.3">
      <c r="A74" s="1114" t="s">
        <v>976</v>
      </c>
      <c r="B74" s="1112">
        <v>26</v>
      </c>
    </row>
    <row r="75" spans="1:2" s="7" customFormat="1" ht="24" customHeight="1" x14ac:dyDescent="0.3">
      <c r="A75" s="1114" t="s">
        <v>977</v>
      </c>
      <c r="B75" s="1112">
        <v>26</v>
      </c>
    </row>
    <row r="76" spans="1:2" s="7" customFormat="1" ht="24" customHeight="1" x14ac:dyDescent="0.3">
      <c r="A76" s="1114" t="s">
        <v>978</v>
      </c>
      <c r="B76" s="1112">
        <v>27</v>
      </c>
    </row>
    <row r="77" spans="1:2" s="7" customFormat="1" ht="24" customHeight="1" x14ac:dyDescent="0.3">
      <c r="A77" s="1114" t="s">
        <v>979</v>
      </c>
      <c r="B77" s="1112">
        <v>27</v>
      </c>
    </row>
    <row r="78" spans="1:2" s="7" customFormat="1" ht="24" customHeight="1" x14ac:dyDescent="0.3">
      <c r="A78" s="1114" t="s">
        <v>980</v>
      </c>
      <c r="B78" s="1112">
        <v>28</v>
      </c>
    </row>
    <row r="79" spans="1:2" s="7" customFormat="1" ht="24" customHeight="1" x14ac:dyDescent="0.3">
      <c r="A79" s="1114" t="s">
        <v>981</v>
      </c>
      <c r="B79" s="1112">
        <v>28</v>
      </c>
    </row>
    <row r="80" spans="1:2" s="7" customFormat="1" ht="24" customHeight="1" x14ac:dyDescent="0.3">
      <c r="A80" s="1114" t="s">
        <v>982</v>
      </c>
      <c r="B80" s="1112">
        <v>29</v>
      </c>
    </row>
    <row r="81" spans="1:2" s="7" customFormat="1" ht="24" customHeight="1" x14ac:dyDescent="0.3">
      <c r="A81" s="1114" t="s">
        <v>983</v>
      </c>
      <c r="B81" s="1112">
        <v>29</v>
      </c>
    </row>
    <row r="82" spans="1:2" s="7" customFormat="1" ht="22" customHeight="1" x14ac:dyDescent="0.35">
      <c r="A82" s="1115" t="s">
        <v>9</v>
      </c>
      <c r="B82" s="5"/>
    </row>
    <row r="83" spans="1:2" s="7" customFormat="1" ht="24" customHeight="1" x14ac:dyDescent="0.3">
      <c r="A83" s="1114" t="s">
        <v>984</v>
      </c>
      <c r="B83" s="1112">
        <v>30</v>
      </c>
    </row>
    <row r="84" spans="1:2" s="7" customFormat="1" ht="24" customHeight="1" x14ac:dyDescent="0.3">
      <c r="A84" s="1114" t="s">
        <v>985</v>
      </c>
      <c r="B84" s="1112">
        <v>30</v>
      </c>
    </row>
    <row r="85" spans="1:2" s="7" customFormat="1" ht="24" customHeight="1" x14ac:dyDescent="0.3">
      <c r="A85" s="1114" t="s">
        <v>986</v>
      </c>
      <c r="B85" s="1112">
        <v>31</v>
      </c>
    </row>
    <row r="86" spans="1:2" s="7" customFormat="1" ht="24" customHeight="1" x14ac:dyDescent="0.3">
      <c r="A86" s="1114" t="s">
        <v>988</v>
      </c>
      <c r="B86" s="1112">
        <v>31</v>
      </c>
    </row>
    <row r="87" spans="1:2" s="7" customFormat="1" ht="24" customHeight="1" x14ac:dyDescent="0.3">
      <c r="A87" s="1114" t="s">
        <v>989</v>
      </c>
      <c r="B87" s="1112">
        <v>32</v>
      </c>
    </row>
    <row r="88" spans="1:2" s="7" customFormat="1" ht="24" customHeight="1" x14ac:dyDescent="0.3">
      <c r="A88" s="1114" t="s">
        <v>990</v>
      </c>
      <c r="B88" s="1112">
        <v>32</v>
      </c>
    </row>
    <row r="89" spans="1:2" s="7" customFormat="1" ht="24" customHeight="1" x14ac:dyDescent="0.3">
      <c r="A89" s="1114" t="s">
        <v>987</v>
      </c>
      <c r="B89" s="1112">
        <v>33</v>
      </c>
    </row>
    <row r="90" spans="1:2" s="7" customFormat="1" ht="24" customHeight="1" x14ac:dyDescent="0.3">
      <c r="A90" s="1114" t="s">
        <v>991</v>
      </c>
      <c r="B90" s="1112">
        <v>33</v>
      </c>
    </row>
    <row r="91" spans="1:2" s="7" customFormat="1" ht="24" customHeight="1" x14ac:dyDescent="0.3">
      <c r="A91" s="1114" t="s">
        <v>992</v>
      </c>
      <c r="B91" s="1112">
        <v>34</v>
      </c>
    </row>
    <row r="92" spans="1:2" s="7" customFormat="1" ht="24" customHeight="1" x14ac:dyDescent="0.3">
      <c r="A92" s="1114" t="s">
        <v>993</v>
      </c>
      <c r="B92" s="1112">
        <v>34</v>
      </c>
    </row>
    <row r="93" spans="1:2" s="7" customFormat="1" ht="24" customHeight="1" x14ac:dyDescent="0.3">
      <c r="A93" s="1114" t="s">
        <v>994</v>
      </c>
      <c r="B93" s="1112">
        <v>35</v>
      </c>
    </row>
    <row r="94" spans="1:2" s="7" customFormat="1" ht="24" customHeight="1" x14ac:dyDescent="0.3">
      <c r="A94" s="1114" t="s">
        <v>995</v>
      </c>
      <c r="B94" s="1112">
        <v>35</v>
      </c>
    </row>
    <row r="95" spans="1:2" s="7" customFormat="1" ht="24" customHeight="1" x14ac:dyDescent="0.3">
      <c r="A95" s="1114" t="s">
        <v>996</v>
      </c>
      <c r="B95" s="1112">
        <v>36</v>
      </c>
    </row>
    <row r="96" spans="1:2" s="7" customFormat="1" ht="24" customHeight="1" x14ac:dyDescent="0.3">
      <c r="A96" s="1114" t="s">
        <v>997</v>
      </c>
      <c r="B96" s="1112">
        <v>36</v>
      </c>
    </row>
    <row r="97" spans="1:2" s="7" customFormat="1" ht="22" customHeight="1" x14ac:dyDescent="0.35">
      <c r="A97" s="1115" t="s">
        <v>10</v>
      </c>
      <c r="B97" s="5"/>
    </row>
    <row r="98" spans="1:2" ht="22" customHeight="1" x14ac:dyDescent="0.25">
      <c r="A98" s="1118" t="s">
        <v>923</v>
      </c>
      <c r="B98" s="4"/>
    </row>
    <row r="99" spans="1:2" s="7" customFormat="1" ht="24" customHeight="1" x14ac:dyDescent="0.3">
      <c r="A99" s="1114" t="s">
        <v>998</v>
      </c>
      <c r="B99" s="1112">
        <v>37</v>
      </c>
    </row>
    <row r="100" spans="1:2" s="7" customFormat="1" ht="24" customHeight="1" x14ac:dyDescent="0.3">
      <c r="A100" s="1114" t="s">
        <v>999</v>
      </c>
      <c r="B100" s="1112">
        <v>37</v>
      </c>
    </row>
    <row r="101" spans="1:2" s="7" customFormat="1" ht="24" customHeight="1" x14ac:dyDescent="0.3">
      <c r="A101" s="1114" t="s">
        <v>1000</v>
      </c>
      <c r="B101" s="1112">
        <v>38</v>
      </c>
    </row>
    <row r="102" spans="1:2" s="7" customFormat="1" ht="24" customHeight="1" x14ac:dyDescent="0.3">
      <c r="A102" s="1114" t="s">
        <v>1000</v>
      </c>
      <c r="B102" s="1112">
        <v>38</v>
      </c>
    </row>
    <row r="103" spans="1:2" ht="22" customHeight="1" x14ac:dyDescent="0.25">
      <c r="A103" s="1118" t="s">
        <v>11</v>
      </c>
      <c r="B103" s="4"/>
    </row>
    <row r="104" spans="1:2" s="7" customFormat="1" ht="24" customHeight="1" x14ac:dyDescent="0.3">
      <c r="A104" s="1114" t="s">
        <v>1001</v>
      </c>
      <c r="B104" s="1112">
        <v>39</v>
      </c>
    </row>
    <row r="105" spans="1:2" s="7" customFormat="1" ht="24" customHeight="1" x14ac:dyDescent="0.3">
      <c r="A105" s="1114" t="s">
        <v>1001</v>
      </c>
      <c r="B105" s="1112">
        <v>39</v>
      </c>
    </row>
    <row r="106" spans="1:2" ht="22" customHeight="1" x14ac:dyDescent="0.25">
      <c r="A106" s="1118" t="s">
        <v>12</v>
      </c>
      <c r="B106" s="4"/>
    </row>
    <row r="107" spans="1:2" s="7" customFormat="1" ht="24" customHeight="1" x14ac:dyDescent="0.3">
      <c r="A107" s="1114" t="s">
        <v>1002</v>
      </c>
      <c r="B107" s="1112">
        <v>40</v>
      </c>
    </row>
    <row r="108" spans="1:2" s="7" customFormat="1" ht="24" customHeight="1" x14ac:dyDescent="0.3">
      <c r="A108" s="1114" t="s">
        <v>1003</v>
      </c>
      <c r="B108" s="1112">
        <v>40</v>
      </c>
    </row>
    <row r="109" spans="1:2" s="7" customFormat="1" ht="24" customHeight="1" x14ac:dyDescent="0.3">
      <c r="A109" s="1114" t="s">
        <v>1004</v>
      </c>
      <c r="B109" s="1112">
        <v>41</v>
      </c>
    </row>
    <row r="110" spans="1:2" s="7" customFormat="1" ht="24" customHeight="1" x14ac:dyDescent="0.3">
      <c r="A110" s="1114" t="s">
        <v>1005</v>
      </c>
      <c r="B110" s="1112">
        <v>41</v>
      </c>
    </row>
    <row r="111" spans="1:2" s="7" customFormat="1" ht="24" customHeight="1" x14ac:dyDescent="0.3">
      <c r="A111" s="1114" t="s">
        <v>1006</v>
      </c>
      <c r="B111" s="1112">
        <v>42</v>
      </c>
    </row>
    <row r="112" spans="1:2" s="7" customFormat="1" ht="24" customHeight="1" x14ac:dyDescent="0.3">
      <c r="A112" s="1114" t="s">
        <v>1007</v>
      </c>
      <c r="B112" s="1112">
        <v>42</v>
      </c>
    </row>
    <row r="113" spans="1:16383" s="7" customFormat="1" ht="22" customHeight="1" x14ac:dyDescent="0.35">
      <c r="A113" s="1115" t="s">
        <v>13</v>
      </c>
      <c r="B113" s="5"/>
    </row>
    <row r="114" spans="1:16383" s="7" customFormat="1" ht="24" customHeight="1" x14ac:dyDescent="0.3">
      <c r="A114" s="1114" t="s">
        <v>1008</v>
      </c>
      <c r="B114" s="1112">
        <v>43</v>
      </c>
    </row>
    <row r="115" spans="1:16383" s="7" customFormat="1" ht="24" customHeight="1" x14ac:dyDescent="0.3">
      <c r="A115" s="1114" t="s">
        <v>1009</v>
      </c>
      <c r="B115" s="1112">
        <v>43</v>
      </c>
    </row>
    <row r="116" spans="1:16383" s="7" customFormat="1" ht="22" customHeight="1" x14ac:dyDescent="0.35">
      <c r="A116" s="1115" t="s">
        <v>14</v>
      </c>
      <c r="B116" s="5"/>
    </row>
    <row r="117" spans="1:16383" s="7" customFormat="1" ht="24" customHeight="1" x14ac:dyDescent="0.3">
      <c r="A117" s="1114" t="s">
        <v>1010</v>
      </c>
      <c r="B117" s="1112">
        <v>44</v>
      </c>
    </row>
    <row r="118" spans="1:16383" s="7" customFormat="1" ht="24" customHeight="1" x14ac:dyDescent="0.3">
      <c r="A118" s="1114" t="s">
        <v>1011</v>
      </c>
      <c r="B118" s="1112">
        <v>44</v>
      </c>
    </row>
    <row r="119" spans="1:16383" s="7" customFormat="1" ht="22" customHeight="1" x14ac:dyDescent="0.35">
      <c r="A119" s="1115" t="s">
        <v>15</v>
      </c>
      <c r="B119" s="5"/>
    </row>
    <row r="120" spans="1:16383" s="7" customFormat="1" ht="24" customHeight="1" x14ac:dyDescent="0.3">
      <c r="A120" s="1114" t="s">
        <v>1012</v>
      </c>
      <c r="B120" s="1112">
        <v>45</v>
      </c>
    </row>
    <row r="121" spans="1:16383" s="7" customFormat="1" ht="24" customHeight="1" x14ac:dyDescent="0.3">
      <c r="A121" s="1114" t="s">
        <v>1013</v>
      </c>
      <c r="B121" s="1112">
        <v>45</v>
      </c>
    </row>
    <row r="122" spans="1:16383" s="7" customFormat="1" ht="24" customHeight="1" x14ac:dyDescent="0.3">
      <c r="A122" s="1114" t="s">
        <v>1014</v>
      </c>
      <c r="B122" s="1112">
        <v>46</v>
      </c>
    </row>
    <row r="123" spans="1:16383" s="7" customFormat="1" ht="24" customHeight="1" x14ac:dyDescent="0.3">
      <c r="A123" s="1114" t="s">
        <v>1015</v>
      </c>
      <c r="B123" s="1112">
        <v>46</v>
      </c>
    </row>
    <row r="124" spans="1:16383" s="7" customFormat="1" ht="24" customHeight="1" x14ac:dyDescent="0.3">
      <c r="A124" s="1114" t="s">
        <v>1016</v>
      </c>
      <c r="B124" s="1112">
        <v>47</v>
      </c>
    </row>
    <row r="125" spans="1:16383" s="7" customFormat="1" ht="24" customHeight="1" x14ac:dyDescent="0.3">
      <c r="A125" s="1114" t="s">
        <v>1017</v>
      </c>
      <c r="B125" s="1112">
        <v>47</v>
      </c>
    </row>
    <row r="126" spans="1:16383" ht="24" customHeight="1" x14ac:dyDescent="0.25">
      <c r="A126" s="6"/>
      <c r="B126" s="3"/>
    </row>
    <row r="127" spans="1:16383" ht="18" customHeight="1" x14ac:dyDescent="0.25">
      <c r="A127" s="6"/>
      <c r="B127" s="3"/>
    </row>
    <row r="128" spans="1:16383" ht="5.15" customHeight="1" x14ac:dyDescent="0.25">
      <c r="A128" s="1158"/>
      <c r="B128" s="1158"/>
      <c r="C128" s="1111"/>
      <c r="D128" s="1152"/>
      <c r="E128" s="1152"/>
      <c r="F128" s="1152"/>
      <c r="G128" s="1152"/>
      <c r="H128" s="1152"/>
      <c r="I128" s="1152"/>
      <c r="J128" s="1152"/>
      <c r="K128" s="1152"/>
      <c r="L128" s="1152"/>
      <c r="M128" s="1152"/>
      <c r="N128" s="1152"/>
      <c r="O128" s="1152"/>
      <c r="P128" s="1152"/>
      <c r="Q128" s="1152"/>
      <c r="R128" s="1152"/>
      <c r="S128" s="1152"/>
      <c r="T128" s="1152"/>
      <c r="U128" s="1152"/>
      <c r="V128" s="1152"/>
      <c r="W128" s="1152"/>
      <c r="X128" s="1152"/>
      <c r="Y128" s="1152"/>
      <c r="Z128" s="1152"/>
      <c r="AA128" s="1152"/>
      <c r="AB128" s="1152"/>
      <c r="AC128" s="1152"/>
      <c r="AD128" s="1152"/>
      <c r="AE128" s="1152"/>
      <c r="AF128" s="1152"/>
      <c r="AG128" s="1152"/>
      <c r="AH128" s="1152"/>
      <c r="AI128" s="1152"/>
      <c r="AJ128" s="1152"/>
      <c r="AK128" s="1152"/>
      <c r="AL128" s="1152"/>
      <c r="AM128" s="1152"/>
      <c r="AN128" s="1152"/>
      <c r="AO128" s="1152"/>
      <c r="AP128" s="1152"/>
      <c r="AQ128" s="1152"/>
      <c r="AR128" s="1152"/>
      <c r="AS128" s="1152"/>
      <c r="AT128" s="1152"/>
      <c r="AU128" s="1152"/>
      <c r="AV128" s="1152"/>
      <c r="AW128" s="1152"/>
      <c r="AX128" s="1152"/>
      <c r="AY128" s="1152"/>
      <c r="AZ128" s="1152"/>
      <c r="BA128" s="1152"/>
      <c r="BB128" s="1152"/>
      <c r="BC128" s="1152"/>
      <c r="BD128" s="1152"/>
      <c r="BE128" s="1152"/>
      <c r="BF128" s="1152"/>
      <c r="BG128" s="1152"/>
      <c r="BH128" s="1152"/>
      <c r="BI128" s="1152"/>
      <c r="BJ128" s="1152"/>
      <c r="BK128" s="1152"/>
      <c r="BL128" s="1152"/>
      <c r="BM128" s="1152"/>
      <c r="BN128" s="1152"/>
      <c r="BO128" s="1152"/>
      <c r="BP128" s="1152"/>
      <c r="BQ128" s="1152"/>
      <c r="BR128" s="1152"/>
      <c r="BS128" s="1152"/>
      <c r="BT128" s="1152"/>
      <c r="BU128" s="1152"/>
      <c r="BV128" s="1152"/>
      <c r="BW128" s="1152"/>
      <c r="BX128" s="1152"/>
      <c r="BY128" s="1152"/>
      <c r="BZ128" s="1152"/>
      <c r="CA128" s="1152"/>
      <c r="CB128" s="1152"/>
      <c r="CC128" s="1152"/>
      <c r="CD128" s="1152"/>
      <c r="CE128" s="1152"/>
      <c r="CF128" s="1152"/>
      <c r="CG128" s="1152"/>
      <c r="CH128" s="1152"/>
      <c r="CI128" s="1152"/>
      <c r="CJ128" s="1152"/>
      <c r="CK128" s="1152"/>
      <c r="CL128" s="1152"/>
      <c r="CM128" s="1152"/>
      <c r="CN128" s="1152"/>
      <c r="CO128" s="1152"/>
      <c r="CP128" s="1152"/>
      <c r="CQ128" s="1152"/>
      <c r="CR128" s="1152"/>
      <c r="CS128" s="1152"/>
      <c r="CT128" s="1152"/>
      <c r="CU128" s="1152"/>
      <c r="CV128" s="1152"/>
      <c r="CW128" s="1152"/>
      <c r="CX128" s="1152"/>
      <c r="CY128" s="1152"/>
      <c r="CZ128" s="1152"/>
      <c r="DA128" s="1152"/>
      <c r="DB128" s="1152"/>
      <c r="DC128" s="1152"/>
      <c r="DD128" s="1152"/>
      <c r="DE128" s="1152"/>
      <c r="DF128" s="1152"/>
      <c r="DG128" s="1152"/>
      <c r="DH128" s="1152"/>
      <c r="DI128" s="1152"/>
      <c r="DJ128" s="1152"/>
      <c r="DK128" s="1152"/>
      <c r="DL128" s="1152"/>
      <c r="DM128" s="1152"/>
      <c r="DN128" s="1152"/>
      <c r="DO128" s="1152"/>
      <c r="DP128" s="1152"/>
      <c r="DQ128" s="1152"/>
      <c r="DR128" s="1152"/>
      <c r="DS128" s="1152"/>
      <c r="DT128" s="1152"/>
      <c r="DU128" s="1152"/>
      <c r="DV128" s="1152"/>
      <c r="DW128" s="1152"/>
      <c r="DX128" s="1152"/>
      <c r="DY128" s="1152"/>
      <c r="DZ128" s="1152"/>
      <c r="EA128" s="1152"/>
      <c r="EB128" s="1152"/>
      <c r="EC128" s="1152"/>
      <c r="ED128" s="1152"/>
      <c r="EE128" s="1152"/>
      <c r="EF128" s="1152"/>
      <c r="EG128" s="1152"/>
      <c r="EH128" s="1152"/>
      <c r="EI128" s="1152"/>
      <c r="EJ128" s="1152"/>
      <c r="EK128" s="1152"/>
      <c r="EL128" s="1152"/>
      <c r="EM128" s="1152"/>
      <c r="EN128" s="1152"/>
      <c r="EO128" s="1152"/>
      <c r="EP128" s="1152"/>
      <c r="EQ128" s="1152"/>
      <c r="ER128" s="1152"/>
      <c r="ES128" s="1152"/>
      <c r="ET128" s="1152"/>
      <c r="EU128" s="1152"/>
      <c r="EV128" s="1152"/>
      <c r="EW128" s="1152"/>
      <c r="EX128" s="1152"/>
      <c r="EY128" s="1152"/>
      <c r="EZ128" s="1152"/>
      <c r="FA128" s="1152"/>
      <c r="FB128" s="1152"/>
      <c r="FC128" s="1152"/>
      <c r="FD128" s="1152"/>
      <c r="FE128" s="1152"/>
      <c r="FF128" s="1152"/>
      <c r="FG128" s="1152"/>
      <c r="FH128" s="1152"/>
      <c r="FI128" s="1152"/>
      <c r="FJ128" s="1152"/>
      <c r="FK128" s="1152"/>
      <c r="FL128" s="1152"/>
      <c r="FM128" s="1152"/>
      <c r="FN128" s="1152"/>
      <c r="FO128" s="1152"/>
      <c r="FP128" s="1152"/>
      <c r="FQ128" s="1152"/>
      <c r="FR128" s="1152"/>
      <c r="FS128" s="1152"/>
      <c r="FT128" s="1152"/>
      <c r="FU128" s="1152"/>
      <c r="FV128" s="1152"/>
      <c r="FW128" s="1152"/>
      <c r="FX128" s="1152"/>
      <c r="FY128" s="1152"/>
      <c r="FZ128" s="1152"/>
      <c r="GA128" s="1152"/>
      <c r="GB128" s="1152"/>
      <c r="GC128" s="1152"/>
      <c r="GD128" s="1152"/>
      <c r="GE128" s="1152"/>
      <c r="GF128" s="1152"/>
      <c r="GG128" s="1152"/>
      <c r="GH128" s="1152"/>
      <c r="GI128" s="1152"/>
      <c r="GJ128" s="1152"/>
      <c r="GK128" s="1152"/>
      <c r="GL128" s="1152"/>
      <c r="GM128" s="1152"/>
      <c r="GN128" s="1152"/>
      <c r="GO128" s="1152"/>
      <c r="GP128" s="1152"/>
      <c r="GQ128" s="1152"/>
      <c r="GR128" s="1152"/>
      <c r="GS128" s="1152"/>
      <c r="GT128" s="1152"/>
      <c r="GU128" s="1152"/>
      <c r="GV128" s="1152"/>
      <c r="GW128" s="1152"/>
      <c r="GX128" s="1152"/>
      <c r="GY128" s="1152"/>
      <c r="GZ128" s="1152"/>
      <c r="HA128" s="1152"/>
      <c r="HB128" s="1152"/>
      <c r="HC128" s="1152"/>
      <c r="HD128" s="1152"/>
      <c r="HE128" s="1152"/>
      <c r="HF128" s="1152"/>
      <c r="HG128" s="1152"/>
      <c r="HH128" s="1152"/>
      <c r="HI128" s="1152"/>
      <c r="HJ128" s="1152"/>
      <c r="HK128" s="1152"/>
      <c r="HL128" s="1152"/>
      <c r="HM128" s="1152"/>
      <c r="HN128" s="1152"/>
      <c r="HO128" s="1152"/>
      <c r="HP128" s="1152"/>
      <c r="HQ128" s="1152"/>
      <c r="HR128" s="1152"/>
      <c r="HS128" s="1152"/>
      <c r="HT128" s="1152"/>
      <c r="HU128" s="1152"/>
      <c r="HV128" s="1152"/>
      <c r="HW128" s="1152"/>
      <c r="HX128" s="1152"/>
      <c r="HY128" s="1152"/>
      <c r="HZ128" s="1152"/>
      <c r="IA128" s="1152"/>
      <c r="IB128" s="1152"/>
      <c r="IC128" s="1152"/>
      <c r="ID128" s="1152"/>
      <c r="IE128" s="1152"/>
      <c r="IF128" s="1152"/>
      <c r="IG128" s="1152"/>
      <c r="IH128" s="1152"/>
      <c r="II128" s="1152"/>
      <c r="IJ128" s="1152"/>
      <c r="IK128" s="1152"/>
      <c r="IL128" s="1152"/>
      <c r="IM128" s="1152"/>
      <c r="IN128" s="1152"/>
      <c r="IO128" s="1152"/>
      <c r="IP128" s="1152"/>
      <c r="IQ128" s="1152"/>
      <c r="IR128" s="1152"/>
      <c r="IS128" s="1152"/>
      <c r="IT128" s="1152"/>
      <c r="IU128" s="1152"/>
      <c r="IV128" s="1152"/>
      <c r="IW128" s="1152"/>
      <c r="IX128" s="1152"/>
      <c r="IY128" s="1152"/>
      <c r="IZ128" s="1152"/>
      <c r="JA128" s="1152"/>
      <c r="JB128" s="1152"/>
      <c r="JC128" s="1152"/>
      <c r="JD128" s="1152"/>
      <c r="JE128" s="1152"/>
      <c r="JF128" s="1152"/>
      <c r="JG128" s="1152"/>
      <c r="JH128" s="1152"/>
      <c r="JI128" s="1152"/>
      <c r="JJ128" s="1152"/>
      <c r="JK128" s="1152"/>
      <c r="JL128" s="1152"/>
      <c r="JM128" s="1152"/>
      <c r="JN128" s="1152"/>
      <c r="JO128" s="1152"/>
      <c r="JP128" s="1152"/>
      <c r="JQ128" s="1152"/>
      <c r="JR128" s="1152"/>
      <c r="JS128" s="1152"/>
      <c r="JT128" s="1152"/>
      <c r="JU128" s="1152"/>
      <c r="JV128" s="1152"/>
      <c r="JW128" s="1152"/>
      <c r="JX128" s="1152"/>
      <c r="JY128" s="1152"/>
      <c r="JZ128" s="1152"/>
      <c r="KA128" s="1152"/>
      <c r="KB128" s="1152"/>
      <c r="KC128" s="1152"/>
      <c r="KD128" s="1152"/>
      <c r="KE128" s="1152"/>
      <c r="KF128" s="1152"/>
      <c r="KG128" s="1152"/>
      <c r="KH128" s="1152"/>
      <c r="KI128" s="1152"/>
      <c r="KJ128" s="1152"/>
      <c r="KK128" s="1152"/>
      <c r="KL128" s="1152"/>
      <c r="KM128" s="1152"/>
      <c r="KN128" s="1152"/>
      <c r="KO128" s="1152"/>
      <c r="KP128" s="1152"/>
      <c r="KQ128" s="1152"/>
      <c r="KR128" s="1152"/>
      <c r="KS128" s="1152"/>
      <c r="KT128" s="1152"/>
      <c r="KU128" s="1152"/>
      <c r="KV128" s="1152"/>
      <c r="KW128" s="1152"/>
      <c r="KX128" s="1152"/>
      <c r="KY128" s="1152"/>
      <c r="KZ128" s="1152"/>
      <c r="LA128" s="1152"/>
      <c r="LB128" s="1152"/>
      <c r="LC128" s="1152"/>
      <c r="LD128" s="1152"/>
      <c r="LE128" s="1152"/>
      <c r="LF128" s="1152"/>
      <c r="LG128" s="1152"/>
      <c r="LH128" s="1152"/>
      <c r="LI128" s="1152"/>
      <c r="LJ128" s="1152"/>
      <c r="LK128" s="1152"/>
      <c r="LL128" s="1152"/>
      <c r="LM128" s="1152"/>
      <c r="LN128" s="1152"/>
      <c r="LO128" s="1152"/>
      <c r="LP128" s="1152"/>
      <c r="LQ128" s="1152"/>
      <c r="LR128" s="1152"/>
      <c r="LS128" s="1152"/>
      <c r="LT128" s="1152"/>
      <c r="LU128" s="1152"/>
      <c r="LV128" s="1152"/>
      <c r="LW128" s="1152"/>
      <c r="LX128" s="1152"/>
      <c r="LY128" s="1152"/>
      <c r="LZ128" s="1152"/>
      <c r="MA128" s="1152"/>
      <c r="MB128" s="1152"/>
      <c r="MC128" s="1152"/>
      <c r="MD128" s="1152"/>
      <c r="ME128" s="1152"/>
      <c r="MF128" s="1152"/>
      <c r="MG128" s="1152"/>
      <c r="MH128" s="1152"/>
      <c r="MI128" s="1152"/>
      <c r="MJ128" s="1152"/>
      <c r="MK128" s="1152"/>
      <c r="ML128" s="1152"/>
      <c r="MM128" s="1152"/>
      <c r="MN128" s="1152"/>
      <c r="MO128" s="1152"/>
      <c r="MP128" s="1152"/>
      <c r="MQ128" s="1152"/>
      <c r="MR128" s="1152"/>
      <c r="MS128" s="1152"/>
      <c r="MT128" s="1152"/>
      <c r="MU128" s="1152"/>
      <c r="MV128" s="1152"/>
      <c r="MW128" s="1152"/>
      <c r="MX128" s="1152"/>
      <c r="MY128" s="1152"/>
      <c r="MZ128" s="1152"/>
      <c r="NA128" s="1152"/>
      <c r="NB128" s="1152"/>
      <c r="NC128" s="1152"/>
      <c r="ND128" s="1152"/>
      <c r="NE128" s="1152"/>
      <c r="NF128" s="1152"/>
      <c r="NG128" s="1152"/>
      <c r="NH128" s="1152"/>
      <c r="NI128" s="1152"/>
      <c r="NJ128" s="1152"/>
      <c r="NK128" s="1152"/>
      <c r="NL128" s="1152"/>
      <c r="NM128" s="1152"/>
      <c r="NN128" s="1152"/>
      <c r="NO128" s="1152"/>
      <c r="NP128" s="1152"/>
      <c r="NQ128" s="1152"/>
      <c r="NR128" s="1152"/>
      <c r="NS128" s="1152"/>
      <c r="NT128" s="1152"/>
      <c r="NU128" s="1152"/>
      <c r="NV128" s="1152"/>
      <c r="NW128" s="1152"/>
      <c r="NX128" s="1152"/>
      <c r="NY128" s="1152"/>
      <c r="NZ128" s="1152"/>
      <c r="OA128" s="1152"/>
      <c r="OB128" s="1152"/>
      <c r="OC128" s="1152"/>
      <c r="OD128" s="1152"/>
      <c r="OE128" s="1152"/>
      <c r="OF128" s="1152"/>
      <c r="OG128" s="1152"/>
      <c r="OH128" s="1152"/>
      <c r="OI128" s="1152"/>
      <c r="OJ128" s="1152"/>
      <c r="OK128" s="1152"/>
      <c r="OL128" s="1152"/>
      <c r="OM128" s="1152"/>
      <c r="ON128" s="1152"/>
      <c r="OO128" s="1152"/>
      <c r="OP128" s="1152"/>
      <c r="OQ128" s="1152"/>
      <c r="OR128" s="1152"/>
      <c r="OS128" s="1152"/>
      <c r="OT128" s="1152"/>
      <c r="OU128" s="1152"/>
      <c r="OV128" s="1152"/>
      <c r="OW128" s="1152"/>
      <c r="OX128" s="1152"/>
      <c r="OY128" s="1152"/>
      <c r="OZ128" s="1152"/>
      <c r="PA128" s="1152"/>
      <c r="PB128" s="1152"/>
      <c r="PC128" s="1152"/>
      <c r="PD128" s="1152"/>
      <c r="PE128" s="1152"/>
      <c r="PF128" s="1152"/>
      <c r="PG128" s="1152"/>
      <c r="PH128" s="1152"/>
      <c r="PI128" s="1152"/>
      <c r="PJ128" s="1152"/>
      <c r="PK128" s="1152"/>
      <c r="PL128" s="1152"/>
      <c r="PM128" s="1152"/>
      <c r="PN128" s="1152"/>
      <c r="PO128" s="1152"/>
      <c r="PP128" s="1152"/>
      <c r="PQ128" s="1152"/>
      <c r="PR128" s="1152"/>
      <c r="PS128" s="1152"/>
      <c r="PT128" s="1152"/>
      <c r="PU128" s="1152"/>
      <c r="PV128" s="1152"/>
      <c r="PW128" s="1152"/>
      <c r="PX128" s="1152"/>
      <c r="PY128" s="1152"/>
      <c r="PZ128" s="1152"/>
      <c r="QA128" s="1152"/>
      <c r="QB128" s="1152"/>
      <c r="QC128" s="1152"/>
      <c r="QD128" s="1152"/>
      <c r="QE128" s="1152"/>
      <c r="QF128" s="1152"/>
      <c r="QG128" s="1152"/>
      <c r="QH128" s="1152"/>
      <c r="QI128" s="1152"/>
      <c r="QJ128" s="1152"/>
      <c r="QK128" s="1152"/>
      <c r="QL128" s="1152"/>
      <c r="QM128" s="1152"/>
      <c r="QN128" s="1152"/>
      <c r="QO128" s="1152"/>
      <c r="QP128" s="1152"/>
      <c r="QQ128" s="1152"/>
      <c r="QR128" s="1152"/>
      <c r="QS128" s="1152"/>
      <c r="QT128" s="1152"/>
      <c r="QU128" s="1152"/>
      <c r="QV128" s="1152"/>
      <c r="QW128" s="1152"/>
      <c r="QX128" s="1152"/>
      <c r="QY128" s="1152"/>
      <c r="QZ128" s="1152"/>
      <c r="RA128" s="1152"/>
      <c r="RB128" s="1152"/>
      <c r="RC128" s="1152"/>
      <c r="RD128" s="1152"/>
      <c r="RE128" s="1152"/>
      <c r="RF128" s="1152"/>
      <c r="RG128" s="1152"/>
      <c r="RH128" s="1152"/>
      <c r="RI128" s="1152"/>
      <c r="RJ128" s="1152"/>
      <c r="RK128" s="1152"/>
      <c r="RL128" s="1152"/>
      <c r="RM128" s="1152"/>
      <c r="RN128" s="1152"/>
      <c r="RO128" s="1152"/>
      <c r="RP128" s="1152"/>
      <c r="RQ128" s="1152"/>
      <c r="RR128" s="1152"/>
      <c r="RS128" s="1152"/>
      <c r="RT128" s="1152"/>
      <c r="RU128" s="1152"/>
      <c r="RV128" s="1152"/>
      <c r="RW128" s="1152"/>
      <c r="RX128" s="1152"/>
      <c r="RY128" s="1152"/>
      <c r="RZ128" s="1152"/>
      <c r="SA128" s="1152"/>
      <c r="SB128" s="1152"/>
      <c r="SC128" s="1152"/>
      <c r="SD128" s="1152"/>
      <c r="SE128" s="1152"/>
      <c r="SF128" s="1152"/>
      <c r="SG128" s="1152"/>
      <c r="SH128" s="1152"/>
      <c r="SI128" s="1152"/>
      <c r="SJ128" s="1152"/>
      <c r="SK128" s="1152"/>
      <c r="SL128" s="1152"/>
      <c r="SM128" s="1152"/>
      <c r="SN128" s="1152"/>
      <c r="SO128" s="1152"/>
      <c r="SP128" s="1152"/>
      <c r="SQ128" s="1152"/>
      <c r="SR128" s="1152"/>
      <c r="SS128" s="1152"/>
      <c r="ST128" s="1152"/>
      <c r="SU128" s="1152"/>
      <c r="SV128" s="1152"/>
      <c r="SW128" s="1152"/>
      <c r="SX128" s="1152"/>
      <c r="SY128" s="1152"/>
      <c r="SZ128" s="1152"/>
      <c r="TA128" s="1152"/>
      <c r="TB128" s="1152"/>
      <c r="TC128" s="1152"/>
      <c r="TD128" s="1152"/>
      <c r="TE128" s="1152"/>
      <c r="TF128" s="1152"/>
      <c r="TG128" s="1152"/>
      <c r="TH128" s="1152"/>
      <c r="TI128" s="1152"/>
      <c r="TJ128" s="1152"/>
      <c r="TK128" s="1152"/>
      <c r="TL128" s="1152"/>
      <c r="TM128" s="1152"/>
      <c r="TN128" s="1152"/>
      <c r="TO128" s="1152"/>
      <c r="TP128" s="1152"/>
      <c r="TQ128" s="1152"/>
      <c r="TR128" s="1152"/>
      <c r="TS128" s="1152"/>
      <c r="TT128" s="1152"/>
      <c r="TU128" s="1152"/>
      <c r="TV128" s="1152"/>
      <c r="TW128" s="1152"/>
      <c r="TX128" s="1152"/>
      <c r="TY128" s="1152"/>
      <c r="TZ128" s="1152"/>
      <c r="UA128" s="1152"/>
      <c r="UB128" s="1152"/>
      <c r="UC128" s="1152"/>
      <c r="UD128" s="1152"/>
      <c r="UE128" s="1152"/>
      <c r="UF128" s="1152"/>
      <c r="UG128" s="1152"/>
      <c r="UH128" s="1152"/>
      <c r="UI128" s="1152"/>
      <c r="UJ128" s="1152"/>
      <c r="UK128" s="1152"/>
      <c r="UL128" s="1152"/>
      <c r="UM128" s="1152"/>
      <c r="UN128" s="1152"/>
      <c r="UO128" s="1152"/>
      <c r="UP128" s="1152"/>
      <c r="UQ128" s="1152"/>
      <c r="UR128" s="1152"/>
      <c r="US128" s="1152"/>
      <c r="UT128" s="1152"/>
      <c r="UU128" s="1152"/>
      <c r="UV128" s="1152"/>
      <c r="UW128" s="1152"/>
      <c r="UX128" s="1152"/>
      <c r="UY128" s="1152"/>
      <c r="UZ128" s="1152"/>
      <c r="VA128" s="1152"/>
      <c r="VB128" s="1152"/>
      <c r="VC128" s="1152"/>
      <c r="VD128" s="1152"/>
      <c r="VE128" s="1152"/>
      <c r="VF128" s="1152"/>
      <c r="VG128" s="1152"/>
      <c r="VH128" s="1152"/>
      <c r="VI128" s="1152"/>
      <c r="VJ128" s="1152"/>
      <c r="VK128" s="1152"/>
      <c r="VL128" s="1152"/>
      <c r="VM128" s="1152"/>
      <c r="VN128" s="1152"/>
      <c r="VO128" s="1152"/>
      <c r="VP128" s="1152"/>
      <c r="VQ128" s="1152"/>
      <c r="VR128" s="1152"/>
      <c r="VS128" s="1152"/>
      <c r="VT128" s="1152"/>
      <c r="VU128" s="1152"/>
      <c r="VV128" s="1152"/>
      <c r="VW128" s="1152"/>
      <c r="VX128" s="1152"/>
      <c r="VY128" s="1152"/>
      <c r="VZ128" s="1152"/>
      <c r="WA128" s="1152"/>
      <c r="WB128" s="1152"/>
      <c r="WC128" s="1152"/>
      <c r="WD128" s="1152"/>
      <c r="WE128" s="1152"/>
      <c r="WF128" s="1152"/>
      <c r="WG128" s="1152"/>
      <c r="WH128" s="1152"/>
      <c r="WI128" s="1152"/>
      <c r="WJ128" s="1152"/>
      <c r="WK128" s="1152"/>
      <c r="WL128" s="1152"/>
      <c r="WM128" s="1152"/>
      <c r="WN128" s="1152"/>
      <c r="WO128" s="1152"/>
      <c r="WP128" s="1152"/>
      <c r="WQ128" s="1152"/>
      <c r="WR128" s="1152"/>
      <c r="WS128" s="1152"/>
      <c r="WT128" s="1152"/>
      <c r="WU128" s="1152"/>
      <c r="WV128" s="1152"/>
      <c r="WW128" s="1152"/>
      <c r="WX128" s="1152"/>
      <c r="WY128" s="1152"/>
      <c r="WZ128" s="1152"/>
      <c r="XA128" s="1152"/>
      <c r="XB128" s="1152"/>
      <c r="XC128" s="1152"/>
      <c r="XD128" s="1152"/>
      <c r="XE128" s="1152"/>
      <c r="XF128" s="1152"/>
      <c r="XG128" s="1152"/>
      <c r="XH128" s="1152"/>
      <c r="XI128" s="1152"/>
      <c r="XJ128" s="1152"/>
      <c r="XK128" s="1152"/>
      <c r="XL128" s="1152"/>
      <c r="XM128" s="1152"/>
      <c r="XN128" s="1152"/>
      <c r="XO128" s="1152"/>
      <c r="XP128" s="1152"/>
      <c r="XQ128" s="1152"/>
      <c r="XR128" s="1152"/>
      <c r="XS128" s="1152"/>
      <c r="XT128" s="1152"/>
      <c r="XU128" s="1152"/>
      <c r="XV128" s="1152"/>
      <c r="XW128" s="1152"/>
      <c r="XX128" s="1152"/>
      <c r="XY128" s="1152"/>
      <c r="XZ128" s="1152"/>
      <c r="YA128" s="1152"/>
      <c r="YB128" s="1152"/>
      <c r="YC128" s="1152"/>
      <c r="YD128" s="1152"/>
      <c r="YE128" s="1152"/>
      <c r="YF128" s="1152"/>
      <c r="YG128" s="1152"/>
      <c r="YH128" s="1152"/>
      <c r="YI128" s="1152"/>
      <c r="YJ128" s="1152"/>
      <c r="YK128" s="1152"/>
      <c r="YL128" s="1152"/>
      <c r="YM128" s="1152"/>
      <c r="YN128" s="1152"/>
      <c r="YO128" s="1152"/>
      <c r="YP128" s="1152"/>
      <c r="YQ128" s="1152"/>
      <c r="YR128" s="1152"/>
      <c r="YS128" s="1152"/>
      <c r="YT128" s="1152"/>
      <c r="YU128" s="1152"/>
      <c r="YV128" s="1152"/>
      <c r="YW128" s="1152"/>
      <c r="YX128" s="1152"/>
      <c r="YY128" s="1152"/>
      <c r="YZ128" s="1152"/>
      <c r="ZA128" s="1152"/>
      <c r="ZB128" s="1152"/>
      <c r="ZC128" s="1152"/>
      <c r="ZD128" s="1152"/>
      <c r="ZE128" s="1152"/>
      <c r="ZF128" s="1152"/>
      <c r="ZG128" s="1152"/>
      <c r="ZH128" s="1152"/>
      <c r="ZI128" s="1152"/>
      <c r="ZJ128" s="1152"/>
      <c r="ZK128" s="1152"/>
      <c r="ZL128" s="1152"/>
      <c r="ZM128" s="1152"/>
      <c r="ZN128" s="1152"/>
      <c r="ZO128" s="1152"/>
      <c r="ZP128" s="1152"/>
      <c r="ZQ128" s="1152"/>
      <c r="ZR128" s="1152"/>
      <c r="ZS128" s="1152"/>
      <c r="ZT128" s="1152"/>
      <c r="ZU128" s="1152"/>
      <c r="ZV128" s="1152"/>
      <c r="ZW128" s="1152"/>
      <c r="ZX128" s="1152"/>
      <c r="ZY128" s="1152"/>
      <c r="ZZ128" s="1152"/>
      <c r="AAA128" s="1152"/>
      <c r="AAB128" s="1152"/>
      <c r="AAC128" s="1152"/>
      <c r="AAD128" s="1152"/>
      <c r="AAE128" s="1152"/>
      <c r="AAF128" s="1152"/>
      <c r="AAG128" s="1152"/>
      <c r="AAH128" s="1152"/>
      <c r="AAI128" s="1152"/>
      <c r="AAJ128" s="1152"/>
      <c r="AAK128" s="1152"/>
      <c r="AAL128" s="1152"/>
      <c r="AAM128" s="1152"/>
      <c r="AAN128" s="1152"/>
      <c r="AAO128" s="1152"/>
      <c r="AAP128" s="1152"/>
      <c r="AAQ128" s="1152"/>
      <c r="AAR128" s="1152"/>
      <c r="AAS128" s="1152"/>
      <c r="AAT128" s="1152"/>
      <c r="AAU128" s="1152"/>
      <c r="AAV128" s="1152"/>
      <c r="AAW128" s="1152"/>
      <c r="AAX128" s="1152"/>
      <c r="AAY128" s="1152"/>
      <c r="AAZ128" s="1152"/>
      <c r="ABA128" s="1152"/>
      <c r="ABB128" s="1152"/>
      <c r="ABC128" s="1152"/>
      <c r="ABD128" s="1152"/>
      <c r="ABE128" s="1152"/>
      <c r="ABF128" s="1152"/>
      <c r="ABG128" s="1152"/>
      <c r="ABH128" s="1152"/>
      <c r="ABI128" s="1152"/>
      <c r="ABJ128" s="1152"/>
      <c r="ABK128" s="1152"/>
      <c r="ABL128" s="1152"/>
      <c r="ABM128" s="1152"/>
      <c r="ABN128" s="1152"/>
      <c r="ABO128" s="1152"/>
      <c r="ABP128" s="1152"/>
      <c r="ABQ128" s="1152"/>
      <c r="ABR128" s="1152"/>
      <c r="ABS128" s="1152"/>
      <c r="ABT128" s="1152"/>
      <c r="ABU128" s="1152"/>
      <c r="ABV128" s="1152"/>
      <c r="ABW128" s="1152"/>
      <c r="ABX128" s="1152"/>
      <c r="ABY128" s="1152"/>
      <c r="ABZ128" s="1152"/>
      <c r="ACA128" s="1152"/>
      <c r="ACB128" s="1152"/>
      <c r="ACC128" s="1152"/>
      <c r="ACD128" s="1152"/>
      <c r="ACE128" s="1152"/>
      <c r="ACF128" s="1152"/>
      <c r="ACG128" s="1152"/>
      <c r="ACH128" s="1152"/>
      <c r="ACI128" s="1152"/>
      <c r="ACJ128" s="1152"/>
      <c r="ACK128" s="1152"/>
      <c r="ACL128" s="1152"/>
      <c r="ACM128" s="1152"/>
      <c r="ACN128" s="1152"/>
      <c r="ACO128" s="1152"/>
      <c r="ACP128" s="1152"/>
      <c r="ACQ128" s="1152"/>
      <c r="ACR128" s="1152"/>
      <c r="ACS128" s="1152"/>
      <c r="ACT128" s="1152"/>
      <c r="ACU128" s="1152"/>
      <c r="ACV128" s="1152"/>
      <c r="ACW128" s="1152"/>
      <c r="ACX128" s="1152"/>
      <c r="ACY128" s="1152"/>
      <c r="ACZ128" s="1152"/>
      <c r="ADA128" s="1152"/>
      <c r="ADB128" s="1152"/>
      <c r="ADC128" s="1152"/>
      <c r="ADD128" s="1152"/>
      <c r="ADE128" s="1152"/>
      <c r="ADF128" s="1152"/>
      <c r="ADG128" s="1152"/>
      <c r="ADH128" s="1152"/>
      <c r="ADI128" s="1152"/>
      <c r="ADJ128" s="1152"/>
      <c r="ADK128" s="1152"/>
      <c r="ADL128" s="1152"/>
      <c r="ADM128" s="1152"/>
      <c r="ADN128" s="1152"/>
      <c r="ADO128" s="1152"/>
      <c r="ADP128" s="1152"/>
      <c r="ADQ128" s="1152"/>
      <c r="ADR128" s="1152"/>
      <c r="ADS128" s="1152"/>
      <c r="ADT128" s="1152"/>
      <c r="ADU128" s="1152"/>
      <c r="ADV128" s="1152"/>
      <c r="ADW128" s="1152"/>
      <c r="ADX128" s="1152"/>
      <c r="ADY128" s="1152"/>
      <c r="ADZ128" s="1152"/>
      <c r="AEA128" s="1152"/>
      <c r="AEB128" s="1152"/>
      <c r="AEC128" s="1152"/>
      <c r="AED128" s="1152"/>
      <c r="AEE128" s="1152"/>
      <c r="AEF128" s="1152"/>
      <c r="AEG128" s="1152"/>
      <c r="AEH128" s="1152"/>
      <c r="AEI128" s="1152"/>
      <c r="AEJ128" s="1152"/>
      <c r="AEK128" s="1152"/>
      <c r="AEL128" s="1152"/>
      <c r="AEM128" s="1152"/>
      <c r="AEN128" s="1152"/>
      <c r="AEO128" s="1152"/>
      <c r="AEP128" s="1152"/>
      <c r="AEQ128" s="1152"/>
      <c r="AER128" s="1152"/>
      <c r="AES128" s="1152"/>
      <c r="AET128" s="1152"/>
      <c r="AEU128" s="1152"/>
      <c r="AEV128" s="1152"/>
      <c r="AEW128" s="1152"/>
      <c r="AEX128" s="1152"/>
      <c r="AEY128" s="1152"/>
      <c r="AEZ128" s="1152"/>
      <c r="AFA128" s="1152"/>
      <c r="AFB128" s="1152"/>
      <c r="AFC128" s="1152"/>
      <c r="AFD128" s="1152"/>
      <c r="AFE128" s="1152"/>
      <c r="AFF128" s="1152"/>
      <c r="AFG128" s="1152"/>
      <c r="AFH128" s="1152"/>
      <c r="AFI128" s="1152"/>
      <c r="AFJ128" s="1152"/>
      <c r="AFK128" s="1152"/>
      <c r="AFL128" s="1152"/>
      <c r="AFM128" s="1152"/>
      <c r="AFN128" s="1152"/>
      <c r="AFO128" s="1152"/>
      <c r="AFP128" s="1152"/>
      <c r="AFQ128" s="1152"/>
      <c r="AFR128" s="1152"/>
      <c r="AFS128" s="1152"/>
      <c r="AFT128" s="1152"/>
      <c r="AFU128" s="1152"/>
      <c r="AFV128" s="1152"/>
      <c r="AFW128" s="1152"/>
      <c r="AFX128" s="1152"/>
      <c r="AFY128" s="1152"/>
      <c r="AFZ128" s="1152"/>
      <c r="AGA128" s="1152"/>
      <c r="AGB128" s="1152"/>
      <c r="AGC128" s="1152"/>
      <c r="AGD128" s="1152"/>
      <c r="AGE128" s="1152"/>
      <c r="AGF128" s="1152"/>
      <c r="AGG128" s="1152"/>
      <c r="AGH128" s="1152"/>
      <c r="AGI128" s="1152"/>
      <c r="AGJ128" s="1152"/>
      <c r="AGK128" s="1152"/>
      <c r="AGL128" s="1152"/>
      <c r="AGM128" s="1152"/>
      <c r="AGN128" s="1152"/>
      <c r="AGO128" s="1152"/>
      <c r="AGP128" s="1152"/>
      <c r="AGQ128" s="1152"/>
      <c r="AGR128" s="1152"/>
      <c r="AGS128" s="1152"/>
      <c r="AGT128" s="1152"/>
      <c r="AGU128" s="1152"/>
      <c r="AGV128" s="1152"/>
      <c r="AGW128" s="1152"/>
      <c r="AGX128" s="1152"/>
      <c r="AGY128" s="1152"/>
      <c r="AGZ128" s="1152"/>
      <c r="AHA128" s="1152"/>
      <c r="AHB128" s="1152"/>
      <c r="AHC128" s="1152"/>
      <c r="AHD128" s="1152"/>
      <c r="AHE128" s="1152"/>
      <c r="AHF128" s="1152"/>
      <c r="AHG128" s="1152"/>
      <c r="AHH128" s="1152"/>
      <c r="AHI128" s="1152"/>
      <c r="AHJ128" s="1152"/>
      <c r="AHK128" s="1152"/>
      <c r="AHL128" s="1152"/>
      <c r="AHM128" s="1152"/>
      <c r="AHN128" s="1152"/>
      <c r="AHO128" s="1152"/>
      <c r="AHP128" s="1152"/>
      <c r="AHQ128" s="1152"/>
      <c r="AHR128" s="1152"/>
      <c r="AHS128" s="1152"/>
      <c r="AHT128" s="1152"/>
      <c r="AHU128" s="1152"/>
      <c r="AHV128" s="1152"/>
      <c r="AHW128" s="1152"/>
      <c r="AHX128" s="1152"/>
      <c r="AHY128" s="1152"/>
      <c r="AHZ128" s="1152"/>
      <c r="AIA128" s="1152"/>
      <c r="AIB128" s="1152"/>
      <c r="AIC128" s="1152"/>
      <c r="AID128" s="1152"/>
      <c r="AIE128" s="1152"/>
      <c r="AIF128" s="1152"/>
      <c r="AIG128" s="1152"/>
      <c r="AIH128" s="1152"/>
      <c r="AII128" s="1152"/>
      <c r="AIJ128" s="1152"/>
      <c r="AIK128" s="1152"/>
      <c r="AIL128" s="1152"/>
      <c r="AIM128" s="1152"/>
      <c r="AIN128" s="1152"/>
      <c r="AIO128" s="1152"/>
      <c r="AIP128" s="1152"/>
      <c r="AIQ128" s="1152"/>
      <c r="AIR128" s="1152"/>
      <c r="AIS128" s="1152"/>
      <c r="AIT128" s="1152"/>
      <c r="AIU128" s="1152"/>
      <c r="AIV128" s="1152"/>
      <c r="AIW128" s="1152"/>
      <c r="AIX128" s="1152"/>
      <c r="AIY128" s="1152"/>
      <c r="AIZ128" s="1152"/>
      <c r="AJA128" s="1152"/>
      <c r="AJB128" s="1152"/>
      <c r="AJC128" s="1152"/>
      <c r="AJD128" s="1152"/>
      <c r="AJE128" s="1152"/>
      <c r="AJF128" s="1152"/>
      <c r="AJG128" s="1152"/>
      <c r="AJH128" s="1152"/>
      <c r="AJI128" s="1152"/>
      <c r="AJJ128" s="1152"/>
      <c r="AJK128" s="1152"/>
      <c r="AJL128" s="1152"/>
      <c r="AJM128" s="1152"/>
      <c r="AJN128" s="1152"/>
      <c r="AJO128" s="1152"/>
      <c r="AJP128" s="1152"/>
      <c r="AJQ128" s="1152"/>
      <c r="AJR128" s="1152"/>
      <c r="AJS128" s="1152"/>
      <c r="AJT128" s="1152"/>
      <c r="AJU128" s="1152"/>
      <c r="AJV128" s="1152"/>
      <c r="AJW128" s="1152"/>
      <c r="AJX128" s="1152"/>
      <c r="AJY128" s="1152"/>
      <c r="AJZ128" s="1152"/>
      <c r="AKA128" s="1152"/>
      <c r="AKB128" s="1152"/>
      <c r="AKC128" s="1152"/>
      <c r="AKD128" s="1152"/>
      <c r="AKE128" s="1152"/>
      <c r="AKF128" s="1152"/>
      <c r="AKG128" s="1152"/>
      <c r="AKH128" s="1152"/>
      <c r="AKI128" s="1152"/>
      <c r="AKJ128" s="1152"/>
      <c r="AKK128" s="1152"/>
      <c r="AKL128" s="1152"/>
      <c r="AKM128" s="1152"/>
      <c r="AKN128" s="1152"/>
      <c r="AKO128" s="1152"/>
      <c r="AKP128" s="1152"/>
      <c r="AKQ128" s="1152"/>
      <c r="AKR128" s="1152"/>
      <c r="AKS128" s="1152"/>
      <c r="AKT128" s="1152"/>
      <c r="AKU128" s="1152"/>
      <c r="AKV128" s="1152"/>
      <c r="AKW128" s="1152"/>
      <c r="AKX128" s="1152"/>
      <c r="AKY128" s="1152"/>
      <c r="AKZ128" s="1152"/>
      <c r="ALA128" s="1152"/>
      <c r="ALB128" s="1152"/>
      <c r="ALC128" s="1152"/>
      <c r="ALD128" s="1152"/>
      <c r="ALE128" s="1152"/>
      <c r="ALF128" s="1152"/>
      <c r="ALG128" s="1152"/>
      <c r="ALH128" s="1152"/>
      <c r="ALI128" s="1152"/>
      <c r="ALJ128" s="1152"/>
      <c r="ALK128" s="1152"/>
      <c r="ALL128" s="1152"/>
      <c r="ALM128" s="1152"/>
      <c r="ALN128" s="1152"/>
      <c r="ALO128" s="1152"/>
      <c r="ALP128" s="1152"/>
      <c r="ALQ128" s="1152"/>
      <c r="ALR128" s="1152"/>
      <c r="ALS128" s="1152"/>
      <c r="ALT128" s="1152"/>
      <c r="ALU128" s="1152"/>
      <c r="ALV128" s="1152"/>
      <c r="ALW128" s="1152"/>
      <c r="ALX128" s="1152"/>
      <c r="ALY128" s="1152"/>
      <c r="ALZ128" s="1152"/>
      <c r="AMA128" s="1152"/>
      <c r="AMB128" s="1152"/>
      <c r="AMC128" s="1152"/>
      <c r="AMD128" s="1152"/>
      <c r="AME128" s="1152"/>
      <c r="AMF128" s="1152"/>
      <c r="AMG128" s="1152"/>
      <c r="AMH128" s="1152"/>
      <c r="AMI128" s="1152"/>
      <c r="AMJ128" s="1152"/>
      <c r="AMK128" s="1152"/>
      <c r="AML128" s="1152"/>
      <c r="AMM128" s="1152"/>
      <c r="AMN128" s="1152"/>
      <c r="AMO128" s="1152"/>
      <c r="AMP128" s="1152"/>
      <c r="AMQ128" s="1152"/>
      <c r="AMR128" s="1152"/>
      <c r="AMS128" s="1152"/>
      <c r="AMT128" s="1152"/>
      <c r="AMU128" s="1152"/>
      <c r="AMV128" s="1152"/>
      <c r="AMW128" s="1152"/>
      <c r="AMX128" s="1152"/>
      <c r="AMY128" s="1152"/>
      <c r="AMZ128" s="1152"/>
      <c r="ANA128" s="1152"/>
      <c r="ANB128" s="1152"/>
      <c r="ANC128" s="1152"/>
      <c r="AND128" s="1152"/>
      <c r="ANE128" s="1152"/>
      <c r="ANF128" s="1152"/>
      <c r="ANG128" s="1152"/>
      <c r="ANH128" s="1152"/>
      <c r="ANI128" s="1152"/>
      <c r="ANJ128" s="1152"/>
      <c r="ANK128" s="1152"/>
      <c r="ANL128" s="1152"/>
      <c r="ANM128" s="1152"/>
      <c r="ANN128" s="1152"/>
      <c r="ANO128" s="1152"/>
      <c r="ANP128" s="1152"/>
      <c r="ANQ128" s="1152"/>
      <c r="ANR128" s="1152"/>
      <c r="ANS128" s="1152"/>
      <c r="ANT128" s="1152"/>
      <c r="ANU128" s="1152"/>
      <c r="ANV128" s="1152"/>
      <c r="ANW128" s="1152"/>
      <c r="ANX128" s="1152"/>
      <c r="ANY128" s="1152"/>
      <c r="ANZ128" s="1152"/>
      <c r="AOA128" s="1152"/>
      <c r="AOB128" s="1152"/>
      <c r="AOC128" s="1152"/>
      <c r="AOD128" s="1152"/>
      <c r="AOE128" s="1152"/>
      <c r="AOF128" s="1152"/>
      <c r="AOG128" s="1152"/>
      <c r="AOH128" s="1152"/>
      <c r="AOI128" s="1152"/>
      <c r="AOJ128" s="1152"/>
      <c r="AOK128" s="1152"/>
      <c r="AOL128" s="1152"/>
      <c r="AOM128" s="1152"/>
      <c r="AON128" s="1152"/>
      <c r="AOO128" s="1152"/>
      <c r="AOP128" s="1152"/>
      <c r="AOQ128" s="1152"/>
      <c r="AOR128" s="1152"/>
      <c r="AOS128" s="1152"/>
      <c r="AOT128" s="1152"/>
      <c r="AOU128" s="1152"/>
      <c r="AOV128" s="1152"/>
      <c r="AOW128" s="1152"/>
      <c r="AOX128" s="1152"/>
      <c r="AOY128" s="1152"/>
      <c r="AOZ128" s="1152"/>
      <c r="APA128" s="1152"/>
      <c r="APB128" s="1152"/>
      <c r="APC128" s="1152"/>
      <c r="APD128" s="1152"/>
      <c r="APE128" s="1152"/>
      <c r="APF128" s="1152"/>
      <c r="APG128" s="1152"/>
      <c r="APH128" s="1152"/>
      <c r="API128" s="1152"/>
      <c r="APJ128" s="1152"/>
      <c r="APK128" s="1152"/>
      <c r="APL128" s="1152"/>
      <c r="APM128" s="1152"/>
      <c r="APN128" s="1152"/>
      <c r="APO128" s="1152"/>
      <c r="APP128" s="1152"/>
      <c r="APQ128" s="1152"/>
      <c r="APR128" s="1152"/>
      <c r="APS128" s="1152"/>
      <c r="APT128" s="1152"/>
      <c r="APU128" s="1152"/>
      <c r="APV128" s="1152"/>
      <c r="APW128" s="1152"/>
      <c r="APX128" s="1152"/>
      <c r="APY128" s="1152"/>
      <c r="APZ128" s="1152"/>
      <c r="AQA128" s="1152"/>
      <c r="AQB128" s="1152"/>
      <c r="AQC128" s="1152"/>
      <c r="AQD128" s="1152"/>
      <c r="AQE128" s="1152"/>
      <c r="AQF128" s="1152"/>
      <c r="AQG128" s="1152"/>
      <c r="AQH128" s="1152"/>
      <c r="AQI128" s="1152"/>
      <c r="AQJ128" s="1152"/>
      <c r="AQK128" s="1152"/>
      <c r="AQL128" s="1152"/>
      <c r="AQM128" s="1152"/>
      <c r="AQN128" s="1152"/>
      <c r="AQO128" s="1152"/>
      <c r="AQP128" s="1152"/>
      <c r="AQQ128" s="1152"/>
      <c r="AQR128" s="1152"/>
      <c r="AQS128" s="1152"/>
      <c r="AQT128" s="1152"/>
      <c r="AQU128" s="1152"/>
      <c r="AQV128" s="1152"/>
      <c r="AQW128" s="1152"/>
      <c r="AQX128" s="1152"/>
      <c r="AQY128" s="1152"/>
      <c r="AQZ128" s="1152"/>
      <c r="ARA128" s="1152"/>
      <c r="ARB128" s="1152"/>
      <c r="ARC128" s="1152"/>
      <c r="ARD128" s="1152"/>
      <c r="ARE128" s="1152"/>
      <c r="ARF128" s="1152"/>
      <c r="ARG128" s="1152"/>
      <c r="ARH128" s="1152"/>
      <c r="ARI128" s="1152"/>
      <c r="ARJ128" s="1152"/>
      <c r="ARK128" s="1152"/>
      <c r="ARL128" s="1152"/>
      <c r="ARM128" s="1152"/>
      <c r="ARN128" s="1152"/>
      <c r="ARO128" s="1152"/>
      <c r="ARP128" s="1152"/>
      <c r="ARQ128" s="1152"/>
      <c r="ARR128" s="1152"/>
      <c r="ARS128" s="1152"/>
      <c r="ART128" s="1152"/>
      <c r="ARU128" s="1152"/>
      <c r="ARV128" s="1152"/>
      <c r="ARW128" s="1152"/>
      <c r="ARX128" s="1152"/>
      <c r="ARY128" s="1152"/>
      <c r="ARZ128" s="1152"/>
      <c r="ASA128" s="1152"/>
      <c r="ASB128" s="1152"/>
      <c r="ASC128" s="1152"/>
      <c r="ASD128" s="1152"/>
      <c r="ASE128" s="1152"/>
      <c r="ASF128" s="1152"/>
      <c r="ASG128" s="1152"/>
      <c r="ASH128" s="1152"/>
      <c r="ASI128" s="1152"/>
      <c r="ASJ128" s="1152"/>
      <c r="ASK128" s="1152"/>
      <c r="ASL128" s="1152"/>
      <c r="ASM128" s="1152"/>
      <c r="ASN128" s="1152"/>
      <c r="ASO128" s="1152"/>
      <c r="ASP128" s="1152"/>
      <c r="ASQ128" s="1152"/>
      <c r="ASR128" s="1152"/>
      <c r="ASS128" s="1152"/>
      <c r="AST128" s="1152"/>
      <c r="ASU128" s="1152"/>
      <c r="ASV128" s="1152"/>
      <c r="ASW128" s="1152"/>
      <c r="ASX128" s="1152"/>
      <c r="ASY128" s="1152"/>
      <c r="ASZ128" s="1152"/>
      <c r="ATA128" s="1152"/>
      <c r="ATB128" s="1152"/>
      <c r="ATC128" s="1152"/>
      <c r="ATD128" s="1152"/>
      <c r="ATE128" s="1152"/>
      <c r="ATF128" s="1152"/>
      <c r="ATG128" s="1152"/>
      <c r="ATH128" s="1152"/>
      <c r="ATI128" s="1152"/>
      <c r="ATJ128" s="1152"/>
      <c r="ATK128" s="1152"/>
      <c r="ATL128" s="1152"/>
      <c r="ATM128" s="1152"/>
      <c r="ATN128" s="1152"/>
      <c r="ATO128" s="1152"/>
      <c r="ATP128" s="1152"/>
      <c r="ATQ128" s="1152"/>
      <c r="ATR128" s="1152"/>
      <c r="ATS128" s="1152"/>
      <c r="ATT128" s="1152"/>
      <c r="ATU128" s="1152"/>
      <c r="ATV128" s="1152"/>
      <c r="ATW128" s="1152"/>
      <c r="ATX128" s="1152"/>
      <c r="ATY128" s="1152"/>
      <c r="ATZ128" s="1152"/>
      <c r="AUA128" s="1152"/>
      <c r="AUB128" s="1152"/>
      <c r="AUC128" s="1152"/>
      <c r="AUD128" s="1152"/>
      <c r="AUE128" s="1152"/>
      <c r="AUF128" s="1152"/>
      <c r="AUG128" s="1152"/>
      <c r="AUH128" s="1152"/>
      <c r="AUI128" s="1152"/>
      <c r="AUJ128" s="1152"/>
      <c r="AUK128" s="1152"/>
      <c r="AUL128" s="1152"/>
      <c r="AUM128" s="1152"/>
      <c r="AUN128" s="1152"/>
      <c r="AUO128" s="1152"/>
      <c r="AUP128" s="1152"/>
      <c r="AUQ128" s="1152"/>
      <c r="AUR128" s="1152"/>
      <c r="AUS128" s="1152"/>
      <c r="AUT128" s="1152"/>
      <c r="AUU128" s="1152"/>
      <c r="AUV128" s="1152"/>
      <c r="AUW128" s="1152"/>
      <c r="AUX128" s="1152"/>
      <c r="AUY128" s="1152"/>
      <c r="AUZ128" s="1152"/>
      <c r="AVA128" s="1152"/>
      <c r="AVB128" s="1152"/>
      <c r="AVC128" s="1152"/>
      <c r="AVD128" s="1152"/>
      <c r="AVE128" s="1152"/>
      <c r="AVF128" s="1152"/>
      <c r="AVG128" s="1152"/>
      <c r="AVH128" s="1152"/>
      <c r="AVI128" s="1152"/>
      <c r="AVJ128" s="1152"/>
      <c r="AVK128" s="1152"/>
      <c r="AVL128" s="1152"/>
      <c r="AVM128" s="1152"/>
      <c r="AVN128" s="1152"/>
      <c r="AVO128" s="1152"/>
      <c r="AVP128" s="1152"/>
      <c r="AVQ128" s="1152"/>
      <c r="AVR128" s="1152"/>
      <c r="AVS128" s="1152"/>
      <c r="AVT128" s="1152"/>
      <c r="AVU128" s="1152"/>
      <c r="AVV128" s="1152"/>
      <c r="AVW128" s="1152"/>
      <c r="AVX128" s="1152"/>
      <c r="AVY128" s="1152"/>
      <c r="AVZ128" s="1152"/>
      <c r="AWA128" s="1152"/>
      <c r="AWB128" s="1152"/>
      <c r="AWC128" s="1152"/>
      <c r="AWD128" s="1152"/>
      <c r="AWE128" s="1152"/>
      <c r="AWF128" s="1152"/>
      <c r="AWG128" s="1152"/>
      <c r="AWH128" s="1152"/>
      <c r="AWI128" s="1152"/>
      <c r="AWJ128" s="1152"/>
      <c r="AWK128" s="1152"/>
      <c r="AWL128" s="1152"/>
      <c r="AWM128" s="1152"/>
      <c r="AWN128" s="1152"/>
      <c r="AWO128" s="1152"/>
      <c r="AWP128" s="1152"/>
      <c r="AWQ128" s="1152"/>
      <c r="AWR128" s="1152"/>
      <c r="AWS128" s="1152"/>
      <c r="AWT128" s="1152"/>
      <c r="AWU128" s="1152"/>
      <c r="AWV128" s="1152"/>
      <c r="AWW128" s="1152"/>
      <c r="AWX128" s="1152"/>
      <c r="AWY128" s="1152"/>
      <c r="AWZ128" s="1152"/>
      <c r="AXA128" s="1152"/>
      <c r="AXB128" s="1152"/>
      <c r="AXC128" s="1152"/>
      <c r="AXD128" s="1152"/>
      <c r="AXE128" s="1152"/>
      <c r="AXF128" s="1152"/>
      <c r="AXG128" s="1152"/>
      <c r="AXH128" s="1152"/>
      <c r="AXI128" s="1152"/>
      <c r="AXJ128" s="1152"/>
      <c r="AXK128" s="1152"/>
      <c r="AXL128" s="1152"/>
      <c r="AXM128" s="1152"/>
      <c r="AXN128" s="1152"/>
      <c r="AXO128" s="1152"/>
      <c r="AXP128" s="1152"/>
      <c r="AXQ128" s="1152"/>
      <c r="AXR128" s="1152"/>
      <c r="AXS128" s="1152"/>
      <c r="AXT128" s="1152"/>
      <c r="AXU128" s="1152"/>
      <c r="AXV128" s="1152"/>
      <c r="AXW128" s="1152"/>
      <c r="AXX128" s="1152"/>
      <c r="AXY128" s="1152"/>
      <c r="AXZ128" s="1152"/>
      <c r="AYA128" s="1152"/>
      <c r="AYB128" s="1152"/>
      <c r="AYC128" s="1152"/>
      <c r="AYD128" s="1152"/>
      <c r="AYE128" s="1152"/>
      <c r="AYF128" s="1152"/>
      <c r="AYG128" s="1152"/>
      <c r="AYH128" s="1152"/>
      <c r="AYI128" s="1152"/>
      <c r="AYJ128" s="1152"/>
      <c r="AYK128" s="1152"/>
      <c r="AYL128" s="1152"/>
      <c r="AYM128" s="1152"/>
      <c r="AYN128" s="1152"/>
      <c r="AYO128" s="1152"/>
      <c r="AYP128" s="1152"/>
      <c r="AYQ128" s="1152"/>
      <c r="AYR128" s="1152"/>
      <c r="AYS128" s="1152"/>
      <c r="AYT128" s="1152"/>
      <c r="AYU128" s="1152"/>
      <c r="AYV128" s="1152"/>
      <c r="AYW128" s="1152"/>
      <c r="AYX128" s="1152"/>
      <c r="AYY128" s="1152"/>
      <c r="AYZ128" s="1152"/>
      <c r="AZA128" s="1152"/>
      <c r="AZB128" s="1152"/>
      <c r="AZC128" s="1152"/>
      <c r="AZD128" s="1152"/>
      <c r="AZE128" s="1152"/>
      <c r="AZF128" s="1152"/>
      <c r="AZG128" s="1152"/>
      <c r="AZH128" s="1152"/>
      <c r="AZI128" s="1152"/>
      <c r="AZJ128" s="1152"/>
      <c r="AZK128" s="1152"/>
      <c r="AZL128" s="1152"/>
      <c r="AZM128" s="1152"/>
      <c r="AZN128" s="1152"/>
      <c r="AZO128" s="1152"/>
      <c r="AZP128" s="1152"/>
      <c r="AZQ128" s="1152"/>
      <c r="AZR128" s="1152"/>
      <c r="AZS128" s="1152"/>
      <c r="AZT128" s="1152"/>
      <c r="AZU128" s="1152"/>
      <c r="AZV128" s="1152"/>
      <c r="AZW128" s="1152"/>
      <c r="AZX128" s="1152"/>
      <c r="AZY128" s="1152"/>
      <c r="AZZ128" s="1152"/>
      <c r="BAA128" s="1152"/>
      <c r="BAB128" s="1152"/>
      <c r="BAC128" s="1152"/>
      <c r="BAD128" s="1152"/>
      <c r="BAE128" s="1152"/>
      <c r="BAF128" s="1152"/>
      <c r="BAG128" s="1152"/>
      <c r="BAH128" s="1152"/>
      <c r="BAI128" s="1152"/>
      <c r="BAJ128" s="1152"/>
      <c r="BAK128" s="1152"/>
      <c r="BAL128" s="1152"/>
      <c r="BAM128" s="1152"/>
      <c r="BAN128" s="1152"/>
      <c r="BAO128" s="1152"/>
      <c r="BAP128" s="1152"/>
      <c r="BAQ128" s="1152"/>
      <c r="BAR128" s="1152"/>
      <c r="BAS128" s="1152"/>
      <c r="BAT128" s="1152"/>
      <c r="BAU128" s="1152"/>
      <c r="BAV128" s="1152"/>
      <c r="BAW128" s="1152"/>
      <c r="BAX128" s="1152"/>
      <c r="BAY128" s="1152"/>
      <c r="BAZ128" s="1152"/>
      <c r="BBA128" s="1152"/>
      <c r="BBB128" s="1152"/>
      <c r="BBC128" s="1152"/>
      <c r="BBD128" s="1152"/>
      <c r="BBE128" s="1152"/>
      <c r="BBF128" s="1152"/>
      <c r="BBG128" s="1152"/>
      <c r="BBH128" s="1152"/>
      <c r="BBI128" s="1152"/>
      <c r="BBJ128" s="1152"/>
      <c r="BBK128" s="1152"/>
      <c r="BBL128" s="1152"/>
      <c r="BBM128" s="1152"/>
      <c r="BBN128" s="1152"/>
      <c r="BBO128" s="1152"/>
      <c r="BBP128" s="1152"/>
      <c r="BBQ128" s="1152"/>
      <c r="BBR128" s="1152"/>
      <c r="BBS128" s="1152"/>
      <c r="BBT128" s="1152"/>
      <c r="BBU128" s="1152"/>
      <c r="BBV128" s="1152"/>
      <c r="BBW128" s="1152"/>
      <c r="BBX128" s="1152"/>
      <c r="BBY128" s="1152"/>
      <c r="BBZ128" s="1152"/>
      <c r="BCA128" s="1152"/>
      <c r="BCB128" s="1152"/>
      <c r="BCC128" s="1152"/>
      <c r="BCD128" s="1152"/>
      <c r="BCE128" s="1152"/>
      <c r="BCF128" s="1152"/>
      <c r="BCG128" s="1152"/>
      <c r="BCH128" s="1152"/>
      <c r="BCI128" s="1152"/>
      <c r="BCJ128" s="1152"/>
      <c r="BCK128" s="1152"/>
      <c r="BCL128" s="1152"/>
      <c r="BCM128" s="1152"/>
      <c r="BCN128" s="1152"/>
      <c r="BCO128" s="1152"/>
      <c r="BCP128" s="1152"/>
      <c r="BCQ128" s="1152"/>
      <c r="BCR128" s="1152"/>
      <c r="BCS128" s="1152"/>
      <c r="BCT128" s="1152"/>
      <c r="BCU128" s="1152"/>
      <c r="BCV128" s="1152"/>
      <c r="BCW128" s="1152"/>
      <c r="BCX128" s="1152"/>
      <c r="BCY128" s="1152"/>
      <c r="BCZ128" s="1152"/>
      <c r="BDA128" s="1152"/>
      <c r="BDB128" s="1152"/>
      <c r="BDC128" s="1152"/>
      <c r="BDD128" s="1152"/>
      <c r="BDE128" s="1152"/>
      <c r="BDF128" s="1152"/>
      <c r="BDG128" s="1152"/>
      <c r="BDH128" s="1152"/>
      <c r="BDI128" s="1152"/>
      <c r="BDJ128" s="1152"/>
      <c r="BDK128" s="1152"/>
      <c r="BDL128" s="1152"/>
      <c r="BDM128" s="1152"/>
      <c r="BDN128" s="1152"/>
      <c r="BDO128" s="1152"/>
      <c r="BDP128" s="1152"/>
      <c r="BDQ128" s="1152"/>
      <c r="BDR128" s="1152"/>
      <c r="BDS128" s="1152"/>
      <c r="BDT128" s="1152"/>
      <c r="BDU128" s="1152"/>
      <c r="BDV128" s="1152"/>
      <c r="BDW128" s="1152"/>
      <c r="BDX128" s="1152"/>
      <c r="BDY128" s="1152"/>
      <c r="BDZ128" s="1152"/>
      <c r="BEA128" s="1152"/>
      <c r="BEB128" s="1152"/>
      <c r="BEC128" s="1152"/>
      <c r="BED128" s="1152"/>
      <c r="BEE128" s="1152"/>
      <c r="BEF128" s="1152"/>
      <c r="BEG128" s="1152"/>
      <c r="BEH128" s="1152"/>
      <c r="BEI128" s="1152"/>
      <c r="BEJ128" s="1152"/>
      <c r="BEK128" s="1152"/>
      <c r="BEL128" s="1152"/>
      <c r="BEM128" s="1152"/>
      <c r="BEN128" s="1152"/>
      <c r="BEO128" s="1152"/>
      <c r="BEP128" s="1152"/>
      <c r="BEQ128" s="1152"/>
      <c r="BER128" s="1152"/>
      <c r="BES128" s="1152"/>
      <c r="BET128" s="1152"/>
      <c r="BEU128" s="1152"/>
      <c r="BEV128" s="1152"/>
      <c r="BEW128" s="1152"/>
      <c r="BEX128" s="1152"/>
      <c r="BEY128" s="1152"/>
      <c r="BEZ128" s="1152"/>
      <c r="BFA128" s="1152"/>
      <c r="BFB128" s="1152"/>
      <c r="BFC128" s="1152"/>
      <c r="BFD128" s="1152"/>
      <c r="BFE128" s="1152"/>
      <c r="BFF128" s="1152"/>
      <c r="BFG128" s="1152"/>
      <c r="BFH128" s="1152"/>
      <c r="BFI128" s="1152"/>
      <c r="BFJ128" s="1152"/>
      <c r="BFK128" s="1152"/>
      <c r="BFL128" s="1152"/>
      <c r="BFM128" s="1152"/>
      <c r="BFN128" s="1152"/>
      <c r="BFO128" s="1152"/>
      <c r="BFP128" s="1152"/>
      <c r="BFQ128" s="1152"/>
      <c r="BFR128" s="1152"/>
      <c r="BFS128" s="1152"/>
      <c r="BFT128" s="1152"/>
      <c r="BFU128" s="1152"/>
      <c r="BFV128" s="1152"/>
      <c r="BFW128" s="1152"/>
      <c r="BFX128" s="1152"/>
      <c r="BFY128" s="1152"/>
      <c r="BFZ128" s="1152"/>
      <c r="BGA128" s="1152"/>
      <c r="BGB128" s="1152"/>
      <c r="BGC128" s="1152"/>
      <c r="BGD128" s="1152"/>
      <c r="BGE128" s="1152"/>
      <c r="BGF128" s="1152"/>
      <c r="BGG128" s="1152"/>
      <c r="BGH128" s="1152"/>
      <c r="BGI128" s="1152"/>
      <c r="BGJ128" s="1152"/>
      <c r="BGK128" s="1152"/>
      <c r="BGL128" s="1152"/>
      <c r="BGM128" s="1152"/>
      <c r="BGN128" s="1152"/>
      <c r="BGO128" s="1152"/>
      <c r="BGP128" s="1152"/>
      <c r="BGQ128" s="1152"/>
      <c r="BGR128" s="1152"/>
      <c r="BGS128" s="1152"/>
      <c r="BGT128" s="1152"/>
      <c r="BGU128" s="1152"/>
      <c r="BGV128" s="1152"/>
      <c r="BGW128" s="1152"/>
      <c r="BGX128" s="1152"/>
      <c r="BGY128" s="1152"/>
      <c r="BGZ128" s="1152"/>
      <c r="BHA128" s="1152"/>
      <c r="BHB128" s="1152"/>
      <c r="BHC128" s="1152"/>
      <c r="BHD128" s="1152"/>
      <c r="BHE128" s="1152"/>
      <c r="BHF128" s="1152"/>
      <c r="BHG128" s="1152"/>
      <c r="BHH128" s="1152"/>
      <c r="BHI128" s="1152"/>
      <c r="BHJ128" s="1152"/>
      <c r="BHK128" s="1152"/>
      <c r="BHL128" s="1152"/>
      <c r="BHM128" s="1152"/>
      <c r="BHN128" s="1152"/>
      <c r="BHO128" s="1152"/>
      <c r="BHP128" s="1152"/>
      <c r="BHQ128" s="1152"/>
      <c r="BHR128" s="1152"/>
      <c r="BHS128" s="1152"/>
      <c r="BHT128" s="1152"/>
      <c r="BHU128" s="1152"/>
      <c r="BHV128" s="1152"/>
      <c r="BHW128" s="1152"/>
      <c r="BHX128" s="1152"/>
      <c r="BHY128" s="1152"/>
      <c r="BHZ128" s="1152"/>
      <c r="BIA128" s="1152"/>
      <c r="BIB128" s="1152"/>
      <c r="BIC128" s="1152"/>
      <c r="BID128" s="1152"/>
      <c r="BIE128" s="1152"/>
      <c r="BIF128" s="1152"/>
      <c r="BIG128" s="1152"/>
      <c r="BIH128" s="1152"/>
      <c r="BII128" s="1152"/>
      <c r="BIJ128" s="1152"/>
      <c r="BIK128" s="1152"/>
      <c r="BIL128" s="1152"/>
      <c r="BIM128" s="1152"/>
      <c r="BIN128" s="1152"/>
      <c r="BIO128" s="1152"/>
      <c r="BIP128" s="1152"/>
      <c r="BIQ128" s="1152"/>
      <c r="BIR128" s="1152"/>
      <c r="BIS128" s="1152"/>
      <c r="BIT128" s="1152"/>
      <c r="BIU128" s="1152"/>
      <c r="BIV128" s="1152"/>
      <c r="BIW128" s="1152"/>
      <c r="BIX128" s="1152"/>
      <c r="BIY128" s="1152"/>
      <c r="BIZ128" s="1152"/>
      <c r="BJA128" s="1152"/>
      <c r="BJB128" s="1152"/>
      <c r="BJC128" s="1152"/>
      <c r="BJD128" s="1152"/>
      <c r="BJE128" s="1152"/>
      <c r="BJF128" s="1152"/>
      <c r="BJG128" s="1152"/>
      <c r="BJH128" s="1152"/>
      <c r="BJI128" s="1152"/>
      <c r="BJJ128" s="1152"/>
      <c r="BJK128" s="1152"/>
      <c r="BJL128" s="1152"/>
      <c r="BJM128" s="1152"/>
      <c r="BJN128" s="1152"/>
      <c r="BJO128" s="1152"/>
      <c r="BJP128" s="1152"/>
      <c r="BJQ128" s="1152"/>
      <c r="BJR128" s="1152"/>
      <c r="BJS128" s="1152"/>
      <c r="BJT128" s="1152"/>
      <c r="BJU128" s="1152"/>
      <c r="BJV128" s="1152"/>
      <c r="BJW128" s="1152"/>
      <c r="BJX128" s="1152"/>
      <c r="BJY128" s="1152"/>
      <c r="BJZ128" s="1152"/>
      <c r="BKA128" s="1152"/>
      <c r="BKB128" s="1152"/>
      <c r="BKC128" s="1152"/>
      <c r="BKD128" s="1152"/>
      <c r="BKE128" s="1152"/>
      <c r="BKF128" s="1152"/>
      <c r="BKG128" s="1152"/>
      <c r="BKH128" s="1152"/>
      <c r="BKI128" s="1152"/>
      <c r="BKJ128" s="1152"/>
      <c r="BKK128" s="1152"/>
      <c r="BKL128" s="1152"/>
      <c r="BKM128" s="1152"/>
      <c r="BKN128" s="1152"/>
      <c r="BKO128" s="1152"/>
      <c r="BKP128" s="1152"/>
      <c r="BKQ128" s="1152"/>
      <c r="BKR128" s="1152"/>
      <c r="BKS128" s="1152"/>
      <c r="BKT128" s="1152"/>
      <c r="BKU128" s="1152"/>
      <c r="BKV128" s="1152"/>
      <c r="BKW128" s="1152"/>
      <c r="BKX128" s="1152"/>
      <c r="BKY128" s="1152"/>
      <c r="BKZ128" s="1152"/>
      <c r="BLA128" s="1152"/>
      <c r="BLB128" s="1152"/>
      <c r="BLC128" s="1152"/>
      <c r="BLD128" s="1152"/>
      <c r="BLE128" s="1152"/>
      <c r="BLF128" s="1152"/>
      <c r="BLG128" s="1152"/>
      <c r="BLH128" s="1152"/>
      <c r="BLI128" s="1152"/>
      <c r="BLJ128" s="1152"/>
      <c r="BLK128" s="1152"/>
      <c r="BLL128" s="1152"/>
      <c r="BLM128" s="1152"/>
      <c r="BLN128" s="1152"/>
      <c r="BLO128" s="1152"/>
      <c r="BLP128" s="1152"/>
      <c r="BLQ128" s="1152"/>
      <c r="BLR128" s="1152"/>
      <c r="BLS128" s="1152"/>
      <c r="BLT128" s="1152"/>
      <c r="BLU128" s="1152"/>
      <c r="BLV128" s="1152"/>
      <c r="BLW128" s="1152"/>
      <c r="BLX128" s="1152"/>
      <c r="BLY128" s="1152"/>
      <c r="BLZ128" s="1152"/>
      <c r="BMA128" s="1152"/>
      <c r="BMB128" s="1152"/>
      <c r="BMC128" s="1152"/>
      <c r="BMD128" s="1152"/>
      <c r="BME128" s="1152"/>
      <c r="BMF128" s="1152"/>
      <c r="BMG128" s="1152"/>
      <c r="BMH128" s="1152"/>
      <c r="BMI128" s="1152"/>
      <c r="BMJ128" s="1152"/>
      <c r="BMK128" s="1152"/>
      <c r="BML128" s="1152"/>
      <c r="BMM128" s="1152"/>
      <c r="BMN128" s="1152"/>
      <c r="BMO128" s="1152"/>
      <c r="BMP128" s="1152"/>
      <c r="BMQ128" s="1152"/>
      <c r="BMR128" s="1152"/>
      <c r="BMS128" s="1152"/>
      <c r="BMT128" s="1152"/>
      <c r="BMU128" s="1152"/>
      <c r="BMV128" s="1152"/>
      <c r="BMW128" s="1152"/>
      <c r="BMX128" s="1152"/>
      <c r="BMY128" s="1152"/>
      <c r="BMZ128" s="1152"/>
      <c r="BNA128" s="1152"/>
      <c r="BNB128" s="1152"/>
      <c r="BNC128" s="1152"/>
      <c r="BND128" s="1152"/>
      <c r="BNE128" s="1152"/>
      <c r="BNF128" s="1152"/>
      <c r="BNG128" s="1152"/>
      <c r="BNH128" s="1152"/>
      <c r="BNI128" s="1152"/>
      <c r="BNJ128" s="1152"/>
      <c r="BNK128" s="1152"/>
      <c r="BNL128" s="1152"/>
      <c r="BNM128" s="1152"/>
      <c r="BNN128" s="1152"/>
      <c r="BNO128" s="1152"/>
      <c r="BNP128" s="1152"/>
      <c r="BNQ128" s="1152"/>
      <c r="BNR128" s="1152"/>
      <c r="BNS128" s="1152"/>
      <c r="BNT128" s="1152"/>
      <c r="BNU128" s="1152"/>
      <c r="BNV128" s="1152"/>
      <c r="BNW128" s="1152"/>
      <c r="BNX128" s="1152"/>
      <c r="BNY128" s="1152"/>
      <c r="BNZ128" s="1152"/>
      <c r="BOA128" s="1152"/>
      <c r="BOB128" s="1152"/>
      <c r="BOC128" s="1152"/>
      <c r="BOD128" s="1152"/>
      <c r="BOE128" s="1152"/>
      <c r="BOF128" s="1152"/>
      <c r="BOG128" s="1152"/>
      <c r="BOH128" s="1152"/>
      <c r="BOI128" s="1152"/>
      <c r="BOJ128" s="1152"/>
      <c r="BOK128" s="1152"/>
      <c r="BOL128" s="1152"/>
      <c r="BOM128" s="1152"/>
      <c r="BON128" s="1152"/>
      <c r="BOO128" s="1152"/>
      <c r="BOP128" s="1152"/>
      <c r="BOQ128" s="1152"/>
      <c r="BOR128" s="1152"/>
      <c r="BOS128" s="1152"/>
      <c r="BOT128" s="1152"/>
      <c r="BOU128" s="1152"/>
      <c r="BOV128" s="1152"/>
      <c r="BOW128" s="1152"/>
      <c r="BOX128" s="1152"/>
      <c r="BOY128" s="1152"/>
      <c r="BOZ128" s="1152"/>
      <c r="BPA128" s="1152"/>
      <c r="BPB128" s="1152"/>
      <c r="BPC128" s="1152"/>
      <c r="BPD128" s="1152"/>
      <c r="BPE128" s="1152"/>
      <c r="BPF128" s="1152"/>
      <c r="BPG128" s="1152"/>
      <c r="BPH128" s="1152"/>
      <c r="BPI128" s="1152"/>
      <c r="BPJ128" s="1152"/>
      <c r="BPK128" s="1152"/>
      <c r="BPL128" s="1152"/>
      <c r="BPM128" s="1152"/>
      <c r="BPN128" s="1152"/>
      <c r="BPO128" s="1152"/>
      <c r="BPP128" s="1152"/>
      <c r="BPQ128" s="1152"/>
      <c r="BPR128" s="1152"/>
      <c r="BPS128" s="1152"/>
      <c r="BPT128" s="1152"/>
      <c r="BPU128" s="1152"/>
      <c r="BPV128" s="1152"/>
      <c r="BPW128" s="1152"/>
      <c r="BPX128" s="1152"/>
      <c r="BPY128" s="1152"/>
      <c r="BPZ128" s="1152"/>
      <c r="BQA128" s="1152"/>
      <c r="BQB128" s="1152"/>
      <c r="BQC128" s="1152"/>
      <c r="BQD128" s="1152"/>
      <c r="BQE128" s="1152"/>
      <c r="BQF128" s="1152"/>
      <c r="BQG128" s="1152"/>
      <c r="BQH128" s="1152"/>
      <c r="BQI128" s="1152"/>
      <c r="BQJ128" s="1152"/>
      <c r="BQK128" s="1152"/>
      <c r="BQL128" s="1152"/>
      <c r="BQM128" s="1152"/>
      <c r="BQN128" s="1152"/>
      <c r="BQO128" s="1152"/>
      <c r="BQP128" s="1152"/>
      <c r="BQQ128" s="1152"/>
      <c r="BQR128" s="1152"/>
      <c r="BQS128" s="1152"/>
      <c r="BQT128" s="1152"/>
      <c r="BQU128" s="1152"/>
      <c r="BQV128" s="1152"/>
      <c r="BQW128" s="1152"/>
      <c r="BQX128" s="1152"/>
      <c r="BQY128" s="1152"/>
      <c r="BQZ128" s="1152"/>
      <c r="BRA128" s="1152"/>
      <c r="BRB128" s="1152"/>
      <c r="BRC128" s="1152"/>
      <c r="BRD128" s="1152"/>
      <c r="BRE128" s="1152"/>
      <c r="BRF128" s="1152"/>
      <c r="BRG128" s="1152"/>
      <c r="BRH128" s="1152"/>
      <c r="BRI128" s="1152"/>
      <c r="BRJ128" s="1152"/>
      <c r="BRK128" s="1152"/>
      <c r="BRL128" s="1152"/>
      <c r="BRM128" s="1152"/>
      <c r="BRN128" s="1152"/>
      <c r="BRO128" s="1152"/>
      <c r="BRP128" s="1152"/>
      <c r="BRQ128" s="1152"/>
      <c r="BRR128" s="1152"/>
      <c r="BRS128" s="1152"/>
      <c r="BRT128" s="1152"/>
      <c r="BRU128" s="1152"/>
      <c r="BRV128" s="1152"/>
      <c r="BRW128" s="1152"/>
      <c r="BRX128" s="1152"/>
      <c r="BRY128" s="1152"/>
      <c r="BRZ128" s="1152"/>
      <c r="BSA128" s="1152"/>
      <c r="BSB128" s="1152"/>
      <c r="BSC128" s="1152"/>
      <c r="BSD128" s="1152"/>
      <c r="BSE128" s="1152"/>
      <c r="BSF128" s="1152"/>
      <c r="BSG128" s="1152"/>
      <c r="BSH128" s="1152"/>
      <c r="BSI128" s="1152"/>
      <c r="BSJ128" s="1152"/>
      <c r="BSK128" s="1152"/>
      <c r="BSL128" s="1152"/>
      <c r="BSM128" s="1152"/>
      <c r="BSN128" s="1152"/>
      <c r="BSO128" s="1152"/>
      <c r="BSP128" s="1152"/>
      <c r="BSQ128" s="1152"/>
      <c r="BSR128" s="1152"/>
      <c r="BSS128" s="1152"/>
      <c r="BST128" s="1152"/>
      <c r="BSU128" s="1152"/>
      <c r="BSV128" s="1152"/>
      <c r="BSW128" s="1152"/>
      <c r="BSX128" s="1152"/>
      <c r="BSY128" s="1152"/>
      <c r="BSZ128" s="1152"/>
      <c r="BTA128" s="1152"/>
      <c r="BTB128" s="1152"/>
      <c r="BTC128" s="1152"/>
      <c r="BTD128" s="1152"/>
      <c r="BTE128" s="1152"/>
      <c r="BTF128" s="1152"/>
      <c r="BTG128" s="1152"/>
      <c r="BTH128" s="1152"/>
      <c r="BTI128" s="1152"/>
      <c r="BTJ128" s="1152"/>
      <c r="BTK128" s="1152"/>
      <c r="BTL128" s="1152"/>
      <c r="BTM128" s="1152"/>
      <c r="BTN128" s="1152"/>
      <c r="BTO128" s="1152"/>
      <c r="BTP128" s="1152"/>
      <c r="BTQ128" s="1152"/>
      <c r="BTR128" s="1152"/>
      <c r="BTS128" s="1152"/>
      <c r="BTT128" s="1152"/>
      <c r="BTU128" s="1152"/>
      <c r="BTV128" s="1152"/>
      <c r="BTW128" s="1152"/>
      <c r="BTX128" s="1152"/>
      <c r="BTY128" s="1152"/>
      <c r="BTZ128" s="1152"/>
      <c r="BUA128" s="1152"/>
      <c r="BUB128" s="1152"/>
      <c r="BUC128" s="1152"/>
      <c r="BUD128" s="1152"/>
      <c r="BUE128" s="1152"/>
      <c r="BUF128" s="1152"/>
      <c r="BUG128" s="1152"/>
      <c r="BUH128" s="1152"/>
      <c r="BUI128" s="1152"/>
      <c r="BUJ128" s="1152"/>
      <c r="BUK128" s="1152"/>
      <c r="BUL128" s="1152"/>
      <c r="BUM128" s="1152"/>
      <c r="BUN128" s="1152"/>
      <c r="BUO128" s="1152"/>
      <c r="BUP128" s="1152"/>
      <c r="BUQ128" s="1152"/>
      <c r="BUR128" s="1152"/>
      <c r="BUS128" s="1152"/>
      <c r="BUT128" s="1152"/>
      <c r="BUU128" s="1152"/>
      <c r="BUV128" s="1152"/>
      <c r="BUW128" s="1152"/>
      <c r="BUX128" s="1152"/>
      <c r="BUY128" s="1152"/>
      <c r="BUZ128" s="1152"/>
      <c r="BVA128" s="1152"/>
      <c r="BVB128" s="1152"/>
      <c r="BVC128" s="1152"/>
      <c r="BVD128" s="1152"/>
      <c r="BVE128" s="1152"/>
      <c r="BVF128" s="1152"/>
      <c r="BVG128" s="1152"/>
      <c r="BVH128" s="1152"/>
      <c r="BVI128" s="1152"/>
      <c r="BVJ128" s="1152"/>
      <c r="BVK128" s="1152"/>
      <c r="BVL128" s="1152"/>
      <c r="BVM128" s="1152"/>
      <c r="BVN128" s="1152"/>
      <c r="BVO128" s="1152"/>
      <c r="BVP128" s="1152"/>
      <c r="BVQ128" s="1152"/>
      <c r="BVR128" s="1152"/>
      <c r="BVS128" s="1152"/>
      <c r="BVT128" s="1152"/>
      <c r="BVU128" s="1152"/>
      <c r="BVV128" s="1152"/>
      <c r="BVW128" s="1152"/>
      <c r="BVX128" s="1152"/>
      <c r="BVY128" s="1152"/>
      <c r="BVZ128" s="1152"/>
      <c r="BWA128" s="1152"/>
      <c r="BWB128" s="1152"/>
      <c r="BWC128" s="1152"/>
      <c r="BWD128" s="1152"/>
      <c r="BWE128" s="1152"/>
      <c r="BWF128" s="1152"/>
      <c r="BWG128" s="1152"/>
      <c r="BWH128" s="1152"/>
      <c r="BWI128" s="1152"/>
      <c r="BWJ128" s="1152"/>
      <c r="BWK128" s="1152"/>
      <c r="BWL128" s="1152"/>
      <c r="BWM128" s="1152"/>
      <c r="BWN128" s="1152"/>
      <c r="BWO128" s="1152"/>
      <c r="BWP128" s="1152"/>
      <c r="BWQ128" s="1152"/>
      <c r="BWR128" s="1152"/>
      <c r="BWS128" s="1152"/>
      <c r="BWT128" s="1152"/>
      <c r="BWU128" s="1152"/>
      <c r="BWV128" s="1152"/>
      <c r="BWW128" s="1152"/>
      <c r="BWX128" s="1152"/>
      <c r="BWY128" s="1152"/>
      <c r="BWZ128" s="1152"/>
      <c r="BXA128" s="1152"/>
      <c r="BXB128" s="1152"/>
      <c r="BXC128" s="1152"/>
      <c r="BXD128" s="1152"/>
      <c r="BXE128" s="1152"/>
      <c r="BXF128" s="1152"/>
      <c r="BXG128" s="1152"/>
      <c r="BXH128" s="1152"/>
      <c r="BXI128" s="1152"/>
      <c r="BXJ128" s="1152"/>
      <c r="BXK128" s="1152"/>
      <c r="BXL128" s="1152"/>
      <c r="BXM128" s="1152"/>
      <c r="BXN128" s="1152"/>
      <c r="BXO128" s="1152"/>
      <c r="BXP128" s="1152"/>
      <c r="BXQ128" s="1152"/>
      <c r="BXR128" s="1152"/>
      <c r="BXS128" s="1152"/>
      <c r="BXT128" s="1152"/>
      <c r="BXU128" s="1152"/>
      <c r="BXV128" s="1152"/>
      <c r="BXW128" s="1152"/>
      <c r="BXX128" s="1152"/>
      <c r="BXY128" s="1152"/>
      <c r="BXZ128" s="1152"/>
      <c r="BYA128" s="1152"/>
      <c r="BYB128" s="1152"/>
      <c r="BYC128" s="1152"/>
      <c r="BYD128" s="1152"/>
      <c r="BYE128" s="1152"/>
      <c r="BYF128" s="1152"/>
      <c r="BYG128" s="1152"/>
      <c r="BYH128" s="1152"/>
      <c r="BYI128" s="1152"/>
      <c r="BYJ128" s="1152"/>
      <c r="BYK128" s="1152"/>
      <c r="BYL128" s="1152"/>
      <c r="BYM128" s="1152"/>
      <c r="BYN128" s="1152"/>
      <c r="BYO128" s="1152"/>
      <c r="BYP128" s="1152"/>
      <c r="BYQ128" s="1152"/>
      <c r="BYR128" s="1152"/>
      <c r="BYS128" s="1152"/>
      <c r="BYT128" s="1152"/>
      <c r="BYU128" s="1152"/>
      <c r="BYV128" s="1152"/>
      <c r="BYW128" s="1152"/>
      <c r="BYX128" s="1152"/>
      <c r="BYY128" s="1152"/>
      <c r="BYZ128" s="1152"/>
      <c r="BZA128" s="1152"/>
      <c r="BZB128" s="1152"/>
      <c r="BZC128" s="1152"/>
      <c r="BZD128" s="1152"/>
      <c r="BZE128" s="1152"/>
      <c r="BZF128" s="1152"/>
      <c r="BZG128" s="1152"/>
      <c r="BZH128" s="1152"/>
      <c r="BZI128" s="1152"/>
      <c r="BZJ128" s="1152"/>
      <c r="BZK128" s="1152"/>
      <c r="BZL128" s="1152"/>
      <c r="BZM128" s="1152"/>
      <c r="BZN128" s="1152"/>
      <c r="BZO128" s="1152"/>
      <c r="BZP128" s="1152"/>
      <c r="BZQ128" s="1152"/>
      <c r="BZR128" s="1152"/>
      <c r="BZS128" s="1152"/>
      <c r="BZT128" s="1152"/>
      <c r="BZU128" s="1152"/>
      <c r="BZV128" s="1152"/>
      <c r="BZW128" s="1152"/>
      <c r="BZX128" s="1152"/>
      <c r="BZY128" s="1152"/>
      <c r="BZZ128" s="1152"/>
      <c r="CAA128" s="1152"/>
      <c r="CAB128" s="1152"/>
      <c r="CAC128" s="1152"/>
      <c r="CAD128" s="1152"/>
      <c r="CAE128" s="1152"/>
      <c r="CAF128" s="1152"/>
      <c r="CAG128" s="1152"/>
      <c r="CAH128" s="1152"/>
      <c r="CAI128" s="1152"/>
      <c r="CAJ128" s="1152"/>
      <c r="CAK128" s="1152"/>
      <c r="CAL128" s="1152"/>
      <c r="CAM128" s="1152"/>
      <c r="CAN128" s="1152"/>
      <c r="CAO128" s="1152"/>
      <c r="CAP128" s="1152"/>
      <c r="CAQ128" s="1152"/>
      <c r="CAR128" s="1152"/>
      <c r="CAS128" s="1152"/>
      <c r="CAT128" s="1152"/>
      <c r="CAU128" s="1152"/>
      <c r="CAV128" s="1152"/>
      <c r="CAW128" s="1152"/>
      <c r="CAX128" s="1152"/>
      <c r="CAY128" s="1152"/>
      <c r="CAZ128" s="1152"/>
      <c r="CBA128" s="1152"/>
      <c r="CBB128" s="1152"/>
      <c r="CBC128" s="1152"/>
      <c r="CBD128" s="1152"/>
      <c r="CBE128" s="1152"/>
      <c r="CBF128" s="1152"/>
      <c r="CBG128" s="1152"/>
      <c r="CBH128" s="1152"/>
      <c r="CBI128" s="1152"/>
      <c r="CBJ128" s="1152"/>
      <c r="CBK128" s="1152"/>
      <c r="CBL128" s="1152"/>
      <c r="CBM128" s="1152"/>
      <c r="CBN128" s="1152"/>
      <c r="CBO128" s="1152"/>
      <c r="CBP128" s="1152"/>
      <c r="CBQ128" s="1152"/>
      <c r="CBR128" s="1152"/>
      <c r="CBS128" s="1152"/>
      <c r="CBT128" s="1152"/>
      <c r="CBU128" s="1152"/>
      <c r="CBV128" s="1152"/>
      <c r="CBW128" s="1152"/>
      <c r="CBX128" s="1152"/>
      <c r="CBY128" s="1152"/>
      <c r="CBZ128" s="1152"/>
      <c r="CCA128" s="1152"/>
      <c r="CCB128" s="1152"/>
      <c r="CCC128" s="1152"/>
      <c r="CCD128" s="1152"/>
      <c r="CCE128" s="1152"/>
      <c r="CCF128" s="1152"/>
      <c r="CCG128" s="1152"/>
      <c r="CCH128" s="1152"/>
      <c r="CCI128" s="1152"/>
      <c r="CCJ128" s="1152"/>
      <c r="CCK128" s="1152"/>
      <c r="CCL128" s="1152"/>
      <c r="CCM128" s="1152"/>
      <c r="CCN128" s="1152"/>
      <c r="CCO128" s="1152"/>
      <c r="CCP128" s="1152"/>
      <c r="CCQ128" s="1152"/>
      <c r="CCR128" s="1152"/>
      <c r="CCS128" s="1152"/>
      <c r="CCT128" s="1152"/>
      <c r="CCU128" s="1152"/>
      <c r="CCV128" s="1152"/>
      <c r="CCW128" s="1152"/>
      <c r="CCX128" s="1152"/>
      <c r="CCY128" s="1152"/>
      <c r="CCZ128" s="1152"/>
      <c r="CDA128" s="1152"/>
      <c r="CDB128" s="1152"/>
      <c r="CDC128" s="1152"/>
      <c r="CDD128" s="1152"/>
      <c r="CDE128" s="1152"/>
      <c r="CDF128" s="1152"/>
      <c r="CDG128" s="1152"/>
      <c r="CDH128" s="1152"/>
      <c r="CDI128" s="1152"/>
      <c r="CDJ128" s="1152"/>
      <c r="CDK128" s="1152"/>
      <c r="CDL128" s="1152"/>
      <c r="CDM128" s="1152"/>
      <c r="CDN128" s="1152"/>
      <c r="CDO128" s="1152"/>
      <c r="CDP128" s="1152"/>
      <c r="CDQ128" s="1152"/>
      <c r="CDR128" s="1152"/>
      <c r="CDS128" s="1152"/>
      <c r="CDT128" s="1152"/>
      <c r="CDU128" s="1152"/>
      <c r="CDV128" s="1152"/>
      <c r="CDW128" s="1152"/>
      <c r="CDX128" s="1152"/>
      <c r="CDY128" s="1152"/>
      <c r="CDZ128" s="1152"/>
      <c r="CEA128" s="1152"/>
      <c r="CEB128" s="1152"/>
      <c r="CEC128" s="1152"/>
      <c r="CED128" s="1152"/>
      <c r="CEE128" s="1152"/>
      <c r="CEF128" s="1152"/>
      <c r="CEG128" s="1152"/>
      <c r="CEH128" s="1152"/>
      <c r="CEI128" s="1152"/>
      <c r="CEJ128" s="1152"/>
      <c r="CEK128" s="1152"/>
      <c r="CEL128" s="1152"/>
      <c r="CEM128" s="1152"/>
      <c r="CEN128" s="1152"/>
      <c r="CEO128" s="1152"/>
      <c r="CEP128" s="1152"/>
      <c r="CEQ128" s="1152"/>
      <c r="CER128" s="1152"/>
      <c r="CES128" s="1152"/>
      <c r="CET128" s="1152"/>
      <c r="CEU128" s="1152"/>
      <c r="CEV128" s="1152"/>
      <c r="CEW128" s="1152"/>
      <c r="CEX128" s="1152"/>
      <c r="CEY128" s="1152"/>
      <c r="CEZ128" s="1152"/>
      <c r="CFA128" s="1152"/>
      <c r="CFB128" s="1152"/>
      <c r="CFC128" s="1152"/>
      <c r="CFD128" s="1152"/>
      <c r="CFE128" s="1152"/>
      <c r="CFF128" s="1152"/>
      <c r="CFG128" s="1152"/>
      <c r="CFH128" s="1152"/>
      <c r="CFI128" s="1152"/>
      <c r="CFJ128" s="1152"/>
      <c r="CFK128" s="1152"/>
      <c r="CFL128" s="1152"/>
      <c r="CFM128" s="1152"/>
      <c r="CFN128" s="1152"/>
      <c r="CFO128" s="1152"/>
      <c r="CFP128" s="1152"/>
      <c r="CFQ128" s="1152"/>
      <c r="CFR128" s="1152"/>
      <c r="CFS128" s="1152"/>
      <c r="CFT128" s="1152"/>
      <c r="CFU128" s="1152"/>
      <c r="CFV128" s="1152"/>
      <c r="CFW128" s="1152"/>
      <c r="CFX128" s="1152"/>
      <c r="CFY128" s="1152"/>
      <c r="CFZ128" s="1152"/>
      <c r="CGA128" s="1152"/>
      <c r="CGB128" s="1152"/>
      <c r="CGC128" s="1152"/>
      <c r="CGD128" s="1152"/>
      <c r="CGE128" s="1152"/>
      <c r="CGF128" s="1152"/>
      <c r="CGG128" s="1152"/>
      <c r="CGH128" s="1152"/>
      <c r="CGI128" s="1152"/>
      <c r="CGJ128" s="1152"/>
      <c r="CGK128" s="1152"/>
      <c r="CGL128" s="1152"/>
      <c r="CGM128" s="1152"/>
      <c r="CGN128" s="1152"/>
      <c r="CGO128" s="1152"/>
      <c r="CGP128" s="1152"/>
      <c r="CGQ128" s="1152"/>
      <c r="CGR128" s="1152"/>
      <c r="CGS128" s="1152"/>
      <c r="CGT128" s="1152"/>
      <c r="CGU128" s="1152"/>
      <c r="CGV128" s="1152"/>
      <c r="CGW128" s="1152"/>
      <c r="CGX128" s="1152"/>
      <c r="CGY128" s="1152"/>
      <c r="CGZ128" s="1152"/>
      <c r="CHA128" s="1152"/>
      <c r="CHB128" s="1152"/>
      <c r="CHC128" s="1152"/>
      <c r="CHD128" s="1152"/>
      <c r="CHE128" s="1152"/>
      <c r="CHF128" s="1152"/>
      <c r="CHG128" s="1152"/>
      <c r="CHH128" s="1152"/>
      <c r="CHI128" s="1152"/>
      <c r="CHJ128" s="1152"/>
      <c r="CHK128" s="1152"/>
      <c r="CHL128" s="1152"/>
      <c r="CHM128" s="1152"/>
      <c r="CHN128" s="1152"/>
      <c r="CHO128" s="1152"/>
      <c r="CHP128" s="1152"/>
      <c r="CHQ128" s="1152"/>
      <c r="CHR128" s="1152"/>
      <c r="CHS128" s="1152"/>
      <c r="CHT128" s="1152"/>
      <c r="CHU128" s="1152"/>
      <c r="CHV128" s="1152"/>
      <c r="CHW128" s="1152"/>
      <c r="CHX128" s="1152"/>
      <c r="CHY128" s="1152"/>
      <c r="CHZ128" s="1152"/>
      <c r="CIA128" s="1152"/>
      <c r="CIB128" s="1152"/>
      <c r="CIC128" s="1152"/>
      <c r="CID128" s="1152"/>
      <c r="CIE128" s="1152"/>
      <c r="CIF128" s="1152"/>
      <c r="CIG128" s="1152"/>
      <c r="CIH128" s="1152"/>
      <c r="CII128" s="1152"/>
      <c r="CIJ128" s="1152"/>
      <c r="CIK128" s="1152"/>
      <c r="CIL128" s="1152"/>
      <c r="CIM128" s="1152"/>
      <c r="CIN128" s="1152"/>
      <c r="CIO128" s="1152"/>
      <c r="CIP128" s="1152"/>
      <c r="CIQ128" s="1152"/>
      <c r="CIR128" s="1152"/>
      <c r="CIS128" s="1152"/>
      <c r="CIT128" s="1152"/>
      <c r="CIU128" s="1152"/>
      <c r="CIV128" s="1152"/>
      <c r="CIW128" s="1152"/>
      <c r="CIX128" s="1152"/>
      <c r="CIY128" s="1152"/>
      <c r="CIZ128" s="1152"/>
      <c r="CJA128" s="1152"/>
      <c r="CJB128" s="1152"/>
      <c r="CJC128" s="1152"/>
      <c r="CJD128" s="1152"/>
      <c r="CJE128" s="1152"/>
      <c r="CJF128" s="1152"/>
      <c r="CJG128" s="1152"/>
      <c r="CJH128" s="1152"/>
      <c r="CJI128" s="1152"/>
      <c r="CJJ128" s="1152"/>
      <c r="CJK128" s="1152"/>
      <c r="CJL128" s="1152"/>
      <c r="CJM128" s="1152"/>
      <c r="CJN128" s="1152"/>
      <c r="CJO128" s="1152"/>
      <c r="CJP128" s="1152"/>
      <c r="CJQ128" s="1152"/>
      <c r="CJR128" s="1152"/>
      <c r="CJS128" s="1152"/>
      <c r="CJT128" s="1152"/>
      <c r="CJU128" s="1152"/>
      <c r="CJV128" s="1152"/>
      <c r="CJW128" s="1152"/>
      <c r="CJX128" s="1152"/>
      <c r="CJY128" s="1152"/>
      <c r="CJZ128" s="1152"/>
      <c r="CKA128" s="1152"/>
      <c r="CKB128" s="1152"/>
      <c r="CKC128" s="1152"/>
      <c r="CKD128" s="1152"/>
      <c r="CKE128" s="1152"/>
      <c r="CKF128" s="1152"/>
      <c r="CKG128" s="1152"/>
      <c r="CKH128" s="1152"/>
      <c r="CKI128" s="1152"/>
      <c r="CKJ128" s="1152"/>
      <c r="CKK128" s="1152"/>
      <c r="CKL128" s="1152"/>
      <c r="CKM128" s="1152"/>
      <c r="CKN128" s="1152"/>
      <c r="CKO128" s="1152"/>
      <c r="CKP128" s="1152"/>
      <c r="CKQ128" s="1152"/>
      <c r="CKR128" s="1152"/>
      <c r="CKS128" s="1152"/>
      <c r="CKT128" s="1152"/>
      <c r="CKU128" s="1152"/>
      <c r="CKV128" s="1152"/>
      <c r="CKW128" s="1152"/>
      <c r="CKX128" s="1152"/>
      <c r="CKY128" s="1152"/>
      <c r="CKZ128" s="1152"/>
      <c r="CLA128" s="1152"/>
      <c r="CLB128" s="1152"/>
      <c r="CLC128" s="1152"/>
      <c r="CLD128" s="1152"/>
      <c r="CLE128" s="1152"/>
      <c r="CLF128" s="1152"/>
      <c r="CLG128" s="1152"/>
      <c r="CLH128" s="1152"/>
      <c r="CLI128" s="1152"/>
      <c r="CLJ128" s="1152"/>
      <c r="CLK128" s="1152"/>
      <c r="CLL128" s="1152"/>
      <c r="CLM128" s="1152"/>
      <c r="CLN128" s="1152"/>
      <c r="CLO128" s="1152"/>
      <c r="CLP128" s="1152"/>
      <c r="CLQ128" s="1152"/>
      <c r="CLR128" s="1152"/>
      <c r="CLS128" s="1152"/>
      <c r="CLT128" s="1152"/>
      <c r="CLU128" s="1152"/>
      <c r="CLV128" s="1152"/>
      <c r="CLW128" s="1152"/>
      <c r="CLX128" s="1152"/>
      <c r="CLY128" s="1152"/>
      <c r="CLZ128" s="1152"/>
      <c r="CMA128" s="1152"/>
      <c r="CMB128" s="1152"/>
      <c r="CMC128" s="1152"/>
      <c r="CMD128" s="1152"/>
      <c r="CME128" s="1152"/>
      <c r="CMF128" s="1152"/>
      <c r="CMG128" s="1152"/>
      <c r="CMH128" s="1152"/>
      <c r="CMI128" s="1152"/>
      <c r="CMJ128" s="1152"/>
      <c r="CMK128" s="1152"/>
      <c r="CML128" s="1152"/>
      <c r="CMM128" s="1152"/>
      <c r="CMN128" s="1152"/>
      <c r="CMO128" s="1152"/>
      <c r="CMP128" s="1152"/>
      <c r="CMQ128" s="1152"/>
      <c r="CMR128" s="1152"/>
      <c r="CMS128" s="1152"/>
      <c r="CMT128" s="1152"/>
      <c r="CMU128" s="1152"/>
      <c r="CMV128" s="1152"/>
      <c r="CMW128" s="1152"/>
      <c r="CMX128" s="1152"/>
      <c r="CMY128" s="1152"/>
      <c r="CMZ128" s="1152"/>
      <c r="CNA128" s="1152"/>
      <c r="CNB128" s="1152"/>
      <c r="CNC128" s="1152"/>
      <c r="CND128" s="1152"/>
      <c r="CNE128" s="1152"/>
      <c r="CNF128" s="1152"/>
      <c r="CNG128" s="1152"/>
      <c r="CNH128" s="1152"/>
      <c r="CNI128" s="1152"/>
      <c r="CNJ128" s="1152"/>
      <c r="CNK128" s="1152"/>
      <c r="CNL128" s="1152"/>
      <c r="CNM128" s="1152"/>
      <c r="CNN128" s="1152"/>
      <c r="CNO128" s="1152"/>
      <c r="CNP128" s="1152"/>
      <c r="CNQ128" s="1152"/>
      <c r="CNR128" s="1152"/>
      <c r="CNS128" s="1152"/>
      <c r="CNT128" s="1152"/>
      <c r="CNU128" s="1152"/>
      <c r="CNV128" s="1152"/>
      <c r="CNW128" s="1152"/>
      <c r="CNX128" s="1152"/>
      <c r="CNY128" s="1152"/>
      <c r="CNZ128" s="1152"/>
      <c r="COA128" s="1152"/>
      <c r="COB128" s="1152"/>
      <c r="COC128" s="1152"/>
      <c r="COD128" s="1152"/>
      <c r="COE128" s="1152"/>
      <c r="COF128" s="1152"/>
      <c r="COG128" s="1152"/>
      <c r="COH128" s="1152"/>
      <c r="COI128" s="1152"/>
      <c r="COJ128" s="1152"/>
      <c r="COK128" s="1152"/>
      <c r="COL128" s="1152"/>
      <c r="COM128" s="1152"/>
      <c r="CON128" s="1152"/>
      <c r="COO128" s="1152"/>
      <c r="COP128" s="1152"/>
      <c r="COQ128" s="1152"/>
      <c r="COR128" s="1152"/>
      <c r="COS128" s="1152"/>
      <c r="COT128" s="1152"/>
      <c r="COU128" s="1152"/>
      <c r="COV128" s="1152"/>
      <c r="COW128" s="1152"/>
      <c r="COX128" s="1152"/>
      <c r="COY128" s="1152"/>
      <c r="COZ128" s="1152"/>
      <c r="CPA128" s="1152"/>
      <c r="CPB128" s="1152"/>
      <c r="CPC128" s="1152"/>
      <c r="CPD128" s="1152"/>
      <c r="CPE128" s="1152"/>
      <c r="CPF128" s="1152"/>
      <c r="CPG128" s="1152"/>
      <c r="CPH128" s="1152"/>
      <c r="CPI128" s="1152"/>
      <c r="CPJ128" s="1152"/>
      <c r="CPK128" s="1152"/>
      <c r="CPL128" s="1152"/>
      <c r="CPM128" s="1152"/>
      <c r="CPN128" s="1152"/>
      <c r="CPO128" s="1152"/>
      <c r="CPP128" s="1152"/>
      <c r="CPQ128" s="1152"/>
      <c r="CPR128" s="1152"/>
      <c r="CPS128" s="1152"/>
      <c r="CPT128" s="1152"/>
      <c r="CPU128" s="1152"/>
      <c r="CPV128" s="1152"/>
      <c r="CPW128" s="1152"/>
      <c r="CPX128" s="1152"/>
      <c r="CPY128" s="1152"/>
      <c r="CPZ128" s="1152"/>
      <c r="CQA128" s="1152"/>
      <c r="CQB128" s="1152"/>
      <c r="CQC128" s="1152"/>
      <c r="CQD128" s="1152"/>
      <c r="CQE128" s="1152"/>
      <c r="CQF128" s="1152"/>
      <c r="CQG128" s="1152"/>
      <c r="CQH128" s="1152"/>
      <c r="CQI128" s="1152"/>
      <c r="CQJ128" s="1152"/>
      <c r="CQK128" s="1152"/>
      <c r="CQL128" s="1152"/>
      <c r="CQM128" s="1152"/>
      <c r="CQN128" s="1152"/>
      <c r="CQO128" s="1152"/>
      <c r="CQP128" s="1152"/>
      <c r="CQQ128" s="1152"/>
      <c r="CQR128" s="1152"/>
      <c r="CQS128" s="1152"/>
      <c r="CQT128" s="1152"/>
      <c r="CQU128" s="1152"/>
      <c r="CQV128" s="1152"/>
      <c r="CQW128" s="1152"/>
      <c r="CQX128" s="1152"/>
      <c r="CQY128" s="1152"/>
      <c r="CQZ128" s="1152"/>
      <c r="CRA128" s="1152"/>
      <c r="CRB128" s="1152"/>
      <c r="CRC128" s="1152"/>
      <c r="CRD128" s="1152"/>
      <c r="CRE128" s="1152"/>
      <c r="CRF128" s="1152"/>
      <c r="CRG128" s="1152"/>
      <c r="CRH128" s="1152"/>
      <c r="CRI128" s="1152"/>
      <c r="CRJ128" s="1152"/>
      <c r="CRK128" s="1152"/>
      <c r="CRL128" s="1152"/>
      <c r="CRM128" s="1152"/>
      <c r="CRN128" s="1152"/>
      <c r="CRO128" s="1152"/>
      <c r="CRP128" s="1152"/>
      <c r="CRQ128" s="1152"/>
      <c r="CRR128" s="1152"/>
      <c r="CRS128" s="1152"/>
      <c r="CRT128" s="1152"/>
      <c r="CRU128" s="1152"/>
      <c r="CRV128" s="1152"/>
      <c r="CRW128" s="1152"/>
      <c r="CRX128" s="1152"/>
      <c r="CRY128" s="1152"/>
      <c r="CRZ128" s="1152"/>
      <c r="CSA128" s="1152"/>
      <c r="CSB128" s="1152"/>
      <c r="CSC128" s="1152"/>
      <c r="CSD128" s="1152"/>
      <c r="CSE128" s="1152"/>
      <c r="CSF128" s="1152"/>
      <c r="CSG128" s="1152"/>
      <c r="CSH128" s="1152"/>
      <c r="CSI128" s="1152"/>
      <c r="CSJ128" s="1152"/>
      <c r="CSK128" s="1152"/>
      <c r="CSL128" s="1152"/>
      <c r="CSM128" s="1152"/>
      <c r="CSN128" s="1152"/>
      <c r="CSO128" s="1152"/>
      <c r="CSP128" s="1152"/>
      <c r="CSQ128" s="1152"/>
      <c r="CSR128" s="1152"/>
      <c r="CSS128" s="1152"/>
      <c r="CST128" s="1152"/>
      <c r="CSU128" s="1152"/>
      <c r="CSV128" s="1152"/>
      <c r="CSW128" s="1152"/>
      <c r="CSX128" s="1152"/>
      <c r="CSY128" s="1152"/>
      <c r="CSZ128" s="1152"/>
      <c r="CTA128" s="1152"/>
      <c r="CTB128" s="1152"/>
      <c r="CTC128" s="1152"/>
      <c r="CTD128" s="1152"/>
      <c r="CTE128" s="1152"/>
      <c r="CTF128" s="1152"/>
      <c r="CTG128" s="1152"/>
      <c r="CTH128" s="1152"/>
      <c r="CTI128" s="1152"/>
      <c r="CTJ128" s="1152"/>
      <c r="CTK128" s="1152"/>
      <c r="CTL128" s="1152"/>
      <c r="CTM128" s="1152"/>
      <c r="CTN128" s="1152"/>
      <c r="CTO128" s="1152"/>
      <c r="CTP128" s="1152"/>
      <c r="CTQ128" s="1152"/>
      <c r="CTR128" s="1152"/>
      <c r="CTS128" s="1152"/>
      <c r="CTT128" s="1152"/>
      <c r="CTU128" s="1152"/>
      <c r="CTV128" s="1152"/>
      <c r="CTW128" s="1152"/>
      <c r="CTX128" s="1152"/>
      <c r="CTY128" s="1152"/>
      <c r="CTZ128" s="1152"/>
      <c r="CUA128" s="1152"/>
      <c r="CUB128" s="1152"/>
      <c r="CUC128" s="1152"/>
      <c r="CUD128" s="1152"/>
      <c r="CUE128" s="1152"/>
      <c r="CUF128" s="1152"/>
      <c r="CUG128" s="1152"/>
      <c r="CUH128" s="1152"/>
      <c r="CUI128" s="1152"/>
      <c r="CUJ128" s="1152"/>
      <c r="CUK128" s="1152"/>
      <c r="CUL128" s="1152"/>
      <c r="CUM128" s="1152"/>
      <c r="CUN128" s="1152"/>
      <c r="CUO128" s="1152"/>
      <c r="CUP128" s="1152"/>
      <c r="CUQ128" s="1152"/>
      <c r="CUR128" s="1152"/>
      <c r="CUS128" s="1152"/>
      <c r="CUT128" s="1152"/>
      <c r="CUU128" s="1152"/>
      <c r="CUV128" s="1152"/>
      <c r="CUW128" s="1152"/>
      <c r="CUX128" s="1152"/>
      <c r="CUY128" s="1152"/>
      <c r="CUZ128" s="1152"/>
      <c r="CVA128" s="1152"/>
      <c r="CVB128" s="1152"/>
      <c r="CVC128" s="1152"/>
      <c r="CVD128" s="1152"/>
      <c r="CVE128" s="1152"/>
      <c r="CVF128" s="1152"/>
      <c r="CVG128" s="1152"/>
      <c r="CVH128" s="1152"/>
      <c r="CVI128" s="1152"/>
      <c r="CVJ128" s="1152"/>
      <c r="CVK128" s="1152"/>
      <c r="CVL128" s="1152"/>
      <c r="CVM128" s="1152"/>
      <c r="CVN128" s="1152"/>
      <c r="CVO128" s="1152"/>
      <c r="CVP128" s="1152"/>
      <c r="CVQ128" s="1152"/>
      <c r="CVR128" s="1152"/>
      <c r="CVS128" s="1152"/>
      <c r="CVT128" s="1152"/>
      <c r="CVU128" s="1152"/>
      <c r="CVV128" s="1152"/>
      <c r="CVW128" s="1152"/>
      <c r="CVX128" s="1152"/>
      <c r="CVY128" s="1152"/>
      <c r="CVZ128" s="1152"/>
      <c r="CWA128" s="1152"/>
      <c r="CWB128" s="1152"/>
      <c r="CWC128" s="1152"/>
      <c r="CWD128" s="1152"/>
      <c r="CWE128" s="1152"/>
      <c r="CWF128" s="1152"/>
      <c r="CWG128" s="1152"/>
      <c r="CWH128" s="1152"/>
      <c r="CWI128" s="1152"/>
      <c r="CWJ128" s="1152"/>
      <c r="CWK128" s="1152"/>
      <c r="CWL128" s="1152"/>
      <c r="CWM128" s="1152"/>
      <c r="CWN128" s="1152"/>
      <c r="CWO128" s="1152"/>
      <c r="CWP128" s="1152"/>
      <c r="CWQ128" s="1152"/>
      <c r="CWR128" s="1152"/>
      <c r="CWS128" s="1152"/>
      <c r="CWT128" s="1152"/>
      <c r="CWU128" s="1152"/>
      <c r="CWV128" s="1152"/>
      <c r="CWW128" s="1152"/>
      <c r="CWX128" s="1152"/>
      <c r="CWY128" s="1152"/>
      <c r="CWZ128" s="1152"/>
      <c r="CXA128" s="1152"/>
      <c r="CXB128" s="1152"/>
      <c r="CXC128" s="1152"/>
      <c r="CXD128" s="1152"/>
      <c r="CXE128" s="1152"/>
      <c r="CXF128" s="1152"/>
      <c r="CXG128" s="1152"/>
      <c r="CXH128" s="1152"/>
      <c r="CXI128" s="1152"/>
      <c r="CXJ128" s="1152"/>
      <c r="CXK128" s="1152"/>
      <c r="CXL128" s="1152"/>
      <c r="CXM128" s="1152"/>
      <c r="CXN128" s="1152"/>
      <c r="CXO128" s="1152"/>
      <c r="CXP128" s="1152"/>
      <c r="CXQ128" s="1152"/>
      <c r="CXR128" s="1152"/>
      <c r="CXS128" s="1152"/>
      <c r="CXT128" s="1152"/>
      <c r="CXU128" s="1152"/>
      <c r="CXV128" s="1152"/>
      <c r="CXW128" s="1152"/>
      <c r="CXX128" s="1152"/>
      <c r="CXY128" s="1152"/>
      <c r="CXZ128" s="1152"/>
      <c r="CYA128" s="1152"/>
      <c r="CYB128" s="1152"/>
      <c r="CYC128" s="1152"/>
      <c r="CYD128" s="1152"/>
      <c r="CYE128" s="1152"/>
      <c r="CYF128" s="1152"/>
      <c r="CYG128" s="1152"/>
      <c r="CYH128" s="1152"/>
      <c r="CYI128" s="1152"/>
      <c r="CYJ128" s="1152"/>
      <c r="CYK128" s="1152"/>
      <c r="CYL128" s="1152"/>
      <c r="CYM128" s="1152"/>
      <c r="CYN128" s="1152"/>
      <c r="CYO128" s="1152"/>
      <c r="CYP128" s="1152"/>
      <c r="CYQ128" s="1152"/>
      <c r="CYR128" s="1152"/>
      <c r="CYS128" s="1152"/>
      <c r="CYT128" s="1152"/>
      <c r="CYU128" s="1152"/>
      <c r="CYV128" s="1152"/>
      <c r="CYW128" s="1152"/>
      <c r="CYX128" s="1152"/>
      <c r="CYY128" s="1152"/>
      <c r="CYZ128" s="1152"/>
      <c r="CZA128" s="1152"/>
      <c r="CZB128" s="1152"/>
      <c r="CZC128" s="1152"/>
      <c r="CZD128" s="1152"/>
      <c r="CZE128" s="1152"/>
      <c r="CZF128" s="1152"/>
      <c r="CZG128" s="1152"/>
      <c r="CZH128" s="1152"/>
      <c r="CZI128" s="1152"/>
      <c r="CZJ128" s="1152"/>
      <c r="CZK128" s="1152"/>
      <c r="CZL128" s="1152"/>
      <c r="CZM128" s="1152"/>
      <c r="CZN128" s="1152"/>
      <c r="CZO128" s="1152"/>
      <c r="CZP128" s="1152"/>
      <c r="CZQ128" s="1152"/>
      <c r="CZR128" s="1152"/>
      <c r="CZS128" s="1152"/>
      <c r="CZT128" s="1152"/>
      <c r="CZU128" s="1152"/>
      <c r="CZV128" s="1152"/>
      <c r="CZW128" s="1152"/>
      <c r="CZX128" s="1152"/>
      <c r="CZY128" s="1152"/>
      <c r="CZZ128" s="1152"/>
      <c r="DAA128" s="1152"/>
      <c r="DAB128" s="1152"/>
      <c r="DAC128" s="1152"/>
      <c r="DAD128" s="1152"/>
      <c r="DAE128" s="1152"/>
      <c r="DAF128" s="1152"/>
      <c r="DAG128" s="1152"/>
      <c r="DAH128" s="1152"/>
      <c r="DAI128" s="1152"/>
      <c r="DAJ128" s="1152"/>
      <c r="DAK128" s="1152"/>
      <c r="DAL128" s="1152"/>
      <c r="DAM128" s="1152"/>
      <c r="DAN128" s="1152"/>
      <c r="DAO128" s="1152"/>
      <c r="DAP128" s="1152"/>
      <c r="DAQ128" s="1152"/>
      <c r="DAR128" s="1152"/>
      <c r="DAS128" s="1152"/>
      <c r="DAT128" s="1152"/>
      <c r="DAU128" s="1152"/>
      <c r="DAV128" s="1152"/>
      <c r="DAW128" s="1152"/>
      <c r="DAX128" s="1152"/>
      <c r="DAY128" s="1152"/>
      <c r="DAZ128" s="1152"/>
      <c r="DBA128" s="1152"/>
      <c r="DBB128" s="1152"/>
      <c r="DBC128" s="1152"/>
      <c r="DBD128" s="1152"/>
      <c r="DBE128" s="1152"/>
      <c r="DBF128" s="1152"/>
      <c r="DBG128" s="1152"/>
      <c r="DBH128" s="1152"/>
      <c r="DBI128" s="1152"/>
      <c r="DBJ128" s="1152"/>
      <c r="DBK128" s="1152"/>
      <c r="DBL128" s="1152"/>
      <c r="DBM128" s="1152"/>
      <c r="DBN128" s="1152"/>
      <c r="DBO128" s="1152"/>
      <c r="DBP128" s="1152"/>
      <c r="DBQ128" s="1152"/>
      <c r="DBR128" s="1152"/>
      <c r="DBS128" s="1152"/>
      <c r="DBT128" s="1152"/>
      <c r="DBU128" s="1152"/>
      <c r="DBV128" s="1152"/>
      <c r="DBW128" s="1152"/>
      <c r="DBX128" s="1152"/>
      <c r="DBY128" s="1152"/>
      <c r="DBZ128" s="1152"/>
      <c r="DCA128" s="1152"/>
      <c r="DCB128" s="1152"/>
      <c r="DCC128" s="1152"/>
      <c r="DCD128" s="1152"/>
      <c r="DCE128" s="1152"/>
      <c r="DCF128" s="1152"/>
      <c r="DCG128" s="1152"/>
      <c r="DCH128" s="1152"/>
      <c r="DCI128" s="1152"/>
      <c r="DCJ128" s="1152"/>
      <c r="DCK128" s="1152"/>
      <c r="DCL128" s="1152"/>
      <c r="DCM128" s="1152"/>
      <c r="DCN128" s="1152"/>
      <c r="DCO128" s="1152"/>
      <c r="DCP128" s="1152"/>
      <c r="DCQ128" s="1152"/>
      <c r="DCR128" s="1152"/>
      <c r="DCS128" s="1152"/>
      <c r="DCT128" s="1152"/>
      <c r="DCU128" s="1152"/>
      <c r="DCV128" s="1152"/>
      <c r="DCW128" s="1152"/>
      <c r="DCX128" s="1152"/>
      <c r="DCY128" s="1152"/>
      <c r="DCZ128" s="1152"/>
      <c r="DDA128" s="1152"/>
      <c r="DDB128" s="1152"/>
      <c r="DDC128" s="1152"/>
      <c r="DDD128" s="1152"/>
      <c r="DDE128" s="1152"/>
      <c r="DDF128" s="1152"/>
      <c r="DDG128" s="1152"/>
      <c r="DDH128" s="1152"/>
      <c r="DDI128" s="1152"/>
      <c r="DDJ128" s="1152"/>
      <c r="DDK128" s="1152"/>
      <c r="DDL128" s="1152"/>
      <c r="DDM128" s="1152"/>
      <c r="DDN128" s="1152"/>
      <c r="DDO128" s="1152"/>
      <c r="DDP128" s="1152"/>
      <c r="DDQ128" s="1152"/>
      <c r="DDR128" s="1152"/>
      <c r="DDS128" s="1152"/>
      <c r="DDT128" s="1152"/>
      <c r="DDU128" s="1152"/>
      <c r="DDV128" s="1152"/>
      <c r="DDW128" s="1152"/>
      <c r="DDX128" s="1152"/>
      <c r="DDY128" s="1152"/>
      <c r="DDZ128" s="1152"/>
      <c r="DEA128" s="1152"/>
      <c r="DEB128" s="1152"/>
      <c r="DEC128" s="1152"/>
      <c r="DED128" s="1152"/>
      <c r="DEE128" s="1152"/>
      <c r="DEF128" s="1152"/>
      <c r="DEG128" s="1152"/>
      <c r="DEH128" s="1152"/>
      <c r="DEI128" s="1152"/>
      <c r="DEJ128" s="1152"/>
      <c r="DEK128" s="1152"/>
      <c r="DEL128" s="1152"/>
      <c r="DEM128" s="1152"/>
      <c r="DEN128" s="1152"/>
      <c r="DEO128" s="1152"/>
      <c r="DEP128" s="1152"/>
      <c r="DEQ128" s="1152"/>
      <c r="DER128" s="1152"/>
      <c r="DES128" s="1152"/>
      <c r="DET128" s="1152"/>
      <c r="DEU128" s="1152"/>
      <c r="DEV128" s="1152"/>
      <c r="DEW128" s="1152"/>
      <c r="DEX128" s="1152"/>
      <c r="DEY128" s="1152"/>
      <c r="DEZ128" s="1152"/>
      <c r="DFA128" s="1152"/>
      <c r="DFB128" s="1152"/>
      <c r="DFC128" s="1152"/>
      <c r="DFD128" s="1152"/>
      <c r="DFE128" s="1152"/>
      <c r="DFF128" s="1152"/>
      <c r="DFG128" s="1152"/>
      <c r="DFH128" s="1152"/>
      <c r="DFI128" s="1152"/>
      <c r="DFJ128" s="1152"/>
      <c r="DFK128" s="1152"/>
      <c r="DFL128" s="1152"/>
      <c r="DFM128" s="1152"/>
      <c r="DFN128" s="1152"/>
      <c r="DFO128" s="1152"/>
      <c r="DFP128" s="1152"/>
      <c r="DFQ128" s="1152"/>
      <c r="DFR128" s="1152"/>
      <c r="DFS128" s="1152"/>
      <c r="DFT128" s="1152"/>
      <c r="DFU128" s="1152"/>
      <c r="DFV128" s="1152"/>
      <c r="DFW128" s="1152"/>
      <c r="DFX128" s="1152"/>
      <c r="DFY128" s="1152"/>
      <c r="DFZ128" s="1152"/>
      <c r="DGA128" s="1152"/>
      <c r="DGB128" s="1152"/>
      <c r="DGC128" s="1152"/>
      <c r="DGD128" s="1152"/>
      <c r="DGE128" s="1152"/>
      <c r="DGF128" s="1152"/>
      <c r="DGG128" s="1152"/>
      <c r="DGH128" s="1152"/>
      <c r="DGI128" s="1152"/>
      <c r="DGJ128" s="1152"/>
      <c r="DGK128" s="1152"/>
      <c r="DGL128" s="1152"/>
      <c r="DGM128" s="1152"/>
      <c r="DGN128" s="1152"/>
      <c r="DGO128" s="1152"/>
      <c r="DGP128" s="1152"/>
      <c r="DGQ128" s="1152"/>
      <c r="DGR128" s="1152"/>
      <c r="DGS128" s="1152"/>
      <c r="DGT128" s="1152"/>
      <c r="DGU128" s="1152"/>
      <c r="DGV128" s="1152"/>
      <c r="DGW128" s="1152"/>
      <c r="DGX128" s="1152"/>
      <c r="DGY128" s="1152"/>
      <c r="DGZ128" s="1152"/>
      <c r="DHA128" s="1152"/>
      <c r="DHB128" s="1152"/>
      <c r="DHC128" s="1152"/>
      <c r="DHD128" s="1152"/>
      <c r="DHE128" s="1152"/>
      <c r="DHF128" s="1152"/>
      <c r="DHG128" s="1152"/>
      <c r="DHH128" s="1152"/>
      <c r="DHI128" s="1152"/>
      <c r="DHJ128" s="1152"/>
      <c r="DHK128" s="1152"/>
      <c r="DHL128" s="1152"/>
      <c r="DHM128" s="1152"/>
      <c r="DHN128" s="1152"/>
      <c r="DHO128" s="1152"/>
      <c r="DHP128" s="1152"/>
      <c r="DHQ128" s="1152"/>
      <c r="DHR128" s="1152"/>
      <c r="DHS128" s="1152"/>
      <c r="DHT128" s="1152"/>
      <c r="DHU128" s="1152"/>
      <c r="DHV128" s="1152"/>
      <c r="DHW128" s="1152"/>
      <c r="DHX128" s="1152"/>
      <c r="DHY128" s="1152"/>
      <c r="DHZ128" s="1152"/>
      <c r="DIA128" s="1152"/>
      <c r="DIB128" s="1152"/>
      <c r="DIC128" s="1152"/>
      <c r="DID128" s="1152"/>
      <c r="DIE128" s="1152"/>
      <c r="DIF128" s="1152"/>
      <c r="DIG128" s="1152"/>
      <c r="DIH128" s="1152"/>
      <c r="DII128" s="1152"/>
      <c r="DIJ128" s="1152"/>
      <c r="DIK128" s="1152"/>
      <c r="DIL128" s="1152"/>
      <c r="DIM128" s="1152"/>
      <c r="DIN128" s="1152"/>
      <c r="DIO128" s="1152"/>
      <c r="DIP128" s="1152"/>
      <c r="DIQ128" s="1152"/>
      <c r="DIR128" s="1152"/>
      <c r="DIS128" s="1152"/>
      <c r="DIT128" s="1152"/>
      <c r="DIU128" s="1152"/>
      <c r="DIV128" s="1152"/>
      <c r="DIW128" s="1152"/>
      <c r="DIX128" s="1152"/>
      <c r="DIY128" s="1152"/>
      <c r="DIZ128" s="1152"/>
      <c r="DJA128" s="1152"/>
      <c r="DJB128" s="1152"/>
      <c r="DJC128" s="1152"/>
      <c r="DJD128" s="1152"/>
      <c r="DJE128" s="1152"/>
      <c r="DJF128" s="1152"/>
      <c r="DJG128" s="1152"/>
      <c r="DJH128" s="1152"/>
      <c r="DJI128" s="1152"/>
      <c r="DJJ128" s="1152"/>
      <c r="DJK128" s="1152"/>
      <c r="DJL128" s="1152"/>
      <c r="DJM128" s="1152"/>
      <c r="DJN128" s="1152"/>
      <c r="DJO128" s="1152"/>
      <c r="DJP128" s="1152"/>
      <c r="DJQ128" s="1152"/>
      <c r="DJR128" s="1152"/>
      <c r="DJS128" s="1152"/>
      <c r="DJT128" s="1152"/>
      <c r="DJU128" s="1152"/>
      <c r="DJV128" s="1152"/>
      <c r="DJW128" s="1152"/>
      <c r="DJX128" s="1152"/>
      <c r="DJY128" s="1152"/>
      <c r="DJZ128" s="1152"/>
      <c r="DKA128" s="1152"/>
      <c r="DKB128" s="1152"/>
      <c r="DKC128" s="1152"/>
      <c r="DKD128" s="1152"/>
      <c r="DKE128" s="1152"/>
      <c r="DKF128" s="1152"/>
      <c r="DKG128" s="1152"/>
      <c r="DKH128" s="1152"/>
      <c r="DKI128" s="1152"/>
      <c r="DKJ128" s="1152"/>
      <c r="DKK128" s="1152"/>
      <c r="DKL128" s="1152"/>
      <c r="DKM128" s="1152"/>
      <c r="DKN128" s="1152"/>
      <c r="DKO128" s="1152"/>
      <c r="DKP128" s="1152"/>
      <c r="DKQ128" s="1152"/>
      <c r="DKR128" s="1152"/>
      <c r="DKS128" s="1152"/>
      <c r="DKT128" s="1152"/>
      <c r="DKU128" s="1152"/>
      <c r="DKV128" s="1152"/>
      <c r="DKW128" s="1152"/>
      <c r="DKX128" s="1152"/>
      <c r="DKY128" s="1152"/>
      <c r="DKZ128" s="1152"/>
      <c r="DLA128" s="1152"/>
      <c r="DLB128" s="1152"/>
      <c r="DLC128" s="1152"/>
      <c r="DLD128" s="1152"/>
      <c r="DLE128" s="1152"/>
      <c r="DLF128" s="1152"/>
      <c r="DLG128" s="1152"/>
      <c r="DLH128" s="1152"/>
      <c r="DLI128" s="1152"/>
      <c r="DLJ128" s="1152"/>
      <c r="DLK128" s="1152"/>
      <c r="DLL128" s="1152"/>
      <c r="DLM128" s="1152"/>
      <c r="DLN128" s="1152"/>
      <c r="DLO128" s="1152"/>
      <c r="DLP128" s="1152"/>
      <c r="DLQ128" s="1152"/>
      <c r="DLR128" s="1152"/>
      <c r="DLS128" s="1152"/>
      <c r="DLT128" s="1152"/>
      <c r="DLU128" s="1152"/>
      <c r="DLV128" s="1152"/>
      <c r="DLW128" s="1152"/>
      <c r="DLX128" s="1152"/>
      <c r="DLY128" s="1152"/>
      <c r="DLZ128" s="1152"/>
      <c r="DMA128" s="1152"/>
      <c r="DMB128" s="1152"/>
      <c r="DMC128" s="1152"/>
      <c r="DMD128" s="1152"/>
      <c r="DME128" s="1152"/>
      <c r="DMF128" s="1152"/>
      <c r="DMG128" s="1152"/>
      <c r="DMH128" s="1152"/>
      <c r="DMI128" s="1152"/>
      <c r="DMJ128" s="1152"/>
      <c r="DMK128" s="1152"/>
      <c r="DML128" s="1152"/>
      <c r="DMM128" s="1152"/>
      <c r="DMN128" s="1152"/>
      <c r="DMO128" s="1152"/>
      <c r="DMP128" s="1152"/>
      <c r="DMQ128" s="1152"/>
      <c r="DMR128" s="1152"/>
      <c r="DMS128" s="1152"/>
      <c r="DMT128" s="1152"/>
      <c r="DMU128" s="1152"/>
      <c r="DMV128" s="1152"/>
      <c r="DMW128" s="1152"/>
      <c r="DMX128" s="1152"/>
      <c r="DMY128" s="1152"/>
      <c r="DMZ128" s="1152"/>
      <c r="DNA128" s="1152"/>
      <c r="DNB128" s="1152"/>
      <c r="DNC128" s="1152"/>
      <c r="DND128" s="1152"/>
      <c r="DNE128" s="1152"/>
      <c r="DNF128" s="1152"/>
      <c r="DNG128" s="1152"/>
      <c r="DNH128" s="1152"/>
      <c r="DNI128" s="1152"/>
      <c r="DNJ128" s="1152"/>
      <c r="DNK128" s="1152"/>
      <c r="DNL128" s="1152"/>
      <c r="DNM128" s="1152"/>
      <c r="DNN128" s="1152"/>
      <c r="DNO128" s="1152"/>
      <c r="DNP128" s="1152"/>
      <c r="DNQ128" s="1152"/>
      <c r="DNR128" s="1152"/>
      <c r="DNS128" s="1152"/>
      <c r="DNT128" s="1152"/>
      <c r="DNU128" s="1152"/>
      <c r="DNV128" s="1152"/>
      <c r="DNW128" s="1152"/>
      <c r="DNX128" s="1152"/>
      <c r="DNY128" s="1152"/>
      <c r="DNZ128" s="1152"/>
      <c r="DOA128" s="1152"/>
      <c r="DOB128" s="1152"/>
      <c r="DOC128" s="1152"/>
      <c r="DOD128" s="1152"/>
      <c r="DOE128" s="1152"/>
      <c r="DOF128" s="1152"/>
      <c r="DOG128" s="1152"/>
      <c r="DOH128" s="1152"/>
      <c r="DOI128" s="1152"/>
      <c r="DOJ128" s="1152"/>
      <c r="DOK128" s="1152"/>
      <c r="DOL128" s="1152"/>
      <c r="DOM128" s="1152"/>
      <c r="DON128" s="1152"/>
      <c r="DOO128" s="1152"/>
      <c r="DOP128" s="1152"/>
      <c r="DOQ128" s="1152"/>
      <c r="DOR128" s="1152"/>
      <c r="DOS128" s="1152"/>
      <c r="DOT128" s="1152"/>
      <c r="DOU128" s="1152"/>
      <c r="DOV128" s="1152"/>
      <c r="DOW128" s="1152"/>
      <c r="DOX128" s="1152"/>
      <c r="DOY128" s="1152"/>
      <c r="DOZ128" s="1152"/>
      <c r="DPA128" s="1152"/>
      <c r="DPB128" s="1152"/>
      <c r="DPC128" s="1152"/>
      <c r="DPD128" s="1152"/>
      <c r="DPE128" s="1152"/>
      <c r="DPF128" s="1152"/>
      <c r="DPG128" s="1152"/>
      <c r="DPH128" s="1152"/>
      <c r="DPI128" s="1152"/>
      <c r="DPJ128" s="1152"/>
      <c r="DPK128" s="1152"/>
      <c r="DPL128" s="1152"/>
      <c r="DPM128" s="1152"/>
      <c r="DPN128" s="1152"/>
      <c r="DPO128" s="1152"/>
      <c r="DPP128" s="1152"/>
      <c r="DPQ128" s="1152"/>
      <c r="DPR128" s="1152"/>
      <c r="DPS128" s="1152"/>
      <c r="DPT128" s="1152"/>
      <c r="DPU128" s="1152"/>
      <c r="DPV128" s="1152"/>
      <c r="DPW128" s="1152"/>
      <c r="DPX128" s="1152"/>
      <c r="DPY128" s="1152"/>
      <c r="DPZ128" s="1152"/>
      <c r="DQA128" s="1152"/>
      <c r="DQB128" s="1152"/>
      <c r="DQC128" s="1152"/>
      <c r="DQD128" s="1152"/>
      <c r="DQE128" s="1152"/>
      <c r="DQF128" s="1152"/>
      <c r="DQG128" s="1152"/>
      <c r="DQH128" s="1152"/>
      <c r="DQI128" s="1152"/>
      <c r="DQJ128" s="1152"/>
      <c r="DQK128" s="1152"/>
      <c r="DQL128" s="1152"/>
      <c r="DQM128" s="1152"/>
      <c r="DQN128" s="1152"/>
      <c r="DQO128" s="1152"/>
      <c r="DQP128" s="1152"/>
      <c r="DQQ128" s="1152"/>
      <c r="DQR128" s="1152"/>
      <c r="DQS128" s="1152"/>
      <c r="DQT128" s="1152"/>
      <c r="DQU128" s="1152"/>
      <c r="DQV128" s="1152"/>
      <c r="DQW128" s="1152"/>
      <c r="DQX128" s="1152"/>
      <c r="DQY128" s="1152"/>
      <c r="DQZ128" s="1152"/>
      <c r="DRA128" s="1152"/>
      <c r="DRB128" s="1152"/>
      <c r="DRC128" s="1152"/>
      <c r="DRD128" s="1152"/>
      <c r="DRE128" s="1152"/>
      <c r="DRF128" s="1152"/>
      <c r="DRG128" s="1152"/>
      <c r="DRH128" s="1152"/>
      <c r="DRI128" s="1152"/>
      <c r="DRJ128" s="1152"/>
      <c r="DRK128" s="1152"/>
      <c r="DRL128" s="1152"/>
      <c r="DRM128" s="1152"/>
      <c r="DRN128" s="1152"/>
      <c r="DRO128" s="1152"/>
      <c r="DRP128" s="1152"/>
      <c r="DRQ128" s="1152"/>
      <c r="DRR128" s="1152"/>
      <c r="DRS128" s="1152"/>
      <c r="DRT128" s="1152"/>
      <c r="DRU128" s="1152"/>
      <c r="DRV128" s="1152"/>
      <c r="DRW128" s="1152"/>
      <c r="DRX128" s="1152"/>
      <c r="DRY128" s="1152"/>
      <c r="DRZ128" s="1152"/>
      <c r="DSA128" s="1152"/>
      <c r="DSB128" s="1152"/>
      <c r="DSC128" s="1152"/>
      <c r="DSD128" s="1152"/>
      <c r="DSE128" s="1152"/>
      <c r="DSF128" s="1152"/>
      <c r="DSG128" s="1152"/>
      <c r="DSH128" s="1152"/>
      <c r="DSI128" s="1152"/>
      <c r="DSJ128" s="1152"/>
      <c r="DSK128" s="1152"/>
      <c r="DSL128" s="1152"/>
      <c r="DSM128" s="1152"/>
      <c r="DSN128" s="1152"/>
      <c r="DSO128" s="1152"/>
      <c r="DSP128" s="1152"/>
      <c r="DSQ128" s="1152"/>
      <c r="DSR128" s="1152"/>
      <c r="DSS128" s="1152"/>
      <c r="DST128" s="1152"/>
      <c r="DSU128" s="1152"/>
      <c r="DSV128" s="1152"/>
      <c r="DSW128" s="1152"/>
      <c r="DSX128" s="1152"/>
      <c r="DSY128" s="1152"/>
      <c r="DSZ128" s="1152"/>
      <c r="DTA128" s="1152"/>
      <c r="DTB128" s="1152"/>
      <c r="DTC128" s="1152"/>
      <c r="DTD128" s="1152"/>
      <c r="DTE128" s="1152"/>
      <c r="DTF128" s="1152"/>
      <c r="DTG128" s="1152"/>
      <c r="DTH128" s="1152"/>
      <c r="DTI128" s="1152"/>
      <c r="DTJ128" s="1152"/>
      <c r="DTK128" s="1152"/>
      <c r="DTL128" s="1152"/>
      <c r="DTM128" s="1152"/>
      <c r="DTN128" s="1152"/>
      <c r="DTO128" s="1152"/>
      <c r="DTP128" s="1152"/>
      <c r="DTQ128" s="1152"/>
      <c r="DTR128" s="1152"/>
      <c r="DTS128" s="1152"/>
      <c r="DTT128" s="1152"/>
      <c r="DTU128" s="1152"/>
      <c r="DTV128" s="1152"/>
      <c r="DTW128" s="1152"/>
      <c r="DTX128" s="1152"/>
      <c r="DTY128" s="1152"/>
      <c r="DTZ128" s="1152"/>
      <c r="DUA128" s="1152"/>
      <c r="DUB128" s="1152"/>
      <c r="DUC128" s="1152"/>
      <c r="DUD128" s="1152"/>
      <c r="DUE128" s="1152"/>
      <c r="DUF128" s="1152"/>
      <c r="DUG128" s="1152"/>
      <c r="DUH128" s="1152"/>
      <c r="DUI128" s="1152"/>
      <c r="DUJ128" s="1152"/>
      <c r="DUK128" s="1152"/>
      <c r="DUL128" s="1152"/>
      <c r="DUM128" s="1152"/>
      <c r="DUN128" s="1152"/>
      <c r="DUO128" s="1152"/>
      <c r="DUP128" s="1152"/>
      <c r="DUQ128" s="1152"/>
      <c r="DUR128" s="1152"/>
      <c r="DUS128" s="1152"/>
      <c r="DUT128" s="1152"/>
      <c r="DUU128" s="1152"/>
      <c r="DUV128" s="1152"/>
      <c r="DUW128" s="1152"/>
      <c r="DUX128" s="1152"/>
      <c r="DUY128" s="1152"/>
      <c r="DUZ128" s="1152"/>
      <c r="DVA128" s="1152"/>
      <c r="DVB128" s="1152"/>
      <c r="DVC128" s="1152"/>
      <c r="DVD128" s="1152"/>
      <c r="DVE128" s="1152"/>
      <c r="DVF128" s="1152"/>
      <c r="DVG128" s="1152"/>
      <c r="DVH128" s="1152"/>
      <c r="DVI128" s="1152"/>
      <c r="DVJ128" s="1152"/>
      <c r="DVK128" s="1152"/>
      <c r="DVL128" s="1152"/>
      <c r="DVM128" s="1152"/>
      <c r="DVN128" s="1152"/>
      <c r="DVO128" s="1152"/>
      <c r="DVP128" s="1152"/>
      <c r="DVQ128" s="1152"/>
      <c r="DVR128" s="1152"/>
      <c r="DVS128" s="1152"/>
      <c r="DVT128" s="1152"/>
      <c r="DVU128" s="1152"/>
      <c r="DVV128" s="1152"/>
      <c r="DVW128" s="1152"/>
      <c r="DVX128" s="1152"/>
      <c r="DVY128" s="1152"/>
      <c r="DVZ128" s="1152"/>
      <c r="DWA128" s="1152"/>
      <c r="DWB128" s="1152"/>
      <c r="DWC128" s="1152"/>
      <c r="DWD128" s="1152"/>
      <c r="DWE128" s="1152"/>
      <c r="DWF128" s="1152"/>
      <c r="DWG128" s="1152"/>
      <c r="DWH128" s="1152"/>
      <c r="DWI128" s="1152"/>
      <c r="DWJ128" s="1152"/>
      <c r="DWK128" s="1152"/>
      <c r="DWL128" s="1152"/>
      <c r="DWM128" s="1152"/>
      <c r="DWN128" s="1152"/>
      <c r="DWO128" s="1152"/>
      <c r="DWP128" s="1152"/>
      <c r="DWQ128" s="1152"/>
      <c r="DWR128" s="1152"/>
      <c r="DWS128" s="1152"/>
      <c r="DWT128" s="1152"/>
      <c r="DWU128" s="1152"/>
      <c r="DWV128" s="1152"/>
      <c r="DWW128" s="1152"/>
      <c r="DWX128" s="1152"/>
      <c r="DWY128" s="1152"/>
      <c r="DWZ128" s="1152"/>
      <c r="DXA128" s="1152"/>
      <c r="DXB128" s="1152"/>
      <c r="DXC128" s="1152"/>
      <c r="DXD128" s="1152"/>
      <c r="DXE128" s="1152"/>
      <c r="DXF128" s="1152"/>
      <c r="DXG128" s="1152"/>
      <c r="DXH128" s="1152"/>
      <c r="DXI128" s="1152"/>
      <c r="DXJ128" s="1152"/>
      <c r="DXK128" s="1152"/>
      <c r="DXL128" s="1152"/>
      <c r="DXM128" s="1152"/>
      <c r="DXN128" s="1152"/>
      <c r="DXO128" s="1152"/>
      <c r="DXP128" s="1152"/>
      <c r="DXQ128" s="1152"/>
      <c r="DXR128" s="1152"/>
      <c r="DXS128" s="1152"/>
      <c r="DXT128" s="1152"/>
      <c r="DXU128" s="1152"/>
      <c r="DXV128" s="1152"/>
      <c r="DXW128" s="1152"/>
      <c r="DXX128" s="1152"/>
      <c r="DXY128" s="1152"/>
      <c r="DXZ128" s="1152"/>
      <c r="DYA128" s="1152"/>
      <c r="DYB128" s="1152"/>
      <c r="DYC128" s="1152"/>
      <c r="DYD128" s="1152"/>
      <c r="DYE128" s="1152"/>
      <c r="DYF128" s="1152"/>
      <c r="DYG128" s="1152"/>
      <c r="DYH128" s="1152"/>
      <c r="DYI128" s="1152"/>
      <c r="DYJ128" s="1152"/>
      <c r="DYK128" s="1152"/>
      <c r="DYL128" s="1152"/>
      <c r="DYM128" s="1152"/>
      <c r="DYN128" s="1152"/>
      <c r="DYO128" s="1152"/>
      <c r="DYP128" s="1152"/>
      <c r="DYQ128" s="1152"/>
      <c r="DYR128" s="1152"/>
      <c r="DYS128" s="1152"/>
      <c r="DYT128" s="1152"/>
      <c r="DYU128" s="1152"/>
      <c r="DYV128" s="1152"/>
      <c r="DYW128" s="1152"/>
      <c r="DYX128" s="1152"/>
      <c r="DYY128" s="1152"/>
      <c r="DYZ128" s="1152"/>
      <c r="DZA128" s="1152"/>
      <c r="DZB128" s="1152"/>
      <c r="DZC128" s="1152"/>
      <c r="DZD128" s="1152"/>
      <c r="DZE128" s="1152"/>
      <c r="DZF128" s="1152"/>
      <c r="DZG128" s="1152"/>
      <c r="DZH128" s="1152"/>
      <c r="DZI128" s="1152"/>
      <c r="DZJ128" s="1152"/>
      <c r="DZK128" s="1152"/>
      <c r="DZL128" s="1152"/>
      <c r="DZM128" s="1152"/>
      <c r="DZN128" s="1152"/>
      <c r="DZO128" s="1152"/>
      <c r="DZP128" s="1152"/>
      <c r="DZQ128" s="1152"/>
      <c r="DZR128" s="1152"/>
      <c r="DZS128" s="1152"/>
      <c r="DZT128" s="1152"/>
      <c r="DZU128" s="1152"/>
      <c r="DZV128" s="1152"/>
      <c r="DZW128" s="1152"/>
      <c r="DZX128" s="1152"/>
      <c r="DZY128" s="1152"/>
      <c r="DZZ128" s="1152"/>
      <c r="EAA128" s="1152"/>
      <c r="EAB128" s="1152"/>
      <c r="EAC128" s="1152"/>
      <c r="EAD128" s="1152"/>
      <c r="EAE128" s="1152"/>
      <c r="EAF128" s="1152"/>
      <c r="EAG128" s="1152"/>
      <c r="EAH128" s="1152"/>
      <c r="EAI128" s="1152"/>
      <c r="EAJ128" s="1152"/>
      <c r="EAK128" s="1152"/>
      <c r="EAL128" s="1152"/>
      <c r="EAM128" s="1152"/>
      <c r="EAN128" s="1152"/>
      <c r="EAO128" s="1152"/>
      <c r="EAP128" s="1152"/>
      <c r="EAQ128" s="1152"/>
      <c r="EAR128" s="1152"/>
      <c r="EAS128" s="1152"/>
      <c r="EAT128" s="1152"/>
      <c r="EAU128" s="1152"/>
      <c r="EAV128" s="1152"/>
      <c r="EAW128" s="1152"/>
      <c r="EAX128" s="1152"/>
      <c r="EAY128" s="1152"/>
      <c r="EAZ128" s="1152"/>
      <c r="EBA128" s="1152"/>
      <c r="EBB128" s="1152"/>
      <c r="EBC128" s="1152"/>
      <c r="EBD128" s="1152"/>
      <c r="EBE128" s="1152"/>
      <c r="EBF128" s="1152"/>
      <c r="EBG128" s="1152"/>
      <c r="EBH128" s="1152"/>
      <c r="EBI128" s="1152"/>
      <c r="EBJ128" s="1152"/>
      <c r="EBK128" s="1152"/>
      <c r="EBL128" s="1152"/>
      <c r="EBM128" s="1152"/>
      <c r="EBN128" s="1152"/>
      <c r="EBO128" s="1152"/>
      <c r="EBP128" s="1152"/>
      <c r="EBQ128" s="1152"/>
      <c r="EBR128" s="1152"/>
      <c r="EBS128" s="1152"/>
      <c r="EBT128" s="1152"/>
      <c r="EBU128" s="1152"/>
      <c r="EBV128" s="1152"/>
      <c r="EBW128" s="1152"/>
      <c r="EBX128" s="1152"/>
      <c r="EBY128" s="1152"/>
      <c r="EBZ128" s="1152"/>
      <c r="ECA128" s="1152"/>
      <c r="ECB128" s="1152"/>
      <c r="ECC128" s="1152"/>
      <c r="ECD128" s="1152"/>
      <c r="ECE128" s="1152"/>
      <c r="ECF128" s="1152"/>
      <c r="ECG128" s="1152"/>
      <c r="ECH128" s="1152"/>
      <c r="ECI128" s="1152"/>
      <c r="ECJ128" s="1152"/>
      <c r="ECK128" s="1152"/>
      <c r="ECL128" s="1152"/>
      <c r="ECM128" s="1152"/>
      <c r="ECN128" s="1152"/>
      <c r="ECO128" s="1152"/>
      <c r="ECP128" s="1152"/>
      <c r="ECQ128" s="1152"/>
      <c r="ECR128" s="1152"/>
      <c r="ECS128" s="1152"/>
      <c r="ECT128" s="1152"/>
      <c r="ECU128" s="1152"/>
      <c r="ECV128" s="1152"/>
      <c r="ECW128" s="1152"/>
      <c r="ECX128" s="1152"/>
      <c r="ECY128" s="1152"/>
      <c r="ECZ128" s="1152"/>
      <c r="EDA128" s="1152"/>
      <c r="EDB128" s="1152"/>
      <c r="EDC128" s="1152"/>
      <c r="EDD128" s="1152"/>
      <c r="EDE128" s="1152"/>
      <c r="EDF128" s="1152"/>
      <c r="EDG128" s="1152"/>
      <c r="EDH128" s="1152"/>
      <c r="EDI128" s="1152"/>
      <c r="EDJ128" s="1152"/>
      <c r="EDK128" s="1152"/>
      <c r="EDL128" s="1152"/>
      <c r="EDM128" s="1152"/>
      <c r="EDN128" s="1152"/>
      <c r="EDO128" s="1152"/>
      <c r="EDP128" s="1152"/>
      <c r="EDQ128" s="1152"/>
      <c r="EDR128" s="1152"/>
      <c r="EDS128" s="1152"/>
      <c r="EDT128" s="1152"/>
      <c r="EDU128" s="1152"/>
      <c r="EDV128" s="1152"/>
      <c r="EDW128" s="1152"/>
      <c r="EDX128" s="1152"/>
      <c r="EDY128" s="1152"/>
      <c r="EDZ128" s="1152"/>
      <c r="EEA128" s="1152"/>
      <c r="EEB128" s="1152"/>
      <c r="EEC128" s="1152"/>
      <c r="EED128" s="1152"/>
      <c r="EEE128" s="1152"/>
      <c r="EEF128" s="1152"/>
      <c r="EEG128" s="1152"/>
      <c r="EEH128" s="1152"/>
      <c r="EEI128" s="1152"/>
      <c r="EEJ128" s="1152"/>
      <c r="EEK128" s="1152"/>
      <c r="EEL128" s="1152"/>
      <c r="EEM128" s="1152"/>
      <c r="EEN128" s="1152"/>
      <c r="EEO128" s="1152"/>
      <c r="EEP128" s="1152"/>
      <c r="EEQ128" s="1152"/>
      <c r="EER128" s="1152"/>
      <c r="EES128" s="1152"/>
      <c r="EET128" s="1152"/>
      <c r="EEU128" s="1152"/>
      <c r="EEV128" s="1152"/>
      <c r="EEW128" s="1152"/>
      <c r="EEX128" s="1152"/>
      <c r="EEY128" s="1152"/>
      <c r="EEZ128" s="1152"/>
      <c r="EFA128" s="1152"/>
      <c r="EFB128" s="1152"/>
      <c r="EFC128" s="1152"/>
      <c r="EFD128" s="1152"/>
      <c r="EFE128" s="1152"/>
      <c r="EFF128" s="1152"/>
      <c r="EFG128" s="1152"/>
      <c r="EFH128" s="1152"/>
      <c r="EFI128" s="1152"/>
      <c r="EFJ128" s="1152"/>
      <c r="EFK128" s="1152"/>
      <c r="EFL128" s="1152"/>
      <c r="EFM128" s="1152"/>
      <c r="EFN128" s="1152"/>
      <c r="EFO128" s="1152"/>
      <c r="EFP128" s="1152"/>
      <c r="EFQ128" s="1152"/>
      <c r="EFR128" s="1152"/>
      <c r="EFS128" s="1152"/>
      <c r="EFT128" s="1152"/>
      <c r="EFU128" s="1152"/>
      <c r="EFV128" s="1152"/>
      <c r="EFW128" s="1152"/>
      <c r="EFX128" s="1152"/>
      <c r="EFY128" s="1152"/>
      <c r="EFZ128" s="1152"/>
      <c r="EGA128" s="1152"/>
      <c r="EGB128" s="1152"/>
      <c r="EGC128" s="1152"/>
      <c r="EGD128" s="1152"/>
      <c r="EGE128" s="1152"/>
      <c r="EGF128" s="1152"/>
      <c r="EGG128" s="1152"/>
      <c r="EGH128" s="1152"/>
      <c r="EGI128" s="1152"/>
      <c r="EGJ128" s="1152"/>
      <c r="EGK128" s="1152"/>
      <c r="EGL128" s="1152"/>
      <c r="EGM128" s="1152"/>
      <c r="EGN128" s="1152"/>
      <c r="EGO128" s="1152"/>
      <c r="EGP128" s="1152"/>
      <c r="EGQ128" s="1152"/>
      <c r="EGR128" s="1152"/>
      <c r="EGS128" s="1152"/>
      <c r="EGT128" s="1152"/>
      <c r="EGU128" s="1152"/>
      <c r="EGV128" s="1152"/>
      <c r="EGW128" s="1152"/>
      <c r="EGX128" s="1152"/>
      <c r="EGY128" s="1152"/>
      <c r="EGZ128" s="1152"/>
      <c r="EHA128" s="1152"/>
      <c r="EHB128" s="1152"/>
      <c r="EHC128" s="1152"/>
      <c r="EHD128" s="1152"/>
      <c r="EHE128" s="1152"/>
      <c r="EHF128" s="1152"/>
      <c r="EHG128" s="1152"/>
      <c r="EHH128" s="1152"/>
      <c r="EHI128" s="1152"/>
      <c r="EHJ128" s="1152"/>
      <c r="EHK128" s="1152"/>
      <c r="EHL128" s="1152"/>
      <c r="EHM128" s="1152"/>
      <c r="EHN128" s="1152"/>
      <c r="EHO128" s="1152"/>
      <c r="EHP128" s="1152"/>
      <c r="EHQ128" s="1152"/>
      <c r="EHR128" s="1152"/>
      <c r="EHS128" s="1152"/>
      <c r="EHT128" s="1152"/>
      <c r="EHU128" s="1152"/>
      <c r="EHV128" s="1152"/>
      <c r="EHW128" s="1152"/>
      <c r="EHX128" s="1152"/>
      <c r="EHY128" s="1152"/>
      <c r="EHZ128" s="1152"/>
      <c r="EIA128" s="1152"/>
      <c r="EIB128" s="1152"/>
      <c r="EIC128" s="1152"/>
      <c r="EID128" s="1152"/>
      <c r="EIE128" s="1152"/>
      <c r="EIF128" s="1152"/>
      <c r="EIG128" s="1152"/>
      <c r="EIH128" s="1152"/>
      <c r="EII128" s="1152"/>
      <c r="EIJ128" s="1152"/>
      <c r="EIK128" s="1152"/>
      <c r="EIL128" s="1152"/>
      <c r="EIM128" s="1152"/>
      <c r="EIN128" s="1152"/>
      <c r="EIO128" s="1152"/>
      <c r="EIP128" s="1152"/>
      <c r="EIQ128" s="1152"/>
      <c r="EIR128" s="1152"/>
      <c r="EIS128" s="1152"/>
      <c r="EIT128" s="1152"/>
      <c r="EIU128" s="1152"/>
      <c r="EIV128" s="1152"/>
      <c r="EIW128" s="1152"/>
      <c r="EIX128" s="1152"/>
      <c r="EIY128" s="1152"/>
      <c r="EIZ128" s="1152"/>
      <c r="EJA128" s="1152"/>
      <c r="EJB128" s="1152"/>
      <c r="EJC128" s="1152"/>
      <c r="EJD128" s="1152"/>
      <c r="EJE128" s="1152"/>
      <c r="EJF128" s="1152"/>
      <c r="EJG128" s="1152"/>
      <c r="EJH128" s="1152"/>
      <c r="EJI128" s="1152"/>
      <c r="EJJ128" s="1152"/>
      <c r="EJK128" s="1152"/>
      <c r="EJL128" s="1152"/>
      <c r="EJM128" s="1152"/>
      <c r="EJN128" s="1152"/>
      <c r="EJO128" s="1152"/>
      <c r="EJP128" s="1152"/>
      <c r="EJQ128" s="1152"/>
      <c r="EJR128" s="1152"/>
      <c r="EJS128" s="1152"/>
      <c r="EJT128" s="1152"/>
      <c r="EJU128" s="1152"/>
      <c r="EJV128" s="1152"/>
      <c r="EJW128" s="1152"/>
      <c r="EJX128" s="1152"/>
      <c r="EJY128" s="1152"/>
      <c r="EJZ128" s="1152"/>
      <c r="EKA128" s="1152"/>
      <c r="EKB128" s="1152"/>
      <c r="EKC128" s="1152"/>
      <c r="EKD128" s="1152"/>
      <c r="EKE128" s="1152"/>
      <c r="EKF128" s="1152"/>
      <c r="EKG128" s="1152"/>
      <c r="EKH128" s="1152"/>
      <c r="EKI128" s="1152"/>
      <c r="EKJ128" s="1152"/>
      <c r="EKK128" s="1152"/>
      <c r="EKL128" s="1152"/>
      <c r="EKM128" s="1152"/>
      <c r="EKN128" s="1152"/>
      <c r="EKO128" s="1152"/>
      <c r="EKP128" s="1152"/>
      <c r="EKQ128" s="1152"/>
      <c r="EKR128" s="1152"/>
      <c r="EKS128" s="1152"/>
      <c r="EKT128" s="1152"/>
      <c r="EKU128" s="1152"/>
      <c r="EKV128" s="1152"/>
      <c r="EKW128" s="1152"/>
      <c r="EKX128" s="1152"/>
      <c r="EKY128" s="1152"/>
      <c r="EKZ128" s="1152"/>
      <c r="ELA128" s="1152"/>
      <c r="ELB128" s="1152"/>
      <c r="ELC128" s="1152"/>
      <c r="ELD128" s="1152"/>
      <c r="ELE128" s="1152"/>
      <c r="ELF128" s="1152"/>
      <c r="ELG128" s="1152"/>
      <c r="ELH128" s="1152"/>
      <c r="ELI128" s="1152"/>
      <c r="ELJ128" s="1152"/>
      <c r="ELK128" s="1152"/>
      <c r="ELL128" s="1152"/>
      <c r="ELM128" s="1152"/>
      <c r="ELN128" s="1152"/>
      <c r="ELO128" s="1152"/>
      <c r="ELP128" s="1152"/>
      <c r="ELQ128" s="1152"/>
      <c r="ELR128" s="1152"/>
      <c r="ELS128" s="1152"/>
      <c r="ELT128" s="1152"/>
      <c r="ELU128" s="1152"/>
      <c r="ELV128" s="1152"/>
      <c r="ELW128" s="1152"/>
      <c r="ELX128" s="1152"/>
      <c r="ELY128" s="1152"/>
      <c r="ELZ128" s="1152"/>
      <c r="EMA128" s="1152"/>
      <c r="EMB128" s="1152"/>
      <c r="EMC128" s="1152"/>
      <c r="EMD128" s="1152"/>
      <c r="EME128" s="1152"/>
      <c r="EMF128" s="1152"/>
      <c r="EMG128" s="1152"/>
      <c r="EMH128" s="1152"/>
      <c r="EMI128" s="1152"/>
      <c r="EMJ128" s="1152"/>
      <c r="EMK128" s="1152"/>
      <c r="EML128" s="1152"/>
      <c r="EMM128" s="1152"/>
      <c r="EMN128" s="1152"/>
      <c r="EMO128" s="1152"/>
      <c r="EMP128" s="1152"/>
      <c r="EMQ128" s="1152"/>
      <c r="EMR128" s="1152"/>
      <c r="EMS128" s="1152"/>
      <c r="EMT128" s="1152"/>
      <c r="EMU128" s="1152"/>
      <c r="EMV128" s="1152"/>
      <c r="EMW128" s="1152"/>
      <c r="EMX128" s="1152"/>
      <c r="EMY128" s="1152"/>
      <c r="EMZ128" s="1152"/>
      <c r="ENA128" s="1152"/>
      <c r="ENB128" s="1152"/>
      <c r="ENC128" s="1152"/>
      <c r="END128" s="1152"/>
      <c r="ENE128" s="1152"/>
      <c r="ENF128" s="1152"/>
      <c r="ENG128" s="1152"/>
      <c r="ENH128" s="1152"/>
      <c r="ENI128" s="1152"/>
      <c r="ENJ128" s="1152"/>
      <c r="ENK128" s="1152"/>
      <c r="ENL128" s="1152"/>
      <c r="ENM128" s="1152"/>
      <c r="ENN128" s="1152"/>
      <c r="ENO128" s="1152"/>
      <c r="ENP128" s="1152"/>
      <c r="ENQ128" s="1152"/>
      <c r="ENR128" s="1152"/>
      <c r="ENS128" s="1152"/>
      <c r="ENT128" s="1152"/>
      <c r="ENU128" s="1152"/>
      <c r="ENV128" s="1152"/>
      <c r="ENW128" s="1152"/>
      <c r="ENX128" s="1152"/>
      <c r="ENY128" s="1152"/>
      <c r="ENZ128" s="1152"/>
      <c r="EOA128" s="1152"/>
      <c r="EOB128" s="1152"/>
      <c r="EOC128" s="1152"/>
      <c r="EOD128" s="1152"/>
      <c r="EOE128" s="1152"/>
      <c r="EOF128" s="1152"/>
      <c r="EOG128" s="1152"/>
      <c r="EOH128" s="1152"/>
      <c r="EOI128" s="1152"/>
      <c r="EOJ128" s="1152"/>
      <c r="EOK128" s="1152"/>
      <c r="EOL128" s="1152"/>
      <c r="EOM128" s="1152"/>
      <c r="EON128" s="1152"/>
      <c r="EOO128" s="1152"/>
      <c r="EOP128" s="1152"/>
      <c r="EOQ128" s="1152"/>
      <c r="EOR128" s="1152"/>
      <c r="EOS128" s="1152"/>
      <c r="EOT128" s="1152"/>
      <c r="EOU128" s="1152"/>
      <c r="EOV128" s="1152"/>
      <c r="EOW128" s="1152"/>
      <c r="EOX128" s="1152"/>
      <c r="EOY128" s="1152"/>
      <c r="EOZ128" s="1152"/>
      <c r="EPA128" s="1152"/>
      <c r="EPB128" s="1152"/>
      <c r="EPC128" s="1152"/>
      <c r="EPD128" s="1152"/>
      <c r="EPE128" s="1152"/>
      <c r="EPF128" s="1152"/>
      <c r="EPG128" s="1152"/>
      <c r="EPH128" s="1152"/>
      <c r="EPI128" s="1152"/>
      <c r="EPJ128" s="1152"/>
      <c r="EPK128" s="1152"/>
      <c r="EPL128" s="1152"/>
      <c r="EPM128" s="1152"/>
      <c r="EPN128" s="1152"/>
      <c r="EPO128" s="1152"/>
      <c r="EPP128" s="1152"/>
      <c r="EPQ128" s="1152"/>
      <c r="EPR128" s="1152"/>
      <c r="EPS128" s="1152"/>
      <c r="EPT128" s="1152"/>
      <c r="EPU128" s="1152"/>
      <c r="EPV128" s="1152"/>
      <c r="EPW128" s="1152"/>
      <c r="EPX128" s="1152"/>
      <c r="EPY128" s="1152"/>
      <c r="EPZ128" s="1152"/>
      <c r="EQA128" s="1152"/>
      <c r="EQB128" s="1152"/>
      <c r="EQC128" s="1152"/>
      <c r="EQD128" s="1152"/>
      <c r="EQE128" s="1152"/>
      <c r="EQF128" s="1152"/>
      <c r="EQG128" s="1152"/>
      <c r="EQH128" s="1152"/>
      <c r="EQI128" s="1152"/>
      <c r="EQJ128" s="1152"/>
      <c r="EQK128" s="1152"/>
      <c r="EQL128" s="1152"/>
      <c r="EQM128" s="1152"/>
      <c r="EQN128" s="1152"/>
      <c r="EQO128" s="1152"/>
      <c r="EQP128" s="1152"/>
      <c r="EQQ128" s="1152"/>
      <c r="EQR128" s="1152"/>
      <c r="EQS128" s="1152"/>
      <c r="EQT128" s="1152"/>
      <c r="EQU128" s="1152"/>
      <c r="EQV128" s="1152"/>
      <c r="EQW128" s="1152"/>
      <c r="EQX128" s="1152"/>
      <c r="EQY128" s="1152"/>
      <c r="EQZ128" s="1152"/>
      <c r="ERA128" s="1152"/>
      <c r="ERB128" s="1152"/>
      <c r="ERC128" s="1152"/>
      <c r="ERD128" s="1152"/>
      <c r="ERE128" s="1152"/>
      <c r="ERF128" s="1152"/>
      <c r="ERG128" s="1152"/>
      <c r="ERH128" s="1152"/>
      <c r="ERI128" s="1152"/>
      <c r="ERJ128" s="1152"/>
      <c r="ERK128" s="1152"/>
      <c r="ERL128" s="1152"/>
      <c r="ERM128" s="1152"/>
      <c r="ERN128" s="1152"/>
      <c r="ERO128" s="1152"/>
      <c r="ERP128" s="1152"/>
      <c r="ERQ128" s="1152"/>
      <c r="ERR128" s="1152"/>
      <c r="ERS128" s="1152"/>
      <c r="ERT128" s="1152"/>
      <c r="ERU128" s="1152"/>
      <c r="ERV128" s="1152"/>
      <c r="ERW128" s="1152"/>
      <c r="ERX128" s="1152"/>
      <c r="ERY128" s="1152"/>
      <c r="ERZ128" s="1152"/>
      <c r="ESA128" s="1152"/>
      <c r="ESB128" s="1152"/>
      <c r="ESC128" s="1152"/>
      <c r="ESD128" s="1152"/>
      <c r="ESE128" s="1152"/>
      <c r="ESF128" s="1152"/>
      <c r="ESG128" s="1152"/>
      <c r="ESH128" s="1152"/>
      <c r="ESI128" s="1152"/>
      <c r="ESJ128" s="1152"/>
      <c r="ESK128" s="1152"/>
      <c r="ESL128" s="1152"/>
      <c r="ESM128" s="1152"/>
      <c r="ESN128" s="1152"/>
      <c r="ESO128" s="1152"/>
      <c r="ESP128" s="1152"/>
      <c r="ESQ128" s="1152"/>
      <c r="ESR128" s="1152"/>
      <c r="ESS128" s="1152"/>
      <c r="EST128" s="1152"/>
      <c r="ESU128" s="1152"/>
      <c r="ESV128" s="1152"/>
      <c r="ESW128" s="1152"/>
      <c r="ESX128" s="1152"/>
      <c r="ESY128" s="1152"/>
      <c r="ESZ128" s="1152"/>
      <c r="ETA128" s="1152"/>
      <c r="ETB128" s="1152"/>
      <c r="ETC128" s="1152"/>
      <c r="ETD128" s="1152"/>
      <c r="ETE128" s="1152"/>
      <c r="ETF128" s="1152"/>
      <c r="ETG128" s="1152"/>
      <c r="ETH128" s="1152"/>
      <c r="ETI128" s="1152"/>
      <c r="ETJ128" s="1152"/>
      <c r="ETK128" s="1152"/>
      <c r="ETL128" s="1152"/>
      <c r="ETM128" s="1152"/>
      <c r="ETN128" s="1152"/>
      <c r="ETO128" s="1152"/>
      <c r="ETP128" s="1152"/>
      <c r="ETQ128" s="1152"/>
      <c r="ETR128" s="1152"/>
      <c r="ETS128" s="1152"/>
      <c r="ETT128" s="1152"/>
      <c r="ETU128" s="1152"/>
      <c r="ETV128" s="1152"/>
      <c r="ETW128" s="1152"/>
      <c r="ETX128" s="1152"/>
      <c r="ETY128" s="1152"/>
      <c r="ETZ128" s="1152"/>
      <c r="EUA128" s="1152"/>
      <c r="EUB128" s="1152"/>
      <c r="EUC128" s="1152"/>
      <c r="EUD128" s="1152"/>
      <c r="EUE128" s="1152"/>
      <c r="EUF128" s="1152"/>
      <c r="EUG128" s="1152"/>
      <c r="EUH128" s="1152"/>
      <c r="EUI128" s="1152"/>
      <c r="EUJ128" s="1152"/>
      <c r="EUK128" s="1152"/>
      <c r="EUL128" s="1152"/>
      <c r="EUM128" s="1152"/>
      <c r="EUN128" s="1152"/>
      <c r="EUO128" s="1152"/>
      <c r="EUP128" s="1152"/>
      <c r="EUQ128" s="1152"/>
      <c r="EUR128" s="1152"/>
      <c r="EUS128" s="1152"/>
      <c r="EUT128" s="1152"/>
      <c r="EUU128" s="1152"/>
      <c r="EUV128" s="1152"/>
      <c r="EUW128" s="1152"/>
      <c r="EUX128" s="1152"/>
      <c r="EUY128" s="1152"/>
      <c r="EUZ128" s="1152"/>
      <c r="EVA128" s="1152"/>
      <c r="EVB128" s="1152"/>
      <c r="EVC128" s="1152"/>
      <c r="EVD128" s="1152"/>
      <c r="EVE128" s="1152"/>
      <c r="EVF128" s="1152"/>
      <c r="EVG128" s="1152"/>
      <c r="EVH128" s="1152"/>
      <c r="EVI128" s="1152"/>
      <c r="EVJ128" s="1152"/>
      <c r="EVK128" s="1152"/>
      <c r="EVL128" s="1152"/>
      <c r="EVM128" s="1152"/>
      <c r="EVN128" s="1152"/>
      <c r="EVO128" s="1152"/>
      <c r="EVP128" s="1152"/>
      <c r="EVQ128" s="1152"/>
      <c r="EVR128" s="1152"/>
      <c r="EVS128" s="1152"/>
      <c r="EVT128" s="1152"/>
      <c r="EVU128" s="1152"/>
      <c r="EVV128" s="1152"/>
      <c r="EVW128" s="1152"/>
      <c r="EVX128" s="1152"/>
      <c r="EVY128" s="1152"/>
      <c r="EVZ128" s="1152"/>
      <c r="EWA128" s="1152"/>
      <c r="EWB128" s="1152"/>
      <c r="EWC128" s="1152"/>
      <c r="EWD128" s="1152"/>
      <c r="EWE128" s="1152"/>
      <c r="EWF128" s="1152"/>
      <c r="EWG128" s="1152"/>
      <c r="EWH128" s="1152"/>
      <c r="EWI128" s="1152"/>
      <c r="EWJ128" s="1152"/>
      <c r="EWK128" s="1152"/>
      <c r="EWL128" s="1152"/>
      <c r="EWM128" s="1152"/>
      <c r="EWN128" s="1152"/>
      <c r="EWO128" s="1152"/>
      <c r="EWP128" s="1152"/>
      <c r="EWQ128" s="1152"/>
      <c r="EWR128" s="1152"/>
      <c r="EWS128" s="1152"/>
      <c r="EWT128" s="1152"/>
      <c r="EWU128" s="1152"/>
      <c r="EWV128" s="1152"/>
      <c r="EWW128" s="1152"/>
      <c r="EWX128" s="1152"/>
      <c r="EWY128" s="1152"/>
      <c r="EWZ128" s="1152"/>
      <c r="EXA128" s="1152"/>
      <c r="EXB128" s="1152"/>
      <c r="EXC128" s="1152"/>
      <c r="EXD128" s="1152"/>
      <c r="EXE128" s="1152"/>
      <c r="EXF128" s="1152"/>
      <c r="EXG128" s="1152"/>
      <c r="EXH128" s="1152"/>
      <c r="EXI128" s="1152"/>
      <c r="EXJ128" s="1152"/>
      <c r="EXK128" s="1152"/>
      <c r="EXL128" s="1152"/>
      <c r="EXM128" s="1152"/>
      <c r="EXN128" s="1152"/>
      <c r="EXO128" s="1152"/>
      <c r="EXP128" s="1152"/>
      <c r="EXQ128" s="1152"/>
      <c r="EXR128" s="1152"/>
      <c r="EXS128" s="1152"/>
      <c r="EXT128" s="1152"/>
      <c r="EXU128" s="1152"/>
      <c r="EXV128" s="1152"/>
      <c r="EXW128" s="1152"/>
      <c r="EXX128" s="1152"/>
      <c r="EXY128" s="1152"/>
      <c r="EXZ128" s="1152"/>
      <c r="EYA128" s="1152"/>
      <c r="EYB128" s="1152"/>
      <c r="EYC128" s="1152"/>
      <c r="EYD128" s="1152"/>
      <c r="EYE128" s="1152"/>
      <c r="EYF128" s="1152"/>
      <c r="EYG128" s="1152"/>
      <c r="EYH128" s="1152"/>
      <c r="EYI128" s="1152"/>
      <c r="EYJ128" s="1152"/>
      <c r="EYK128" s="1152"/>
      <c r="EYL128" s="1152"/>
      <c r="EYM128" s="1152"/>
      <c r="EYN128" s="1152"/>
      <c r="EYO128" s="1152"/>
      <c r="EYP128" s="1152"/>
      <c r="EYQ128" s="1152"/>
      <c r="EYR128" s="1152"/>
      <c r="EYS128" s="1152"/>
      <c r="EYT128" s="1152"/>
      <c r="EYU128" s="1152"/>
      <c r="EYV128" s="1152"/>
      <c r="EYW128" s="1152"/>
      <c r="EYX128" s="1152"/>
      <c r="EYY128" s="1152"/>
      <c r="EYZ128" s="1152"/>
      <c r="EZA128" s="1152"/>
      <c r="EZB128" s="1152"/>
      <c r="EZC128" s="1152"/>
      <c r="EZD128" s="1152"/>
      <c r="EZE128" s="1152"/>
      <c r="EZF128" s="1152"/>
      <c r="EZG128" s="1152"/>
      <c r="EZH128" s="1152"/>
      <c r="EZI128" s="1152"/>
      <c r="EZJ128" s="1152"/>
      <c r="EZK128" s="1152"/>
      <c r="EZL128" s="1152"/>
      <c r="EZM128" s="1152"/>
      <c r="EZN128" s="1152"/>
      <c r="EZO128" s="1152"/>
      <c r="EZP128" s="1152"/>
      <c r="EZQ128" s="1152"/>
      <c r="EZR128" s="1152"/>
      <c r="EZS128" s="1152"/>
      <c r="EZT128" s="1152"/>
      <c r="EZU128" s="1152"/>
      <c r="EZV128" s="1152"/>
      <c r="EZW128" s="1152"/>
      <c r="EZX128" s="1152"/>
      <c r="EZY128" s="1152"/>
      <c r="EZZ128" s="1152"/>
      <c r="FAA128" s="1152"/>
      <c r="FAB128" s="1152"/>
      <c r="FAC128" s="1152"/>
      <c r="FAD128" s="1152"/>
      <c r="FAE128" s="1152"/>
      <c r="FAF128" s="1152"/>
      <c r="FAG128" s="1152"/>
      <c r="FAH128" s="1152"/>
      <c r="FAI128" s="1152"/>
      <c r="FAJ128" s="1152"/>
      <c r="FAK128" s="1152"/>
      <c r="FAL128" s="1152"/>
      <c r="FAM128" s="1152"/>
      <c r="FAN128" s="1152"/>
      <c r="FAO128" s="1152"/>
      <c r="FAP128" s="1152"/>
      <c r="FAQ128" s="1152"/>
      <c r="FAR128" s="1152"/>
      <c r="FAS128" s="1152"/>
      <c r="FAT128" s="1152"/>
      <c r="FAU128" s="1152"/>
      <c r="FAV128" s="1152"/>
      <c r="FAW128" s="1152"/>
      <c r="FAX128" s="1152"/>
      <c r="FAY128" s="1152"/>
      <c r="FAZ128" s="1152"/>
      <c r="FBA128" s="1152"/>
      <c r="FBB128" s="1152"/>
      <c r="FBC128" s="1152"/>
      <c r="FBD128" s="1152"/>
      <c r="FBE128" s="1152"/>
      <c r="FBF128" s="1152"/>
      <c r="FBG128" s="1152"/>
      <c r="FBH128" s="1152"/>
      <c r="FBI128" s="1152"/>
      <c r="FBJ128" s="1152"/>
      <c r="FBK128" s="1152"/>
      <c r="FBL128" s="1152"/>
      <c r="FBM128" s="1152"/>
      <c r="FBN128" s="1152"/>
      <c r="FBO128" s="1152"/>
      <c r="FBP128" s="1152"/>
      <c r="FBQ128" s="1152"/>
      <c r="FBR128" s="1152"/>
      <c r="FBS128" s="1152"/>
      <c r="FBT128" s="1152"/>
      <c r="FBU128" s="1152"/>
      <c r="FBV128" s="1152"/>
      <c r="FBW128" s="1152"/>
      <c r="FBX128" s="1152"/>
      <c r="FBY128" s="1152"/>
      <c r="FBZ128" s="1152"/>
      <c r="FCA128" s="1152"/>
      <c r="FCB128" s="1152"/>
      <c r="FCC128" s="1152"/>
      <c r="FCD128" s="1152"/>
      <c r="FCE128" s="1152"/>
      <c r="FCF128" s="1152"/>
      <c r="FCG128" s="1152"/>
      <c r="FCH128" s="1152"/>
      <c r="FCI128" s="1152"/>
      <c r="FCJ128" s="1152"/>
      <c r="FCK128" s="1152"/>
      <c r="FCL128" s="1152"/>
      <c r="FCM128" s="1152"/>
      <c r="FCN128" s="1152"/>
      <c r="FCO128" s="1152"/>
      <c r="FCP128" s="1152"/>
      <c r="FCQ128" s="1152"/>
      <c r="FCR128" s="1152"/>
      <c r="FCS128" s="1152"/>
      <c r="FCT128" s="1152"/>
      <c r="FCU128" s="1152"/>
      <c r="FCV128" s="1152"/>
      <c r="FCW128" s="1152"/>
      <c r="FCX128" s="1152"/>
      <c r="FCY128" s="1152"/>
      <c r="FCZ128" s="1152"/>
      <c r="FDA128" s="1152"/>
      <c r="FDB128" s="1152"/>
      <c r="FDC128" s="1152"/>
      <c r="FDD128" s="1152"/>
      <c r="FDE128" s="1152"/>
      <c r="FDF128" s="1152"/>
      <c r="FDG128" s="1152"/>
      <c r="FDH128" s="1152"/>
      <c r="FDI128" s="1152"/>
      <c r="FDJ128" s="1152"/>
      <c r="FDK128" s="1152"/>
      <c r="FDL128" s="1152"/>
      <c r="FDM128" s="1152"/>
      <c r="FDN128" s="1152"/>
      <c r="FDO128" s="1152"/>
      <c r="FDP128" s="1152"/>
      <c r="FDQ128" s="1152"/>
      <c r="FDR128" s="1152"/>
      <c r="FDS128" s="1152"/>
      <c r="FDT128" s="1152"/>
      <c r="FDU128" s="1152"/>
      <c r="FDV128" s="1152"/>
      <c r="FDW128" s="1152"/>
      <c r="FDX128" s="1152"/>
      <c r="FDY128" s="1152"/>
      <c r="FDZ128" s="1152"/>
      <c r="FEA128" s="1152"/>
      <c r="FEB128" s="1152"/>
      <c r="FEC128" s="1152"/>
      <c r="FED128" s="1152"/>
      <c r="FEE128" s="1152"/>
      <c r="FEF128" s="1152"/>
      <c r="FEG128" s="1152"/>
      <c r="FEH128" s="1152"/>
      <c r="FEI128" s="1152"/>
      <c r="FEJ128" s="1152"/>
      <c r="FEK128" s="1152"/>
      <c r="FEL128" s="1152"/>
      <c r="FEM128" s="1152"/>
      <c r="FEN128" s="1152"/>
      <c r="FEO128" s="1152"/>
      <c r="FEP128" s="1152"/>
      <c r="FEQ128" s="1152"/>
      <c r="FER128" s="1152"/>
      <c r="FES128" s="1152"/>
      <c r="FET128" s="1152"/>
      <c r="FEU128" s="1152"/>
      <c r="FEV128" s="1152"/>
      <c r="FEW128" s="1152"/>
      <c r="FEX128" s="1152"/>
      <c r="FEY128" s="1152"/>
      <c r="FEZ128" s="1152"/>
      <c r="FFA128" s="1152"/>
      <c r="FFB128" s="1152"/>
      <c r="FFC128" s="1152"/>
      <c r="FFD128" s="1152"/>
      <c r="FFE128" s="1152"/>
      <c r="FFF128" s="1152"/>
      <c r="FFG128" s="1152"/>
      <c r="FFH128" s="1152"/>
      <c r="FFI128" s="1152"/>
      <c r="FFJ128" s="1152"/>
      <c r="FFK128" s="1152"/>
      <c r="FFL128" s="1152"/>
      <c r="FFM128" s="1152"/>
      <c r="FFN128" s="1152"/>
      <c r="FFO128" s="1152"/>
      <c r="FFP128" s="1152"/>
      <c r="FFQ128" s="1152"/>
      <c r="FFR128" s="1152"/>
      <c r="FFS128" s="1152"/>
      <c r="FFT128" s="1152"/>
      <c r="FFU128" s="1152"/>
      <c r="FFV128" s="1152"/>
      <c r="FFW128" s="1152"/>
      <c r="FFX128" s="1152"/>
      <c r="FFY128" s="1152"/>
      <c r="FFZ128" s="1152"/>
      <c r="FGA128" s="1152"/>
      <c r="FGB128" s="1152"/>
      <c r="FGC128" s="1152"/>
      <c r="FGD128" s="1152"/>
      <c r="FGE128" s="1152"/>
      <c r="FGF128" s="1152"/>
      <c r="FGG128" s="1152"/>
      <c r="FGH128" s="1152"/>
      <c r="FGI128" s="1152"/>
      <c r="FGJ128" s="1152"/>
      <c r="FGK128" s="1152"/>
      <c r="FGL128" s="1152"/>
      <c r="FGM128" s="1152"/>
      <c r="FGN128" s="1152"/>
      <c r="FGO128" s="1152"/>
      <c r="FGP128" s="1152"/>
      <c r="FGQ128" s="1152"/>
      <c r="FGR128" s="1152"/>
      <c r="FGS128" s="1152"/>
      <c r="FGT128" s="1152"/>
      <c r="FGU128" s="1152"/>
      <c r="FGV128" s="1152"/>
      <c r="FGW128" s="1152"/>
      <c r="FGX128" s="1152"/>
      <c r="FGY128" s="1152"/>
      <c r="FGZ128" s="1152"/>
      <c r="FHA128" s="1152"/>
      <c r="FHB128" s="1152"/>
      <c r="FHC128" s="1152"/>
      <c r="FHD128" s="1152"/>
      <c r="FHE128" s="1152"/>
      <c r="FHF128" s="1152"/>
      <c r="FHG128" s="1152"/>
      <c r="FHH128" s="1152"/>
      <c r="FHI128" s="1152"/>
      <c r="FHJ128" s="1152"/>
      <c r="FHK128" s="1152"/>
      <c r="FHL128" s="1152"/>
      <c r="FHM128" s="1152"/>
      <c r="FHN128" s="1152"/>
      <c r="FHO128" s="1152"/>
      <c r="FHP128" s="1152"/>
      <c r="FHQ128" s="1152"/>
      <c r="FHR128" s="1152"/>
      <c r="FHS128" s="1152"/>
      <c r="FHT128" s="1152"/>
      <c r="FHU128" s="1152"/>
      <c r="FHV128" s="1152"/>
      <c r="FHW128" s="1152"/>
      <c r="FHX128" s="1152"/>
      <c r="FHY128" s="1152"/>
      <c r="FHZ128" s="1152"/>
      <c r="FIA128" s="1152"/>
      <c r="FIB128" s="1152"/>
      <c r="FIC128" s="1152"/>
      <c r="FID128" s="1152"/>
      <c r="FIE128" s="1152"/>
      <c r="FIF128" s="1152"/>
      <c r="FIG128" s="1152"/>
      <c r="FIH128" s="1152"/>
      <c r="FII128" s="1152"/>
      <c r="FIJ128" s="1152"/>
      <c r="FIK128" s="1152"/>
      <c r="FIL128" s="1152"/>
      <c r="FIM128" s="1152"/>
      <c r="FIN128" s="1152"/>
      <c r="FIO128" s="1152"/>
      <c r="FIP128" s="1152"/>
      <c r="FIQ128" s="1152"/>
      <c r="FIR128" s="1152"/>
      <c r="FIS128" s="1152"/>
      <c r="FIT128" s="1152"/>
      <c r="FIU128" s="1152"/>
      <c r="FIV128" s="1152"/>
      <c r="FIW128" s="1152"/>
      <c r="FIX128" s="1152"/>
      <c r="FIY128" s="1152"/>
      <c r="FIZ128" s="1152"/>
      <c r="FJA128" s="1152"/>
      <c r="FJB128" s="1152"/>
      <c r="FJC128" s="1152"/>
      <c r="FJD128" s="1152"/>
      <c r="FJE128" s="1152"/>
      <c r="FJF128" s="1152"/>
      <c r="FJG128" s="1152"/>
      <c r="FJH128" s="1152"/>
      <c r="FJI128" s="1152"/>
      <c r="FJJ128" s="1152"/>
      <c r="FJK128" s="1152"/>
      <c r="FJL128" s="1152"/>
      <c r="FJM128" s="1152"/>
      <c r="FJN128" s="1152"/>
      <c r="FJO128" s="1152"/>
      <c r="FJP128" s="1152"/>
      <c r="FJQ128" s="1152"/>
      <c r="FJR128" s="1152"/>
      <c r="FJS128" s="1152"/>
      <c r="FJT128" s="1152"/>
      <c r="FJU128" s="1152"/>
      <c r="FJV128" s="1152"/>
      <c r="FJW128" s="1152"/>
      <c r="FJX128" s="1152"/>
      <c r="FJY128" s="1152"/>
      <c r="FJZ128" s="1152"/>
      <c r="FKA128" s="1152"/>
      <c r="FKB128" s="1152"/>
      <c r="FKC128" s="1152"/>
      <c r="FKD128" s="1152"/>
      <c r="FKE128" s="1152"/>
      <c r="FKF128" s="1152"/>
      <c r="FKG128" s="1152"/>
      <c r="FKH128" s="1152"/>
      <c r="FKI128" s="1152"/>
      <c r="FKJ128" s="1152"/>
      <c r="FKK128" s="1152"/>
      <c r="FKL128" s="1152"/>
      <c r="FKM128" s="1152"/>
      <c r="FKN128" s="1152"/>
      <c r="FKO128" s="1152"/>
      <c r="FKP128" s="1152"/>
      <c r="FKQ128" s="1152"/>
      <c r="FKR128" s="1152"/>
      <c r="FKS128" s="1152"/>
      <c r="FKT128" s="1152"/>
      <c r="FKU128" s="1152"/>
      <c r="FKV128" s="1152"/>
      <c r="FKW128" s="1152"/>
      <c r="FKX128" s="1152"/>
      <c r="FKY128" s="1152"/>
      <c r="FKZ128" s="1152"/>
      <c r="FLA128" s="1152"/>
      <c r="FLB128" s="1152"/>
      <c r="FLC128" s="1152"/>
      <c r="FLD128" s="1152"/>
      <c r="FLE128" s="1152"/>
      <c r="FLF128" s="1152"/>
      <c r="FLG128" s="1152"/>
      <c r="FLH128" s="1152"/>
      <c r="FLI128" s="1152"/>
      <c r="FLJ128" s="1152"/>
      <c r="FLK128" s="1152"/>
      <c r="FLL128" s="1152"/>
      <c r="FLM128" s="1152"/>
      <c r="FLN128" s="1152"/>
      <c r="FLO128" s="1152"/>
      <c r="FLP128" s="1152"/>
      <c r="FLQ128" s="1152"/>
      <c r="FLR128" s="1152"/>
      <c r="FLS128" s="1152"/>
      <c r="FLT128" s="1152"/>
      <c r="FLU128" s="1152"/>
      <c r="FLV128" s="1152"/>
      <c r="FLW128" s="1152"/>
      <c r="FLX128" s="1152"/>
      <c r="FLY128" s="1152"/>
      <c r="FLZ128" s="1152"/>
      <c r="FMA128" s="1152"/>
      <c r="FMB128" s="1152"/>
      <c r="FMC128" s="1152"/>
      <c r="FMD128" s="1152"/>
      <c r="FME128" s="1152"/>
      <c r="FMF128" s="1152"/>
      <c r="FMG128" s="1152"/>
      <c r="FMH128" s="1152"/>
      <c r="FMI128" s="1152"/>
      <c r="FMJ128" s="1152"/>
      <c r="FMK128" s="1152"/>
      <c r="FML128" s="1152"/>
      <c r="FMM128" s="1152"/>
      <c r="FMN128" s="1152"/>
      <c r="FMO128" s="1152"/>
      <c r="FMP128" s="1152"/>
      <c r="FMQ128" s="1152"/>
      <c r="FMR128" s="1152"/>
      <c r="FMS128" s="1152"/>
      <c r="FMT128" s="1152"/>
      <c r="FMU128" s="1152"/>
      <c r="FMV128" s="1152"/>
      <c r="FMW128" s="1152"/>
      <c r="FMX128" s="1152"/>
      <c r="FMY128" s="1152"/>
      <c r="FMZ128" s="1152"/>
      <c r="FNA128" s="1152"/>
      <c r="FNB128" s="1152"/>
      <c r="FNC128" s="1152"/>
      <c r="FND128" s="1152"/>
      <c r="FNE128" s="1152"/>
      <c r="FNF128" s="1152"/>
      <c r="FNG128" s="1152"/>
      <c r="FNH128" s="1152"/>
      <c r="FNI128" s="1152"/>
      <c r="FNJ128" s="1152"/>
      <c r="FNK128" s="1152"/>
      <c r="FNL128" s="1152"/>
      <c r="FNM128" s="1152"/>
      <c r="FNN128" s="1152"/>
      <c r="FNO128" s="1152"/>
      <c r="FNP128" s="1152"/>
      <c r="FNQ128" s="1152"/>
      <c r="FNR128" s="1152"/>
      <c r="FNS128" s="1152"/>
      <c r="FNT128" s="1152"/>
      <c r="FNU128" s="1152"/>
      <c r="FNV128" s="1152"/>
      <c r="FNW128" s="1152"/>
      <c r="FNX128" s="1152"/>
      <c r="FNY128" s="1152"/>
      <c r="FNZ128" s="1152"/>
      <c r="FOA128" s="1152"/>
      <c r="FOB128" s="1152"/>
      <c r="FOC128" s="1152"/>
      <c r="FOD128" s="1152"/>
      <c r="FOE128" s="1152"/>
      <c r="FOF128" s="1152"/>
      <c r="FOG128" s="1152"/>
      <c r="FOH128" s="1152"/>
      <c r="FOI128" s="1152"/>
      <c r="FOJ128" s="1152"/>
      <c r="FOK128" s="1152"/>
      <c r="FOL128" s="1152"/>
      <c r="FOM128" s="1152"/>
      <c r="FON128" s="1152"/>
      <c r="FOO128" s="1152"/>
      <c r="FOP128" s="1152"/>
      <c r="FOQ128" s="1152"/>
      <c r="FOR128" s="1152"/>
      <c r="FOS128" s="1152"/>
      <c r="FOT128" s="1152"/>
      <c r="FOU128" s="1152"/>
      <c r="FOV128" s="1152"/>
      <c r="FOW128" s="1152"/>
      <c r="FOX128" s="1152"/>
      <c r="FOY128" s="1152"/>
      <c r="FOZ128" s="1152"/>
      <c r="FPA128" s="1152"/>
      <c r="FPB128" s="1152"/>
      <c r="FPC128" s="1152"/>
      <c r="FPD128" s="1152"/>
      <c r="FPE128" s="1152"/>
      <c r="FPF128" s="1152"/>
      <c r="FPG128" s="1152"/>
      <c r="FPH128" s="1152"/>
      <c r="FPI128" s="1152"/>
      <c r="FPJ128" s="1152"/>
      <c r="FPK128" s="1152"/>
      <c r="FPL128" s="1152"/>
      <c r="FPM128" s="1152"/>
      <c r="FPN128" s="1152"/>
      <c r="FPO128" s="1152"/>
      <c r="FPP128" s="1152"/>
      <c r="FPQ128" s="1152"/>
      <c r="FPR128" s="1152"/>
      <c r="FPS128" s="1152"/>
      <c r="FPT128" s="1152"/>
      <c r="FPU128" s="1152"/>
      <c r="FPV128" s="1152"/>
      <c r="FPW128" s="1152"/>
      <c r="FPX128" s="1152"/>
      <c r="FPY128" s="1152"/>
      <c r="FPZ128" s="1152"/>
      <c r="FQA128" s="1152"/>
      <c r="FQB128" s="1152"/>
      <c r="FQC128" s="1152"/>
      <c r="FQD128" s="1152"/>
      <c r="FQE128" s="1152"/>
      <c r="FQF128" s="1152"/>
      <c r="FQG128" s="1152"/>
      <c r="FQH128" s="1152"/>
      <c r="FQI128" s="1152"/>
      <c r="FQJ128" s="1152"/>
      <c r="FQK128" s="1152"/>
      <c r="FQL128" s="1152"/>
      <c r="FQM128" s="1152"/>
      <c r="FQN128" s="1152"/>
      <c r="FQO128" s="1152"/>
      <c r="FQP128" s="1152"/>
      <c r="FQQ128" s="1152"/>
      <c r="FQR128" s="1152"/>
      <c r="FQS128" s="1152"/>
      <c r="FQT128" s="1152"/>
      <c r="FQU128" s="1152"/>
      <c r="FQV128" s="1152"/>
      <c r="FQW128" s="1152"/>
      <c r="FQX128" s="1152"/>
      <c r="FQY128" s="1152"/>
      <c r="FQZ128" s="1152"/>
      <c r="FRA128" s="1152"/>
      <c r="FRB128" s="1152"/>
      <c r="FRC128" s="1152"/>
      <c r="FRD128" s="1152"/>
      <c r="FRE128" s="1152"/>
      <c r="FRF128" s="1152"/>
      <c r="FRG128" s="1152"/>
      <c r="FRH128" s="1152"/>
      <c r="FRI128" s="1152"/>
      <c r="FRJ128" s="1152"/>
      <c r="FRK128" s="1152"/>
      <c r="FRL128" s="1152"/>
      <c r="FRM128" s="1152"/>
      <c r="FRN128" s="1152"/>
      <c r="FRO128" s="1152"/>
      <c r="FRP128" s="1152"/>
      <c r="FRQ128" s="1152"/>
      <c r="FRR128" s="1152"/>
      <c r="FRS128" s="1152"/>
      <c r="FRT128" s="1152"/>
      <c r="FRU128" s="1152"/>
      <c r="FRV128" s="1152"/>
      <c r="FRW128" s="1152"/>
      <c r="FRX128" s="1152"/>
      <c r="FRY128" s="1152"/>
      <c r="FRZ128" s="1152"/>
      <c r="FSA128" s="1152"/>
      <c r="FSB128" s="1152"/>
      <c r="FSC128" s="1152"/>
      <c r="FSD128" s="1152"/>
      <c r="FSE128" s="1152"/>
      <c r="FSF128" s="1152"/>
      <c r="FSG128" s="1152"/>
      <c r="FSH128" s="1152"/>
      <c r="FSI128" s="1152"/>
      <c r="FSJ128" s="1152"/>
      <c r="FSK128" s="1152"/>
      <c r="FSL128" s="1152"/>
      <c r="FSM128" s="1152"/>
      <c r="FSN128" s="1152"/>
      <c r="FSO128" s="1152"/>
      <c r="FSP128" s="1152"/>
      <c r="FSQ128" s="1152"/>
      <c r="FSR128" s="1152"/>
      <c r="FSS128" s="1152"/>
      <c r="FST128" s="1152"/>
      <c r="FSU128" s="1152"/>
      <c r="FSV128" s="1152"/>
      <c r="FSW128" s="1152"/>
      <c r="FSX128" s="1152"/>
      <c r="FSY128" s="1152"/>
      <c r="FSZ128" s="1152"/>
      <c r="FTA128" s="1152"/>
      <c r="FTB128" s="1152"/>
      <c r="FTC128" s="1152"/>
      <c r="FTD128" s="1152"/>
      <c r="FTE128" s="1152"/>
      <c r="FTF128" s="1152"/>
      <c r="FTG128" s="1152"/>
      <c r="FTH128" s="1152"/>
      <c r="FTI128" s="1152"/>
      <c r="FTJ128" s="1152"/>
      <c r="FTK128" s="1152"/>
      <c r="FTL128" s="1152"/>
      <c r="FTM128" s="1152"/>
      <c r="FTN128" s="1152"/>
      <c r="FTO128" s="1152"/>
      <c r="FTP128" s="1152"/>
      <c r="FTQ128" s="1152"/>
      <c r="FTR128" s="1152"/>
      <c r="FTS128" s="1152"/>
      <c r="FTT128" s="1152"/>
      <c r="FTU128" s="1152"/>
      <c r="FTV128" s="1152"/>
      <c r="FTW128" s="1152"/>
      <c r="FTX128" s="1152"/>
      <c r="FTY128" s="1152"/>
      <c r="FTZ128" s="1152"/>
      <c r="FUA128" s="1152"/>
      <c r="FUB128" s="1152"/>
      <c r="FUC128" s="1152"/>
      <c r="FUD128" s="1152"/>
      <c r="FUE128" s="1152"/>
      <c r="FUF128" s="1152"/>
      <c r="FUG128" s="1152"/>
      <c r="FUH128" s="1152"/>
      <c r="FUI128" s="1152"/>
      <c r="FUJ128" s="1152"/>
      <c r="FUK128" s="1152"/>
      <c r="FUL128" s="1152"/>
      <c r="FUM128" s="1152"/>
      <c r="FUN128" s="1152"/>
      <c r="FUO128" s="1152"/>
      <c r="FUP128" s="1152"/>
      <c r="FUQ128" s="1152"/>
      <c r="FUR128" s="1152"/>
      <c r="FUS128" s="1152"/>
      <c r="FUT128" s="1152"/>
      <c r="FUU128" s="1152"/>
      <c r="FUV128" s="1152"/>
      <c r="FUW128" s="1152"/>
      <c r="FUX128" s="1152"/>
      <c r="FUY128" s="1152"/>
      <c r="FUZ128" s="1152"/>
      <c r="FVA128" s="1152"/>
      <c r="FVB128" s="1152"/>
      <c r="FVC128" s="1152"/>
      <c r="FVD128" s="1152"/>
      <c r="FVE128" s="1152"/>
      <c r="FVF128" s="1152"/>
      <c r="FVG128" s="1152"/>
      <c r="FVH128" s="1152"/>
      <c r="FVI128" s="1152"/>
      <c r="FVJ128" s="1152"/>
      <c r="FVK128" s="1152"/>
      <c r="FVL128" s="1152"/>
      <c r="FVM128" s="1152"/>
      <c r="FVN128" s="1152"/>
      <c r="FVO128" s="1152"/>
      <c r="FVP128" s="1152"/>
      <c r="FVQ128" s="1152"/>
      <c r="FVR128" s="1152"/>
      <c r="FVS128" s="1152"/>
      <c r="FVT128" s="1152"/>
      <c r="FVU128" s="1152"/>
      <c r="FVV128" s="1152"/>
      <c r="FVW128" s="1152"/>
      <c r="FVX128" s="1152"/>
      <c r="FVY128" s="1152"/>
      <c r="FVZ128" s="1152"/>
      <c r="FWA128" s="1152"/>
      <c r="FWB128" s="1152"/>
      <c r="FWC128" s="1152"/>
      <c r="FWD128" s="1152"/>
      <c r="FWE128" s="1152"/>
      <c r="FWF128" s="1152"/>
      <c r="FWG128" s="1152"/>
      <c r="FWH128" s="1152"/>
      <c r="FWI128" s="1152"/>
      <c r="FWJ128" s="1152"/>
      <c r="FWK128" s="1152"/>
      <c r="FWL128" s="1152"/>
      <c r="FWM128" s="1152"/>
      <c r="FWN128" s="1152"/>
      <c r="FWO128" s="1152"/>
      <c r="FWP128" s="1152"/>
      <c r="FWQ128" s="1152"/>
      <c r="FWR128" s="1152"/>
      <c r="FWS128" s="1152"/>
      <c r="FWT128" s="1152"/>
      <c r="FWU128" s="1152"/>
      <c r="FWV128" s="1152"/>
      <c r="FWW128" s="1152"/>
      <c r="FWX128" s="1152"/>
      <c r="FWY128" s="1152"/>
      <c r="FWZ128" s="1152"/>
      <c r="FXA128" s="1152"/>
      <c r="FXB128" s="1152"/>
      <c r="FXC128" s="1152"/>
      <c r="FXD128" s="1152"/>
      <c r="FXE128" s="1152"/>
      <c r="FXF128" s="1152"/>
      <c r="FXG128" s="1152"/>
      <c r="FXH128" s="1152"/>
      <c r="FXI128" s="1152"/>
      <c r="FXJ128" s="1152"/>
      <c r="FXK128" s="1152"/>
      <c r="FXL128" s="1152"/>
      <c r="FXM128" s="1152"/>
      <c r="FXN128" s="1152"/>
      <c r="FXO128" s="1152"/>
      <c r="FXP128" s="1152"/>
      <c r="FXQ128" s="1152"/>
      <c r="FXR128" s="1152"/>
      <c r="FXS128" s="1152"/>
      <c r="FXT128" s="1152"/>
      <c r="FXU128" s="1152"/>
      <c r="FXV128" s="1152"/>
      <c r="FXW128" s="1152"/>
      <c r="FXX128" s="1152"/>
      <c r="FXY128" s="1152"/>
      <c r="FXZ128" s="1152"/>
      <c r="FYA128" s="1152"/>
      <c r="FYB128" s="1152"/>
      <c r="FYC128" s="1152"/>
      <c r="FYD128" s="1152"/>
      <c r="FYE128" s="1152"/>
      <c r="FYF128" s="1152"/>
      <c r="FYG128" s="1152"/>
      <c r="FYH128" s="1152"/>
      <c r="FYI128" s="1152"/>
      <c r="FYJ128" s="1152"/>
      <c r="FYK128" s="1152"/>
      <c r="FYL128" s="1152"/>
      <c r="FYM128" s="1152"/>
      <c r="FYN128" s="1152"/>
      <c r="FYO128" s="1152"/>
      <c r="FYP128" s="1152"/>
      <c r="FYQ128" s="1152"/>
      <c r="FYR128" s="1152"/>
      <c r="FYS128" s="1152"/>
      <c r="FYT128" s="1152"/>
      <c r="FYU128" s="1152"/>
      <c r="FYV128" s="1152"/>
      <c r="FYW128" s="1152"/>
      <c r="FYX128" s="1152"/>
      <c r="FYY128" s="1152"/>
      <c r="FYZ128" s="1152"/>
      <c r="FZA128" s="1152"/>
      <c r="FZB128" s="1152"/>
      <c r="FZC128" s="1152"/>
      <c r="FZD128" s="1152"/>
      <c r="FZE128" s="1152"/>
      <c r="FZF128" s="1152"/>
      <c r="FZG128" s="1152"/>
      <c r="FZH128" s="1152"/>
      <c r="FZI128" s="1152"/>
      <c r="FZJ128" s="1152"/>
      <c r="FZK128" s="1152"/>
      <c r="FZL128" s="1152"/>
      <c r="FZM128" s="1152"/>
      <c r="FZN128" s="1152"/>
      <c r="FZO128" s="1152"/>
      <c r="FZP128" s="1152"/>
      <c r="FZQ128" s="1152"/>
      <c r="FZR128" s="1152"/>
      <c r="FZS128" s="1152"/>
      <c r="FZT128" s="1152"/>
      <c r="FZU128" s="1152"/>
      <c r="FZV128" s="1152"/>
      <c r="FZW128" s="1152"/>
      <c r="FZX128" s="1152"/>
      <c r="FZY128" s="1152"/>
      <c r="FZZ128" s="1152"/>
      <c r="GAA128" s="1152"/>
      <c r="GAB128" s="1152"/>
      <c r="GAC128" s="1152"/>
      <c r="GAD128" s="1152"/>
      <c r="GAE128" s="1152"/>
      <c r="GAF128" s="1152"/>
      <c r="GAG128" s="1152"/>
      <c r="GAH128" s="1152"/>
      <c r="GAI128" s="1152"/>
      <c r="GAJ128" s="1152"/>
      <c r="GAK128" s="1152"/>
      <c r="GAL128" s="1152"/>
      <c r="GAM128" s="1152"/>
      <c r="GAN128" s="1152"/>
      <c r="GAO128" s="1152"/>
      <c r="GAP128" s="1152"/>
      <c r="GAQ128" s="1152"/>
      <c r="GAR128" s="1152"/>
      <c r="GAS128" s="1152"/>
      <c r="GAT128" s="1152"/>
      <c r="GAU128" s="1152"/>
      <c r="GAV128" s="1152"/>
      <c r="GAW128" s="1152"/>
      <c r="GAX128" s="1152"/>
      <c r="GAY128" s="1152"/>
      <c r="GAZ128" s="1152"/>
      <c r="GBA128" s="1152"/>
      <c r="GBB128" s="1152"/>
      <c r="GBC128" s="1152"/>
      <c r="GBD128" s="1152"/>
      <c r="GBE128" s="1152"/>
      <c r="GBF128" s="1152"/>
      <c r="GBG128" s="1152"/>
      <c r="GBH128" s="1152"/>
      <c r="GBI128" s="1152"/>
      <c r="GBJ128" s="1152"/>
      <c r="GBK128" s="1152"/>
      <c r="GBL128" s="1152"/>
      <c r="GBM128" s="1152"/>
      <c r="GBN128" s="1152"/>
      <c r="GBO128" s="1152"/>
      <c r="GBP128" s="1152"/>
      <c r="GBQ128" s="1152"/>
      <c r="GBR128" s="1152"/>
      <c r="GBS128" s="1152"/>
      <c r="GBT128" s="1152"/>
      <c r="GBU128" s="1152"/>
      <c r="GBV128" s="1152"/>
      <c r="GBW128" s="1152"/>
      <c r="GBX128" s="1152"/>
      <c r="GBY128" s="1152"/>
      <c r="GBZ128" s="1152"/>
      <c r="GCA128" s="1152"/>
      <c r="GCB128" s="1152"/>
      <c r="GCC128" s="1152"/>
      <c r="GCD128" s="1152"/>
      <c r="GCE128" s="1152"/>
      <c r="GCF128" s="1152"/>
      <c r="GCG128" s="1152"/>
      <c r="GCH128" s="1152"/>
      <c r="GCI128" s="1152"/>
      <c r="GCJ128" s="1152"/>
      <c r="GCK128" s="1152"/>
      <c r="GCL128" s="1152"/>
      <c r="GCM128" s="1152"/>
      <c r="GCN128" s="1152"/>
      <c r="GCO128" s="1152"/>
      <c r="GCP128" s="1152"/>
      <c r="GCQ128" s="1152"/>
      <c r="GCR128" s="1152"/>
      <c r="GCS128" s="1152"/>
      <c r="GCT128" s="1152"/>
      <c r="GCU128" s="1152"/>
      <c r="GCV128" s="1152"/>
      <c r="GCW128" s="1152"/>
      <c r="GCX128" s="1152"/>
      <c r="GCY128" s="1152"/>
      <c r="GCZ128" s="1152"/>
      <c r="GDA128" s="1152"/>
      <c r="GDB128" s="1152"/>
      <c r="GDC128" s="1152"/>
      <c r="GDD128" s="1152"/>
      <c r="GDE128" s="1152"/>
      <c r="GDF128" s="1152"/>
      <c r="GDG128" s="1152"/>
      <c r="GDH128" s="1152"/>
      <c r="GDI128" s="1152"/>
      <c r="GDJ128" s="1152"/>
      <c r="GDK128" s="1152"/>
      <c r="GDL128" s="1152"/>
      <c r="GDM128" s="1152"/>
      <c r="GDN128" s="1152"/>
      <c r="GDO128" s="1152"/>
      <c r="GDP128" s="1152"/>
      <c r="GDQ128" s="1152"/>
      <c r="GDR128" s="1152"/>
      <c r="GDS128" s="1152"/>
      <c r="GDT128" s="1152"/>
      <c r="GDU128" s="1152"/>
      <c r="GDV128" s="1152"/>
      <c r="GDW128" s="1152"/>
      <c r="GDX128" s="1152"/>
      <c r="GDY128" s="1152"/>
      <c r="GDZ128" s="1152"/>
      <c r="GEA128" s="1152"/>
      <c r="GEB128" s="1152"/>
      <c r="GEC128" s="1152"/>
      <c r="GED128" s="1152"/>
      <c r="GEE128" s="1152"/>
      <c r="GEF128" s="1152"/>
      <c r="GEG128" s="1152"/>
      <c r="GEH128" s="1152"/>
      <c r="GEI128" s="1152"/>
      <c r="GEJ128" s="1152"/>
      <c r="GEK128" s="1152"/>
      <c r="GEL128" s="1152"/>
      <c r="GEM128" s="1152"/>
      <c r="GEN128" s="1152"/>
      <c r="GEO128" s="1152"/>
      <c r="GEP128" s="1152"/>
      <c r="GEQ128" s="1152"/>
      <c r="GER128" s="1152"/>
      <c r="GES128" s="1152"/>
      <c r="GET128" s="1152"/>
      <c r="GEU128" s="1152"/>
      <c r="GEV128" s="1152"/>
      <c r="GEW128" s="1152"/>
      <c r="GEX128" s="1152"/>
      <c r="GEY128" s="1152"/>
      <c r="GEZ128" s="1152"/>
      <c r="GFA128" s="1152"/>
      <c r="GFB128" s="1152"/>
      <c r="GFC128" s="1152"/>
      <c r="GFD128" s="1152"/>
      <c r="GFE128" s="1152"/>
      <c r="GFF128" s="1152"/>
      <c r="GFG128" s="1152"/>
      <c r="GFH128" s="1152"/>
      <c r="GFI128" s="1152"/>
      <c r="GFJ128" s="1152"/>
      <c r="GFK128" s="1152"/>
      <c r="GFL128" s="1152"/>
      <c r="GFM128" s="1152"/>
      <c r="GFN128" s="1152"/>
      <c r="GFO128" s="1152"/>
      <c r="GFP128" s="1152"/>
      <c r="GFQ128" s="1152"/>
      <c r="GFR128" s="1152"/>
      <c r="GFS128" s="1152"/>
      <c r="GFT128" s="1152"/>
      <c r="GFU128" s="1152"/>
      <c r="GFV128" s="1152"/>
      <c r="GFW128" s="1152"/>
      <c r="GFX128" s="1152"/>
      <c r="GFY128" s="1152"/>
      <c r="GFZ128" s="1152"/>
      <c r="GGA128" s="1152"/>
      <c r="GGB128" s="1152"/>
      <c r="GGC128" s="1152"/>
      <c r="GGD128" s="1152"/>
      <c r="GGE128" s="1152"/>
      <c r="GGF128" s="1152"/>
      <c r="GGG128" s="1152"/>
      <c r="GGH128" s="1152"/>
      <c r="GGI128" s="1152"/>
      <c r="GGJ128" s="1152"/>
      <c r="GGK128" s="1152"/>
      <c r="GGL128" s="1152"/>
      <c r="GGM128" s="1152"/>
      <c r="GGN128" s="1152"/>
      <c r="GGO128" s="1152"/>
      <c r="GGP128" s="1152"/>
      <c r="GGQ128" s="1152"/>
      <c r="GGR128" s="1152"/>
      <c r="GGS128" s="1152"/>
      <c r="GGT128" s="1152"/>
      <c r="GGU128" s="1152"/>
      <c r="GGV128" s="1152"/>
      <c r="GGW128" s="1152"/>
      <c r="GGX128" s="1152"/>
      <c r="GGY128" s="1152"/>
      <c r="GGZ128" s="1152"/>
      <c r="GHA128" s="1152"/>
      <c r="GHB128" s="1152"/>
      <c r="GHC128" s="1152"/>
      <c r="GHD128" s="1152"/>
      <c r="GHE128" s="1152"/>
      <c r="GHF128" s="1152"/>
      <c r="GHG128" s="1152"/>
      <c r="GHH128" s="1152"/>
      <c r="GHI128" s="1152"/>
      <c r="GHJ128" s="1152"/>
      <c r="GHK128" s="1152"/>
      <c r="GHL128" s="1152"/>
      <c r="GHM128" s="1152"/>
      <c r="GHN128" s="1152"/>
      <c r="GHO128" s="1152"/>
      <c r="GHP128" s="1152"/>
      <c r="GHQ128" s="1152"/>
      <c r="GHR128" s="1152"/>
      <c r="GHS128" s="1152"/>
      <c r="GHT128" s="1152"/>
      <c r="GHU128" s="1152"/>
      <c r="GHV128" s="1152"/>
      <c r="GHW128" s="1152"/>
      <c r="GHX128" s="1152"/>
      <c r="GHY128" s="1152"/>
      <c r="GHZ128" s="1152"/>
      <c r="GIA128" s="1152"/>
      <c r="GIB128" s="1152"/>
      <c r="GIC128" s="1152"/>
      <c r="GID128" s="1152"/>
      <c r="GIE128" s="1152"/>
      <c r="GIF128" s="1152"/>
      <c r="GIG128" s="1152"/>
      <c r="GIH128" s="1152"/>
      <c r="GII128" s="1152"/>
      <c r="GIJ128" s="1152"/>
      <c r="GIK128" s="1152"/>
      <c r="GIL128" s="1152"/>
      <c r="GIM128" s="1152"/>
      <c r="GIN128" s="1152"/>
      <c r="GIO128" s="1152"/>
      <c r="GIP128" s="1152"/>
      <c r="GIQ128" s="1152"/>
      <c r="GIR128" s="1152"/>
      <c r="GIS128" s="1152"/>
      <c r="GIT128" s="1152"/>
      <c r="GIU128" s="1152"/>
      <c r="GIV128" s="1152"/>
      <c r="GIW128" s="1152"/>
      <c r="GIX128" s="1152"/>
      <c r="GIY128" s="1152"/>
      <c r="GIZ128" s="1152"/>
      <c r="GJA128" s="1152"/>
      <c r="GJB128" s="1152"/>
      <c r="GJC128" s="1152"/>
      <c r="GJD128" s="1152"/>
      <c r="GJE128" s="1152"/>
      <c r="GJF128" s="1152"/>
      <c r="GJG128" s="1152"/>
      <c r="GJH128" s="1152"/>
      <c r="GJI128" s="1152"/>
      <c r="GJJ128" s="1152"/>
      <c r="GJK128" s="1152"/>
      <c r="GJL128" s="1152"/>
      <c r="GJM128" s="1152"/>
      <c r="GJN128" s="1152"/>
      <c r="GJO128" s="1152"/>
      <c r="GJP128" s="1152"/>
      <c r="GJQ128" s="1152"/>
      <c r="GJR128" s="1152"/>
      <c r="GJS128" s="1152"/>
      <c r="GJT128" s="1152"/>
      <c r="GJU128" s="1152"/>
      <c r="GJV128" s="1152"/>
      <c r="GJW128" s="1152"/>
      <c r="GJX128" s="1152"/>
      <c r="GJY128" s="1152"/>
      <c r="GJZ128" s="1152"/>
      <c r="GKA128" s="1152"/>
      <c r="GKB128" s="1152"/>
      <c r="GKC128" s="1152"/>
      <c r="GKD128" s="1152"/>
      <c r="GKE128" s="1152"/>
      <c r="GKF128" s="1152"/>
      <c r="GKG128" s="1152"/>
      <c r="GKH128" s="1152"/>
      <c r="GKI128" s="1152"/>
      <c r="GKJ128" s="1152"/>
      <c r="GKK128" s="1152"/>
      <c r="GKL128" s="1152"/>
      <c r="GKM128" s="1152"/>
      <c r="GKN128" s="1152"/>
      <c r="GKO128" s="1152"/>
      <c r="GKP128" s="1152"/>
      <c r="GKQ128" s="1152"/>
      <c r="GKR128" s="1152"/>
      <c r="GKS128" s="1152"/>
      <c r="GKT128" s="1152"/>
      <c r="GKU128" s="1152"/>
      <c r="GKV128" s="1152"/>
      <c r="GKW128" s="1152"/>
      <c r="GKX128" s="1152"/>
      <c r="GKY128" s="1152"/>
      <c r="GKZ128" s="1152"/>
      <c r="GLA128" s="1152"/>
      <c r="GLB128" s="1152"/>
      <c r="GLC128" s="1152"/>
      <c r="GLD128" s="1152"/>
      <c r="GLE128" s="1152"/>
      <c r="GLF128" s="1152"/>
      <c r="GLG128" s="1152"/>
      <c r="GLH128" s="1152"/>
      <c r="GLI128" s="1152"/>
      <c r="GLJ128" s="1152"/>
      <c r="GLK128" s="1152"/>
      <c r="GLL128" s="1152"/>
      <c r="GLM128" s="1152"/>
      <c r="GLN128" s="1152"/>
      <c r="GLO128" s="1152"/>
      <c r="GLP128" s="1152"/>
      <c r="GLQ128" s="1152"/>
      <c r="GLR128" s="1152"/>
      <c r="GLS128" s="1152"/>
      <c r="GLT128" s="1152"/>
      <c r="GLU128" s="1152"/>
      <c r="GLV128" s="1152"/>
      <c r="GLW128" s="1152"/>
      <c r="GLX128" s="1152"/>
      <c r="GLY128" s="1152"/>
      <c r="GLZ128" s="1152"/>
      <c r="GMA128" s="1152"/>
      <c r="GMB128" s="1152"/>
      <c r="GMC128" s="1152"/>
      <c r="GMD128" s="1152"/>
      <c r="GME128" s="1152"/>
      <c r="GMF128" s="1152"/>
      <c r="GMG128" s="1152"/>
      <c r="GMH128" s="1152"/>
      <c r="GMI128" s="1152"/>
      <c r="GMJ128" s="1152"/>
      <c r="GMK128" s="1152"/>
      <c r="GML128" s="1152"/>
      <c r="GMM128" s="1152"/>
      <c r="GMN128" s="1152"/>
      <c r="GMO128" s="1152"/>
      <c r="GMP128" s="1152"/>
      <c r="GMQ128" s="1152"/>
      <c r="GMR128" s="1152"/>
      <c r="GMS128" s="1152"/>
      <c r="GMT128" s="1152"/>
      <c r="GMU128" s="1152"/>
      <c r="GMV128" s="1152"/>
      <c r="GMW128" s="1152"/>
      <c r="GMX128" s="1152"/>
      <c r="GMY128" s="1152"/>
      <c r="GMZ128" s="1152"/>
      <c r="GNA128" s="1152"/>
      <c r="GNB128" s="1152"/>
      <c r="GNC128" s="1152"/>
      <c r="GND128" s="1152"/>
      <c r="GNE128" s="1152"/>
      <c r="GNF128" s="1152"/>
      <c r="GNG128" s="1152"/>
      <c r="GNH128" s="1152"/>
      <c r="GNI128" s="1152"/>
      <c r="GNJ128" s="1152"/>
      <c r="GNK128" s="1152"/>
      <c r="GNL128" s="1152"/>
      <c r="GNM128" s="1152"/>
      <c r="GNN128" s="1152"/>
      <c r="GNO128" s="1152"/>
      <c r="GNP128" s="1152"/>
      <c r="GNQ128" s="1152"/>
      <c r="GNR128" s="1152"/>
      <c r="GNS128" s="1152"/>
      <c r="GNT128" s="1152"/>
      <c r="GNU128" s="1152"/>
      <c r="GNV128" s="1152"/>
      <c r="GNW128" s="1152"/>
      <c r="GNX128" s="1152"/>
      <c r="GNY128" s="1152"/>
      <c r="GNZ128" s="1152"/>
      <c r="GOA128" s="1152"/>
      <c r="GOB128" s="1152"/>
      <c r="GOC128" s="1152"/>
      <c r="GOD128" s="1152"/>
      <c r="GOE128" s="1152"/>
      <c r="GOF128" s="1152"/>
      <c r="GOG128" s="1152"/>
      <c r="GOH128" s="1152"/>
      <c r="GOI128" s="1152"/>
      <c r="GOJ128" s="1152"/>
      <c r="GOK128" s="1152"/>
      <c r="GOL128" s="1152"/>
      <c r="GOM128" s="1152"/>
      <c r="GON128" s="1152"/>
      <c r="GOO128" s="1152"/>
      <c r="GOP128" s="1152"/>
      <c r="GOQ128" s="1152"/>
      <c r="GOR128" s="1152"/>
      <c r="GOS128" s="1152"/>
      <c r="GOT128" s="1152"/>
      <c r="GOU128" s="1152"/>
      <c r="GOV128" s="1152"/>
      <c r="GOW128" s="1152"/>
      <c r="GOX128" s="1152"/>
      <c r="GOY128" s="1152"/>
      <c r="GOZ128" s="1152"/>
      <c r="GPA128" s="1152"/>
      <c r="GPB128" s="1152"/>
      <c r="GPC128" s="1152"/>
      <c r="GPD128" s="1152"/>
      <c r="GPE128" s="1152"/>
      <c r="GPF128" s="1152"/>
      <c r="GPG128" s="1152"/>
      <c r="GPH128" s="1152"/>
      <c r="GPI128" s="1152"/>
      <c r="GPJ128" s="1152"/>
      <c r="GPK128" s="1152"/>
      <c r="GPL128" s="1152"/>
      <c r="GPM128" s="1152"/>
      <c r="GPN128" s="1152"/>
      <c r="GPO128" s="1152"/>
      <c r="GPP128" s="1152"/>
      <c r="GPQ128" s="1152"/>
      <c r="GPR128" s="1152"/>
      <c r="GPS128" s="1152"/>
      <c r="GPT128" s="1152"/>
      <c r="GPU128" s="1152"/>
      <c r="GPV128" s="1152"/>
      <c r="GPW128" s="1152"/>
      <c r="GPX128" s="1152"/>
      <c r="GPY128" s="1152"/>
      <c r="GPZ128" s="1152"/>
      <c r="GQA128" s="1152"/>
      <c r="GQB128" s="1152"/>
      <c r="GQC128" s="1152"/>
      <c r="GQD128" s="1152"/>
      <c r="GQE128" s="1152"/>
      <c r="GQF128" s="1152"/>
      <c r="GQG128" s="1152"/>
      <c r="GQH128" s="1152"/>
      <c r="GQI128" s="1152"/>
      <c r="GQJ128" s="1152"/>
      <c r="GQK128" s="1152"/>
      <c r="GQL128" s="1152"/>
      <c r="GQM128" s="1152"/>
      <c r="GQN128" s="1152"/>
      <c r="GQO128" s="1152"/>
      <c r="GQP128" s="1152"/>
      <c r="GQQ128" s="1152"/>
      <c r="GQR128" s="1152"/>
      <c r="GQS128" s="1152"/>
      <c r="GQT128" s="1152"/>
      <c r="GQU128" s="1152"/>
      <c r="GQV128" s="1152"/>
      <c r="GQW128" s="1152"/>
      <c r="GQX128" s="1152"/>
      <c r="GQY128" s="1152"/>
      <c r="GQZ128" s="1152"/>
      <c r="GRA128" s="1152"/>
      <c r="GRB128" s="1152"/>
      <c r="GRC128" s="1152"/>
      <c r="GRD128" s="1152"/>
      <c r="GRE128" s="1152"/>
      <c r="GRF128" s="1152"/>
      <c r="GRG128" s="1152"/>
      <c r="GRH128" s="1152"/>
      <c r="GRI128" s="1152"/>
      <c r="GRJ128" s="1152"/>
      <c r="GRK128" s="1152"/>
      <c r="GRL128" s="1152"/>
      <c r="GRM128" s="1152"/>
      <c r="GRN128" s="1152"/>
      <c r="GRO128" s="1152"/>
      <c r="GRP128" s="1152"/>
      <c r="GRQ128" s="1152"/>
      <c r="GRR128" s="1152"/>
      <c r="GRS128" s="1152"/>
      <c r="GRT128" s="1152"/>
      <c r="GRU128" s="1152"/>
      <c r="GRV128" s="1152"/>
      <c r="GRW128" s="1152"/>
      <c r="GRX128" s="1152"/>
      <c r="GRY128" s="1152"/>
      <c r="GRZ128" s="1152"/>
      <c r="GSA128" s="1152"/>
      <c r="GSB128" s="1152"/>
      <c r="GSC128" s="1152"/>
      <c r="GSD128" s="1152"/>
      <c r="GSE128" s="1152"/>
      <c r="GSF128" s="1152"/>
      <c r="GSG128" s="1152"/>
      <c r="GSH128" s="1152"/>
      <c r="GSI128" s="1152"/>
      <c r="GSJ128" s="1152"/>
      <c r="GSK128" s="1152"/>
      <c r="GSL128" s="1152"/>
      <c r="GSM128" s="1152"/>
      <c r="GSN128" s="1152"/>
      <c r="GSO128" s="1152"/>
      <c r="GSP128" s="1152"/>
      <c r="GSQ128" s="1152"/>
      <c r="GSR128" s="1152"/>
      <c r="GSS128" s="1152"/>
      <c r="GST128" s="1152"/>
      <c r="GSU128" s="1152"/>
      <c r="GSV128" s="1152"/>
      <c r="GSW128" s="1152"/>
      <c r="GSX128" s="1152"/>
      <c r="GSY128" s="1152"/>
      <c r="GSZ128" s="1152"/>
      <c r="GTA128" s="1152"/>
      <c r="GTB128" s="1152"/>
      <c r="GTC128" s="1152"/>
      <c r="GTD128" s="1152"/>
      <c r="GTE128" s="1152"/>
      <c r="GTF128" s="1152"/>
      <c r="GTG128" s="1152"/>
      <c r="GTH128" s="1152"/>
      <c r="GTI128" s="1152"/>
      <c r="GTJ128" s="1152"/>
      <c r="GTK128" s="1152"/>
      <c r="GTL128" s="1152"/>
      <c r="GTM128" s="1152"/>
      <c r="GTN128" s="1152"/>
      <c r="GTO128" s="1152"/>
      <c r="GTP128" s="1152"/>
      <c r="GTQ128" s="1152"/>
      <c r="GTR128" s="1152"/>
      <c r="GTS128" s="1152"/>
      <c r="GTT128" s="1152"/>
      <c r="GTU128" s="1152"/>
      <c r="GTV128" s="1152"/>
      <c r="GTW128" s="1152"/>
      <c r="GTX128" s="1152"/>
      <c r="GTY128" s="1152"/>
      <c r="GTZ128" s="1152"/>
      <c r="GUA128" s="1152"/>
      <c r="GUB128" s="1152"/>
      <c r="GUC128" s="1152"/>
      <c r="GUD128" s="1152"/>
      <c r="GUE128" s="1152"/>
      <c r="GUF128" s="1152"/>
      <c r="GUG128" s="1152"/>
      <c r="GUH128" s="1152"/>
      <c r="GUI128" s="1152"/>
      <c r="GUJ128" s="1152"/>
      <c r="GUK128" s="1152"/>
      <c r="GUL128" s="1152"/>
      <c r="GUM128" s="1152"/>
      <c r="GUN128" s="1152"/>
      <c r="GUO128" s="1152"/>
      <c r="GUP128" s="1152"/>
      <c r="GUQ128" s="1152"/>
      <c r="GUR128" s="1152"/>
      <c r="GUS128" s="1152"/>
      <c r="GUT128" s="1152"/>
      <c r="GUU128" s="1152"/>
      <c r="GUV128" s="1152"/>
      <c r="GUW128" s="1152"/>
      <c r="GUX128" s="1152"/>
      <c r="GUY128" s="1152"/>
      <c r="GUZ128" s="1152"/>
      <c r="GVA128" s="1152"/>
      <c r="GVB128" s="1152"/>
      <c r="GVC128" s="1152"/>
      <c r="GVD128" s="1152"/>
      <c r="GVE128" s="1152"/>
      <c r="GVF128" s="1152"/>
      <c r="GVG128" s="1152"/>
      <c r="GVH128" s="1152"/>
      <c r="GVI128" s="1152"/>
      <c r="GVJ128" s="1152"/>
      <c r="GVK128" s="1152"/>
      <c r="GVL128" s="1152"/>
      <c r="GVM128" s="1152"/>
      <c r="GVN128" s="1152"/>
      <c r="GVO128" s="1152"/>
      <c r="GVP128" s="1152"/>
      <c r="GVQ128" s="1152"/>
      <c r="GVR128" s="1152"/>
      <c r="GVS128" s="1152"/>
      <c r="GVT128" s="1152"/>
      <c r="GVU128" s="1152"/>
      <c r="GVV128" s="1152"/>
      <c r="GVW128" s="1152"/>
      <c r="GVX128" s="1152"/>
      <c r="GVY128" s="1152"/>
      <c r="GVZ128" s="1152"/>
      <c r="GWA128" s="1152"/>
      <c r="GWB128" s="1152"/>
      <c r="GWC128" s="1152"/>
      <c r="GWD128" s="1152"/>
      <c r="GWE128" s="1152"/>
      <c r="GWF128" s="1152"/>
      <c r="GWG128" s="1152"/>
      <c r="GWH128" s="1152"/>
      <c r="GWI128" s="1152"/>
      <c r="GWJ128" s="1152"/>
      <c r="GWK128" s="1152"/>
      <c r="GWL128" s="1152"/>
      <c r="GWM128" s="1152"/>
      <c r="GWN128" s="1152"/>
      <c r="GWO128" s="1152"/>
      <c r="GWP128" s="1152"/>
      <c r="GWQ128" s="1152"/>
      <c r="GWR128" s="1152"/>
      <c r="GWS128" s="1152"/>
      <c r="GWT128" s="1152"/>
      <c r="GWU128" s="1152"/>
      <c r="GWV128" s="1152"/>
      <c r="GWW128" s="1152"/>
      <c r="GWX128" s="1152"/>
      <c r="GWY128" s="1152"/>
      <c r="GWZ128" s="1152"/>
      <c r="GXA128" s="1152"/>
      <c r="GXB128" s="1152"/>
      <c r="GXC128" s="1152"/>
      <c r="GXD128" s="1152"/>
      <c r="GXE128" s="1152"/>
      <c r="GXF128" s="1152"/>
      <c r="GXG128" s="1152"/>
      <c r="GXH128" s="1152"/>
      <c r="GXI128" s="1152"/>
      <c r="GXJ128" s="1152"/>
      <c r="GXK128" s="1152"/>
      <c r="GXL128" s="1152"/>
      <c r="GXM128" s="1152"/>
      <c r="GXN128" s="1152"/>
      <c r="GXO128" s="1152"/>
      <c r="GXP128" s="1152"/>
      <c r="GXQ128" s="1152"/>
      <c r="GXR128" s="1152"/>
      <c r="GXS128" s="1152"/>
      <c r="GXT128" s="1152"/>
      <c r="GXU128" s="1152"/>
      <c r="GXV128" s="1152"/>
      <c r="GXW128" s="1152"/>
      <c r="GXX128" s="1152"/>
      <c r="GXY128" s="1152"/>
      <c r="GXZ128" s="1152"/>
      <c r="GYA128" s="1152"/>
      <c r="GYB128" s="1152"/>
      <c r="GYC128" s="1152"/>
      <c r="GYD128" s="1152"/>
      <c r="GYE128" s="1152"/>
      <c r="GYF128" s="1152"/>
      <c r="GYG128" s="1152"/>
      <c r="GYH128" s="1152"/>
      <c r="GYI128" s="1152"/>
      <c r="GYJ128" s="1152"/>
      <c r="GYK128" s="1152"/>
      <c r="GYL128" s="1152"/>
      <c r="GYM128" s="1152"/>
      <c r="GYN128" s="1152"/>
      <c r="GYO128" s="1152"/>
      <c r="GYP128" s="1152"/>
      <c r="GYQ128" s="1152"/>
      <c r="GYR128" s="1152"/>
      <c r="GYS128" s="1152"/>
      <c r="GYT128" s="1152"/>
      <c r="GYU128" s="1152"/>
      <c r="GYV128" s="1152"/>
      <c r="GYW128" s="1152"/>
      <c r="GYX128" s="1152"/>
      <c r="GYY128" s="1152"/>
      <c r="GYZ128" s="1152"/>
      <c r="GZA128" s="1152"/>
      <c r="GZB128" s="1152"/>
      <c r="GZC128" s="1152"/>
      <c r="GZD128" s="1152"/>
      <c r="GZE128" s="1152"/>
      <c r="GZF128" s="1152"/>
      <c r="GZG128" s="1152"/>
      <c r="GZH128" s="1152"/>
      <c r="GZI128" s="1152"/>
      <c r="GZJ128" s="1152"/>
      <c r="GZK128" s="1152"/>
      <c r="GZL128" s="1152"/>
      <c r="GZM128" s="1152"/>
      <c r="GZN128" s="1152"/>
      <c r="GZO128" s="1152"/>
      <c r="GZP128" s="1152"/>
      <c r="GZQ128" s="1152"/>
      <c r="GZR128" s="1152"/>
      <c r="GZS128" s="1152"/>
      <c r="GZT128" s="1152"/>
      <c r="GZU128" s="1152"/>
      <c r="GZV128" s="1152"/>
      <c r="GZW128" s="1152"/>
      <c r="GZX128" s="1152"/>
      <c r="GZY128" s="1152"/>
      <c r="GZZ128" s="1152"/>
      <c r="HAA128" s="1152"/>
      <c r="HAB128" s="1152"/>
      <c r="HAC128" s="1152"/>
      <c r="HAD128" s="1152"/>
      <c r="HAE128" s="1152"/>
      <c r="HAF128" s="1152"/>
      <c r="HAG128" s="1152"/>
      <c r="HAH128" s="1152"/>
      <c r="HAI128" s="1152"/>
      <c r="HAJ128" s="1152"/>
      <c r="HAK128" s="1152"/>
      <c r="HAL128" s="1152"/>
      <c r="HAM128" s="1152"/>
      <c r="HAN128" s="1152"/>
      <c r="HAO128" s="1152"/>
      <c r="HAP128" s="1152"/>
      <c r="HAQ128" s="1152"/>
      <c r="HAR128" s="1152"/>
      <c r="HAS128" s="1152"/>
      <c r="HAT128" s="1152"/>
      <c r="HAU128" s="1152"/>
      <c r="HAV128" s="1152"/>
      <c r="HAW128" s="1152"/>
      <c r="HAX128" s="1152"/>
      <c r="HAY128" s="1152"/>
      <c r="HAZ128" s="1152"/>
      <c r="HBA128" s="1152"/>
      <c r="HBB128" s="1152"/>
      <c r="HBC128" s="1152"/>
      <c r="HBD128" s="1152"/>
      <c r="HBE128" s="1152"/>
      <c r="HBF128" s="1152"/>
      <c r="HBG128" s="1152"/>
      <c r="HBH128" s="1152"/>
      <c r="HBI128" s="1152"/>
      <c r="HBJ128" s="1152"/>
      <c r="HBK128" s="1152"/>
      <c r="HBL128" s="1152"/>
      <c r="HBM128" s="1152"/>
      <c r="HBN128" s="1152"/>
      <c r="HBO128" s="1152"/>
      <c r="HBP128" s="1152"/>
      <c r="HBQ128" s="1152"/>
      <c r="HBR128" s="1152"/>
      <c r="HBS128" s="1152"/>
      <c r="HBT128" s="1152"/>
      <c r="HBU128" s="1152"/>
      <c r="HBV128" s="1152"/>
      <c r="HBW128" s="1152"/>
      <c r="HBX128" s="1152"/>
      <c r="HBY128" s="1152"/>
      <c r="HBZ128" s="1152"/>
      <c r="HCA128" s="1152"/>
      <c r="HCB128" s="1152"/>
      <c r="HCC128" s="1152"/>
      <c r="HCD128" s="1152"/>
      <c r="HCE128" s="1152"/>
      <c r="HCF128" s="1152"/>
      <c r="HCG128" s="1152"/>
      <c r="HCH128" s="1152"/>
      <c r="HCI128" s="1152"/>
      <c r="HCJ128" s="1152"/>
      <c r="HCK128" s="1152"/>
      <c r="HCL128" s="1152"/>
      <c r="HCM128" s="1152"/>
      <c r="HCN128" s="1152"/>
      <c r="HCO128" s="1152"/>
      <c r="HCP128" s="1152"/>
      <c r="HCQ128" s="1152"/>
      <c r="HCR128" s="1152"/>
      <c r="HCS128" s="1152"/>
      <c r="HCT128" s="1152"/>
      <c r="HCU128" s="1152"/>
      <c r="HCV128" s="1152"/>
      <c r="HCW128" s="1152"/>
      <c r="HCX128" s="1152"/>
      <c r="HCY128" s="1152"/>
      <c r="HCZ128" s="1152"/>
      <c r="HDA128" s="1152"/>
      <c r="HDB128" s="1152"/>
      <c r="HDC128" s="1152"/>
      <c r="HDD128" s="1152"/>
      <c r="HDE128" s="1152"/>
      <c r="HDF128" s="1152"/>
      <c r="HDG128" s="1152"/>
      <c r="HDH128" s="1152"/>
      <c r="HDI128" s="1152"/>
      <c r="HDJ128" s="1152"/>
      <c r="HDK128" s="1152"/>
      <c r="HDL128" s="1152"/>
      <c r="HDM128" s="1152"/>
      <c r="HDN128" s="1152"/>
      <c r="HDO128" s="1152"/>
      <c r="HDP128" s="1152"/>
      <c r="HDQ128" s="1152"/>
      <c r="HDR128" s="1152"/>
      <c r="HDS128" s="1152"/>
      <c r="HDT128" s="1152"/>
      <c r="HDU128" s="1152"/>
      <c r="HDV128" s="1152"/>
      <c r="HDW128" s="1152"/>
      <c r="HDX128" s="1152"/>
      <c r="HDY128" s="1152"/>
      <c r="HDZ128" s="1152"/>
      <c r="HEA128" s="1152"/>
      <c r="HEB128" s="1152"/>
      <c r="HEC128" s="1152"/>
      <c r="HED128" s="1152"/>
      <c r="HEE128" s="1152"/>
      <c r="HEF128" s="1152"/>
      <c r="HEG128" s="1152"/>
      <c r="HEH128" s="1152"/>
      <c r="HEI128" s="1152"/>
      <c r="HEJ128" s="1152"/>
      <c r="HEK128" s="1152"/>
      <c r="HEL128" s="1152"/>
      <c r="HEM128" s="1152"/>
      <c r="HEN128" s="1152"/>
      <c r="HEO128" s="1152"/>
      <c r="HEP128" s="1152"/>
      <c r="HEQ128" s="1152"/>
      <c r="HER128" s="1152"/>
      <c r="HES128" s="1152"/>
      <c r="HET128" s="1152"/>
      <c r="HEU128" s="1152"/>
      <c r="HEV128" s="1152"/>
      <c r="HEW128" s="1152"/>
      <c r="HEX128" s="1152"/>
      <c r="HEY128" s="1152"/>
      <c r="HEZ128" s="1152"/>
      <c r="HFA128" s="1152"/>
      <c r="HFB128" s="1152"/>
      <c r="HFC128" s="1152"/>
      <c r="HFD128" s="1152"/>
      <c r="HFE128" s="1152"/>
      <c r="HFF128" s="1152"/>
      <c r="HFG128" s="1152"/>
      <c r="HFH128" s="1152"/>
      <c r="HFI128" s="1152"/>
      <c r="HFJ128" s="1152"/>
      <c r="HFK128" s="1152"/>
      <c r="HFL128" s="1152"/>
      <c r="HFM128" s="1152"/>
      <c r="HFN128" s="1152"/>
      <c r="HFO128" s="1152"/>
      <c r="HFP128" s="1152"/>
      <c r="HFQ128" s="1152"/>
      <c r="HFR128" s="1152"/>
      <c r="HFS128" s="1152"/>
      <c r="HFT128" s="1152"/>
      <c r="HFU128" s="1152"/>
      <c r="HFV128" s="1152"/>
      <c r="HFW128" s="1152"/>
      <c r="HFX128" s="1152"/>
      <c r="HFY128" s="1152"/>
      <c r="HFZ128" s="1152"/>
      <c r="HGA128" s="1152"/>
      <c r="HGB128" s="1152"/>
      <c r="HGC128" s="1152"/>
      <c r="HGD128" s="1152"/>
      <c r="HGE128" s="1152"/>
      <c r="HGF128" s="1152"/>
      <c r="HGG128" s="1152"/>
      <c r="HGH128" s="1152"/>
      <c r="HGI128" s="1152"/>
      <c r="HGJ128" s="1152"/>
      <c r="HGK128" s="1152"/>
      <c r="HGL128" s="1152"/>
      <c r="HGM128" s="1152"/>
      <c r="HGN128" s="1152"/>
      <c r="HGO128" s="1152"/>
      <c r="HGP128" s="1152"/>
      <c r="HGQ128" s="1152"/>
      <c r="HGR128" s="1152"/>
      <c r="HGS128" s="1152"/>
      <c r="HGT128" s="1152"/>
      <c r="HGU128" s="1152"/>
      <c r="HGV128" s="1152"/>
      <c r="HGW128" s="1152"/>
      <c r="HGX128" s="1152"/>
      <c r="HGY128" s="1152"/>
      <c r="HGZ128" s="1152"/>
      <c r="HHA128" s="1152"/>
      <c r="HHB128" s="1152"/>
      <c r="HHC128" s="1152"/>
      <c r="HHD128" s="1152"/>
      <c r="HHE128" s="1152"/>
      <c r="HHF128" s="1152"/>
      <c r="HHG128" s="1152"/>
      <c r="HHH128" s="1152"/>
      <c r="HHI128" s="1152"/>
      <c r="HHJ128" s="1152"/>
      <c r="HHK128" s="1152"/>
      <c r="HHL128" s="1152"/>
      <c r="HHM128" s="1152"/>
      <c r="HHN128" s="1152"/>
      <c r="HHO128" s="1152"/>
      <c r="HHP128" s="1152"/>
      <c r="HHQ128" s="1152"/>
      <c r="HHR128" s="1152"/>
      <c r="HHS128" s="1152"/>
      <c r="HHT128" s="1152"/>
      <c r="HHU128" s="1152"/>
      <c r="HHV128" s="1152"/>
      <c r="HHW128" s="1152"/>
      <c r="HHX128" s="1152"/>
      <c r="HHY128" s="1152"/>
      <c r="HHZ128" s="1152"/>
      <c r="HIA128" s="1152"/>
      <c r="HIB128" s="1152"/>
      <c r="HIC128" s="1152"/>
      <c r="HID128" s="1152"/>
      <c r="HIE128" s="1152"/>
      <c r="HIF128" s="1152"/>
      <c r="HIG128" s="1152"/>
      <c r="HIH128" s="1152"/>
      <c r="HII128" s="1152"/>
      <c r="HIJ128" s="1152"/>
      <c r="HIK128" s="1152"/>
      <c r="HIL128" s="1152"/>
      <c r="HIM128" s="1152"/>
      <c r="HIN128" s="1152"/>
      <c r="HIO128" s="1152"/>
      <c r="HIP128" s="1152"/>
      <c r="HIQ128" s="1152"/>
      <c r="HIR128" s="1152"/>
      <c r="HIS128" s="1152"/>
      <c r="HIT128" s="1152"/>
      <c r="HIU128" s="1152"/>
      <c r="HIV128" s="1152"/>
      <c r="HIW128" s="1152"/>
      <c r="HIX128" s="1152"/>
      <c r="HIY128" s="1152"/>
      <c r="HIZ128" s="1152"/>
      <c r="HJA128" s="1152"/>
      <c r="HJB128" s="1152"/>
      <c r="HJC128" s="1152"/>
      <c r="HJD128" s="1152"/>
      <c r="HJE128" s="1152"/>
      <c r="HJF128" s="1152"/>
      <c r="HJG128" s="1152"/>
      <c r="HJH128" s="1152"/>
      <c r="HJI128" s="1152"/>
      <c r="HJJ128" s="1152"/>
      <c r="HJK128" s="1152"/>
      <c r="HJL128" s="1152"/>
      <c r="HJM128" s="1152"/>
      <c r="HJN128" s="1152"/>
      <c r="HJO128" s="1152"/>
      <c r="HJP128" s="1152"/>
      <c r="HJQ128" s="1152"/>
      <c r="HJR128" s="1152"/>
      <c r="HJS128" s="1152"/>
      <c r="HJT128" s="1152"/>
      <c r="HJU128" s="1152"/>
      <c r="HJV128" s="1152"/>
      <c r="HJW128" s="1152"/>
      <c r="HJX128" s="1152"/>
      <c r="HJY128" s="1152"/>
      <c r="HJZ128" s="1152"/>
      <c r="HKA128" s="1152"/>
      <c r="HKB128" s="1152"/>
      <c r="HKC128" s="1152"/>
      <c r="HKD128" s="1152"/>
      <c r="HKE128" s="1152"/>
      <c r="HKF128" s="1152"/>
      <c r="HKG128" s="1152"/>
      <c r="HKH128" s="1152"/>
      <c r="HKI128" s="1152"/>
      <c r="HKJ128" s="1152"/>
      <c r="HKK128" s="1152"/>
      <c r="HKL128" s="1152"/>
      <c r="HKM128" s="1152"/>
      <c r="HKN128" s="1152"/>
      <c r="HKO128" s="1152"/>
      <c r="HKP128" s="1152"/>
      <c r="HKQ128" s="1152"/>
      <c r="HKR128" s="1152"/>
      <c r="HKS128" s="1152"/>
      <c r="HKT128" s="1152"/>
      <c r="HKU128" s="1152"/>
      <c r="HKV128" s="1152"/>
      <c r="HKW128" s="1152"/>
      <c r="HKX128" s="1152"/>
      <c r="HKY128" s="1152"/>
      <c r="HKZ128" s="1152"/>
      <c r="HLA128" s="1152"/>
      <c r="HLB128" s="1152"/>
      <c r="HLC128" s="1152"/>
      <c r="HLD128" s="1152"/>
      <c r="HLE128" s="1152"/>
      <c r="HLF128" s="1152"/>
      <c r="HLG128" s="1152"/>
      <c r="HLH128" s="1152"/>
      <c r="HLI128" s="1152"/>
      <c r="HLJ128" s="1152"/>
      <c r="HLK128" s="1152"/>
      <c r="HLL128" s="1152"/>
      <c r="HLM128" s="1152"/>
      <c r="HLN128" s="1152"/>
      <c r="HLO128" s="1152"/>
      <c r="HLP128" s="1152"/>
      <c r="HLQ128" s="1152"/>
      <c r="HLR128" s="1152"/>
      <c r="HLS128" s="1152"/>
      <c r="HLT128" s="1152"/>
      <c r="HLU128" s="1152"/>
      <c r="HLV128" s="1152"/>
      <c r="HLW128" s="1152"/>
      <c r="HLX128" s="1152"/>
      <c r="HLY128" s="1152"/>
      <c r="HLZ128" s="1152"/>
      <c r="HMA128" s="1152"/>
      <c r="HMB128" s="1152"/>
      <c r="HMC128" s="1152"/>
      <c r="HMD128" s="1152"/>
      <c r="HME128" s="1152"/>
      <c r="HMF128" s="1152"/>
      <c r="HMG128" s="1152"/>
      <c r="HMH128" s="1152"/>
      <c r="HMI128" s="1152"/>
      <c r="HMJ128" s="1152"/>
      <c r="HMK128" s="1152"/>
      <c r="HML128" s="1152"/>
      <c r="HMM128" s="1152"/>
      <c r="HMN128" s="1152"/>
      <c r="HMO128" s="1152"/>
      <c r="HMP128" s="1152"/>
      <c r="HMQ128" s="1152"/>
      <c r="HMR128" s="1152"/>
      <c r="HMS128" s="1152"/>
      <c r="HMT128" s="1152"/>
      <c r="HMU128" s="1152"/>
      <c r="HMV128" s="1152"/>
      <c r="HMW128" s="1152"/>
      <c r="HMX128" s="1152"/>
      <c r="HMY128" s="1152"/>
      <c r="HMZ128" s="1152"/>
      <c r="HNA128" s="1152"/>
      <c r="HNB128" s="1152"/>
      <c r="HNC128" s="1152"/>
      <c r="HND128" s="1152"/>
      <c r="HNE128" s="1152"/>
      <c r="HNF128" s="1152"/>
      <c r="HNG128" s="1152"/>
      <c r="HNH128" s="1152"/>
      <c r="HNI128" s="1152"/>
      <c r="HNJ128" s="1152"/>
      <c r="HNK128" s="1152"/>
      <c r="HNL128" s="1152"/>
      <c r="HNM128" s="1152"/>
      <c r="HNN128" s="1152"/>
      <c r="HNO128" s="1152"/>
      <c r="HNP128" s="1152"/>
      <c r="HNQ128" s="1152"/>
      <c r="HNR128" s="1152"/>
      <c r="HNS128" s="1152"/>
      <c r="HNT128" s="1152"/>
      <c r="HNU128" s="1152"/>
      <c r="HNV128" s="1152"/>
      <c r="HNW128" s="1152"/>
      <c r="HNX128" s="1152"/>
      <c r="HNY128" s="1152"/>
      <c r="HNZ128" s="1152"/>
      <c r="HOA128" s="1152"/>
      <c r="HOB128" s="1152"/>
      <c r="HOC128" s="1152"/>
      <c r="HOD128" s="1152"/>
      <c r="HOE128" s="1152"/>
      <c r="HOF128" s="1152"/>
      <c r="HOG128" s="1152"/>
      <c r="HOH128" s="1152"/>
      <c r="HOI128" s="1152"/>
      <c r="HOJ128" s="1152"/>
      <c r="HOK128" s="1152"/>
      <c r="HOL128" s="1152"/>
      <c r="HOM128" s="1152"/>
      <c r="HON128" s="1152"/>
      <c r="HOO128" s="1152"/>
      <c r="HOP128" s="1152"/>
      <c r="HOQ128" s="1152"/>
      <c r="HOR128" s="1152"/>
      <c r="HOS128" s="1152"/>
      <c r="HOT128" s="1152"/>
      <c r="HOU128" s="1152"/>
      <c r="HOV128" s="1152"/>
      <c r="HOW128" s="1152"/>
      <c r="HOX128" s="1152"/>
      <c r="HOY128" s="1152"/>
      <c r="HOZ128" s="1152"/>
      <c r="HPA128" s="1152"/>
      <c r="HPB128" s="1152"/>
      <c r="HPC128" s="1152"/>
      <c r="HPD128" s="1152"/>
      <c r="HPE128" s="1152"/>
      <c r="HPF128" s="1152"/>
      <c r="HPG128" s="1152"/>
      <c r="HPH128" s="1152"/>
      <c r="HPI128" s="1152"/>
      <c r="HPJ128" s="1152"/>
      <c r="HPK128" s="1152"/>
      <c r="HPL128" s="1152"/>
      <c r="HPM128" s="1152"/>
      <c r="HPN128" s="1152"/>
      <c r="HPO128" s="1152"/>
      <c r="HPP128" s="1152"/>
      <c r="HPQ128" s="1152"/>
      <c r="HPR128" s="1152"/>
      <c r="HPS128" s="1152"/>
      <c r="HPT128" s="1152"/>
      <c r="HPU128" s="1152"/>
      <c r="HPV128" s="1152"/>
      <c r="HPW128" s="1152"/>
      <c r="HPX128" s="1152"/>
      <c r="HPY128" s="1152"/>
      <c r="HPZ128" s="1152"/>
      <c r="HQA128" s="1152"/>
      <c r="HQB128" s="1152"/>
      <c r="HQC128" s="1152"/>
      <c r="HQD128" s="1152"/>
      <c r="HQE128" s="1152"/>
      <c r="HQF128" s="1152"/>
      <c r="HQG128" s="1152"/>
      <c r="HQH128" s="1152"/>
      <c r="HQI128" s="1152"/>
      <c r="HQJ128" s="1152"/>
      <c r="HQK128" s="1152"/>
      <c r="HQL128" s="1152"/>
      <c r="HQM128" s="1152"/>
      <c r="HQN128" s="1152"/>
      <c r="HQO128" s="1152"/>
      <c r="HQP128" s="1152"/>
      <c r="HQQ128" s="1152"/>
      <c r="HQR128" s="1152"/>
      <c r="HQS128" s="1152"/>
      <c r="HQT128" s="1152"/>
      <c r="HQU128" s="1152"/>
      <c r="HQV128" s="1152"/>
      <c r="HQW128" s="1152"/>
      <c r="HQX128" s="1152"/>
      <c r="HQY128" s="1152"/>
      <c r="HQZ128" s="1152"/>
      <c r="HRA128" s="1152"/>
      <c r="HRB128" s="1152"/>
      <c r="HRC128" s="1152"/>
      <c r="HRD128" s="1152"/>
      <c r="HRE128" s="1152"/>
      <c r="HRF128" s="1152"/>
      <c r="HRG128" s="1152"/>
      <c r="HRH128" s="1152"/>
      <c r="HRI128" s="1152"/>
      <c r="HRJ128" s="1152"/>
      <c r="HRK128" s="1152"/>
      <c r="HRL128" s="1152"/>
      <c r="HRM128" s="1152"/>
      <c r="HRN128" s="1152"/>
      <c r="HRO128" s="1152"/>
      <c r="HRP128" s="1152"/>
      <c r="HRQ128" s="1152"/>
      <c r="HRR128" s="1152"/>
      <c r="HRS128" s="1152"/>
      <c r="HRT128" s="1152"/>
      <c r="HRU128" s="1152"/>
      <c r="HRV128" s="1152"/>
      <c r="HRW128" s="1152"/>
      <c r="HRX128" s="1152"/>
      <c r="HRY128" s="1152"/>
      <c r="HRZ128" s="1152"/>
      <c r="HSA128" s="1152"/>
      <c r="HSB128" s="1152"/>
      <c r="HSC128" s="1152"/>
      <c r="HSD128" s="1152"/>
      <c r="HSE128" s="1152"/>
      <c r="HSF128" s="1152"/>
      <c r="HSG128" s="1152"/>
      <c r="HSH128" s="1152"/>
      <c r="HSI128" s="1152"/>
      <c r="HSJ128" s="1152"/>
      <c r="HSK128" s="1152"/>
      <c r="HSL128" s="1152"/>
      <c r="HSM128" s="1152"/>
      <c r="HSN128" s="1152"/>
      <c r="HSO128" s="1152"/>
      <c r="HSP128" s="1152"/>
      <c r="HSQ128" s="1152"/>
      <c r="HSR128" s="1152"/>
      <c r="HSS128" s="1152"/>
      <c r="HST128" s="1152"/>
      <c r="HSU128" s="1152"/>
      <c r="HSV128" s="1152"/>
      <c r="HSW128" s="1152"/>
      <c r="HSX128" s="1152"/>
      <c r="HSY128" s="1152"/>
      <c r="HSZ128" s="1152"/>
      <c r="HTA128" s="1152"/>
      <c r="HTB128" s="1152"/>
      <c r="HTC128" s="1152"/>
      <c r="HTD128" s="1152"/>
      <c r="HTE128" s="1152"/>
      <c r="HTF128" s="1152"/>
      <c r="HTG128" s="1152"/>
      <c r="HTH128" s="1152"/>
      <c r="HTI128" s="1152"/>
      <c r="HTJ128" s="1152"/>
      <c r="HTK128" s="1152"/>
      <c r="HTL128" s="1152"/>
      <c r="HTM128" s="1152"/>
      <c r="HTN128" s="1152"/>
      <c r="HTO128" s="1152"/>
      <c r="HTP128" s="1152"/>
      <c r="HTQ128" s="1152"/>
      <c r="HTR128" s="1152"/>
      <c r="HTS128" s="1152"/>
      <c r="HTT128" s="1152"/>
      <c r="HTU128" s="1152"/>
      <c r="HTV128" s="1152"/>
      <c r="HTW128" s="1152"/>
      <c r="HTX128" s="1152"/>
      <c r="HTY128" s="1152"/>
      <c r="HTZ128" s="1152"/>
      <c r="HUA128" s="1152"/>
      <c r="HUB128" s="1152"/>
      <c r="HUC128" s="1152"/>
      <c r="HUD128" s="1152"/>
      <c r="HUE128" s="1152"/>
      <c r="HUF128" s="1152"/>
      <c r="HUG128" s="1152"/>
      <c r="HUH128" s="1152"/>
      <c r="HUI128" s="1152"/>
      <c r="HUJ128" s="1152"/>
      <c r="HUK128" s="1152"/>
      <c r="HUL128" s="1152"/>
      <c r="HUM128" s="1152"/>
      <c r="HUN128" s="1152"/>
      <c r="HUO128" s="1152"/>
      <c r="HUP128" s="1152"/>
      <c r="HUQ128" s="1152"/>
      <c r="HUR128" s="1152"/>
      <c r="HUS128" s="1152"/>
      <c r="HUT128" s="1152"/>
      <c r="HUU128" s="1152"/>
      <c r="HUV128" s="1152"/>
      <c r="HUW128" s="1152"/>
      <c r="HUX128" s="1152"/>
      <c r="HUY128" s="1152"/>
      <c r="HUZ128" s="1152"/>
      <c r="HVA128" s="1152"/>
      <c r="HVB128" s="1152"/>
      <c r="HVC128" s="1152"/>
      <c r="HVD128" s="1152"/>
      <c r="HVE128" s="1152"/>
      <c r="HVF128" s="1152"/>
      <c r="HVG128" s="1152"/>
      <c r="HVH128" s="1152"/>
      <c r="HVI128" s="1152"/>
      <c r="HVJ128" s="1152"/>
      <c r="HVK128" s="1152"/>
      <c r="HVL128" s="1152"/>
      <c r="HVM128" s="1152"/>
      <c r="HVN128" s="1152"/>
      <c r="HVO128" s="1152"/>
      <c r="HVP128" s="1152"/>
      <c r="HVQ128" s="1152"/>
      <c r="HVR128" s="1152"/>
      <c r="HVS128" s="1152"/>
      <c r="HVT128" s="1152"/>
      <c r="HVU128" s="1152"/>
      <c r="HVV128" s="1152"/>
      <c r="HVW128" s="1152"/>
      <c r="HVX128" s="1152"/>
      <c r="HVY128" s="1152"/>
      <c r="HVZ128" s="1152"/>
      <c r="HWA128" s="1152"/>
      <c r="HWB128" s="1152"/>
      <c r="HWC128" s="1152"/>
      <c r="HWD128" s="1152"/>
      <c r="HWE128" s="1152"/>
      <c r="HWF128" s="1152"/>
      <c r="HWG128" s="1152"/>
      <c r="HWH128" s="1152"/>
      <c r="HWI128" s="1152"/>
      <c r="HWJ128" s="1152"/>
      <c r="HWK128" s="1152"/>
      <c r="HWL128" s="1152"/>
      <c r="HWM128" s="1152"/>
      <c r="HWN128" s="1152"/>
      <c r="HWO128" s="1152"/>
      <c r="HWP128" s="1152"/>
      <c r="HWQ128" s="1152"/>
      <c r="HWR128" s="1152"/>
      <c r="HWS128" s="1152"/>
      <c r="HWT128" s="1152"/>
      <c r="HWU128" s="1152"/>
      <c r="HWV128" s="1152"/>
      <c r="HWW128" s="1152"/>
      <c r="HWX128" s="1152"/>
      <c r="HWY128" s="1152"/>
      <c r="HWZ128" s="1152"/>
      <c r="HXA128" s="1152"/>
      <c r="HXB128" s="1152"/>
      <c r="HXC128" s="1152"/>
      <c r="HXD128" s="1152"/>
      <c r="HXE128" s="1152"/>
      <c r="HXF128" s="1152"/>
      <c r="HXG128" s="1152"/>
      <c r="HXH128" s="1152"/>
      <c r="HXI128" s="1152"/>
      <c r="HXJ128" s="1152"/>
      <c r="HXK128" s="1152"/>
      <c r="HXL128" s="1152"/>
      <c r="HXM128" s="1152"/>
      <c r="HXN128" s="1152"/>
      <c r="HXO128" s="1152"/>
      <c r="HXP128" s="1152"/>
      <c r="HXQ128" s="1152"/>
      <c r="HXR128" s="1152"/>
      <c r="HXS128" s="1152"/>
      <c r="HXT128" s="1152"/>
      <c r="HXU128" s="1152"/>
      <c r="HXV128" s="1152"/>
      <c r="HXW128" s="1152"/>
      <c r="HXX128" s="1152"/>
      <c r="HXY128" s="1152"/>
      <c r="HXZ128" s="1152"/>
      <c r="HYA128" s="1152"/>
      <c r="HYB128" s="1152"/>
      <c r="HYC128" s="1152"/>
      <c r="HYD128" s="1152"/>
      <c r="HYE128" s="1152"/>
      <c r="HYF128" s="1152"/>
      <c r="HYG128" s="1152"/>
      <c r="HYH128" s="1152"/>
      <c r="HYI128" s="1152"/>
      <c r="HYJ128" s="1152"/>
      <c r="HYK128" s="1152"/>
      <c r="HYL128" s="1152"/>
      <c r="HYM128" s="1152"/>
      <c r="HYN128" s="1152"/>
      <c r="HYO128" s="1152"/>
      <c r="HYP128" s="1152"/>
      <c r="HYQ128" s="1152"/>
      <c r="HYR128" s="1152"/>
      <c r="HYS128" s="1152"/>
      <c r="HYT128" s="1152"/>
      <c r="HYU128" s="1152"/>
      <c r="HYV128" s="1152"/>
      <c r="HYW128" s="1152"/>
      <c r="HYX128" s="1152"/>
      <c r="HYY128" s="1152"/>
      <c r="HYZ128" s="1152"/>
      <c r="HZA128" s="1152"/>
      <c r="HZB128" s="1152"/>
      <c r="HZC128" s="1152"/>
      <c r="HZD128" s="1152"/>
      <c r="HZE128" s="1152"/>
      <c r="HZF128" s="1152"/>
      <c r="HZG128" s="1152"/>
      <c r="HZH128" s="1152"/>
      <c r="HZI128" s="1152"/>
      <c r="HZJ128" s="1152"/>
      <c r="HZK128" s="1152"/>
      <c r="HZL128" s="1152"/>
      <c r="HZM128" s="1152"/>
      <c r="HZN128" s="1152"/>
      <c r="HZO128" s="1152"/>
      <c r="HZP128" s="1152"/>
      <c r="HZQ128" s="1152"/>
      <c r="HZR128" s="1152"/>
      <c r="HZS128" s="1152"/>
      <c r="HZT128" s="1152"/>
      <c r="HZU128" s="1152"/>
      <c r="HZV128" s="1152"/>
      <c r="HZW128" s="1152"/>
      <c r="HZX128" s="1152"/>
      <c r="HZY128" s="1152"/>
      <c r="HZZ128" s="1152"/>
      <c r="IAA128" s="1152"/>
      <c r="IAB128" s="1152"/>
      <c r="IAC128" s="1152"/>
      <c r="IAD128" s="1152"/>
      <c r="IAE128" s="1152"/>
      <c r="IAF128" s="1152"/>
      <c r="IAG128" s="1152"/>
      <c r="IAH128" s="1152"/>
      <c r="IAI128" s="1152"/>
      <c r="IAJ128" s="1152"/>
      <c r="IAK128" s="1152"/>
      <c r="IAL128" s="1152"/>
      <c r="IAM128" s="1152"/>
      <c r="IAN128" s="1152"/>
      <c r="IAO128" s="1152"/>
      <c r="IAP128" s="1152"/>
      <c r="IAQ128" s="1152"/>
      <c r="IAR128" s="1152"/>
      <c r="IAS128" s="1152"/>
      <c r="IAT128" s="1152"/>
      <c r="IAU128" s="1152"/>
      <c r="IAV128" s="1152"/>
      <c r="IAW128" s="1152"/>
      <c r="IAX128" s="1152"/>
      <c r="IAY128" s="1152"/>
      <c r="IAZ128" s="1152"/>
      <c r="IBA128" s="1152"/>
      <c r="IBB128" s="1152"/>
      <c r="IBC128" s="1152"/>
      <c r="IBD128" s="1152"/>
      <c r="IBE128" s="1152"/>
      <c r="IBF128" s="1152"/>
      <c r="IBG128" s="1152"/>
      <c r="IBH128" s="1152"/>
      <c r="IBI128" s="1152"/>
      <c r="IBJ128" s="1152"/>
      <c r="IBK128" s="1152"/>
      <c r="IBL128" s="1152"/>
      <c r="IBM128" s="1152"/>
      <c r="IBN128" s="1152"/>
      <c r="IBO128" s="1152"/>
      <c r="IBP128" s="1152"/>
      <c r="IBQ128" s="1152"/>
      <c r="IBR128" s="1152"/>
      <c r="IBS128" s="1152"/>
      <c r="IBT128" s="1152"/>
      <c r="IBU128" s="1152"/>
      <c r="IBV128" s="1152"/>
      <c r="IBW128" s="1152"/>
      <c r="IBX128" s="1152"/>
      <c r="IBY128" s="1152"/>
      <c r="IBZ128" s="1152"/>
      <c r="ICA128" s="1152"/>
      <c r="ICB128" s="1152"/>
      <c r="ICC128" s="1152"/>
      <c r="ICD128" s="1152"/>
      <c r="ICE128" s="1152"/>
      <c r="ICF128" s="1152"/>
      <c r="ICG128" s="1152"/>
      <c r="ICH128" s="1152"/>
      <c r="ICI128" s="1152"/>
      <c r="ICJ128" s="1152"/>
      <c r="ICK128" s="1152"/>
      <c r="ICL128" s="1152"/>
      <c r="ICM128" s="1152"/>
      <c r="ICN128" s="1152"/>
      <c r="ICO128" s="1152"/>
      <c r="ICP128" s="1152"/>
      <c r="ICQ128" s="1152"/>
      <c r="ICR128" s="1152"/>
      <c r="ICS128" s="1152"/>
      <c r="ICT128" s="1152"/>
      <c r="ICU128" s="1152"/>
      <c r="ICV128" s="1152"/>
      <c r="ICW128" s="1152"/>
      <c r="ICX128" s="1152"/>
      <c r="ICY128" s="1152"/>
      <c r="ICZ128" s="1152"/>
      <c r="IDA128" s="1152"/>
      <c r="IDB128" s="1152"/>
      <c r="IDC128" s="1152"/>
      <c r="IDD128" s="1152"/>
      <c r="IDE128" s="1152"/>
      <c r="IDF128" s="1152"/>
      <c r="IDG128" s="1152"/>
      <c r="IDH128" s="1152"/>
      <c r="IDI128" s="1152"/>
      <c r="IDJ128" s="1152"/>
      <c r="IDK128" s="1152"/>
      <c r="IDL128" s="1152"/>
      <c r="IDM128" s="1152"/>
      <c r="IDN128" s="1152"/>
      <c r="IDO128" s="1152"/>
      <c r="IDP128" s="1152"/>
      <c r="IDQ128" s="1152"/>
      <c r="IDR128" s="1152"/>
      <c r="IDS128" s="1152"/>
      <c r="IDT128" s="1152"/>
      <c r="IDU128" s="1152"/>
      <c r="IDV128" s="1152"/>
      <c r="IDW128" s="1152"/>
      <c r="IDX128" s="1152"/>
      <c r="IDY128" s="1152"/>
      <c r="IDZ128" s="1152"/>
      <c r="IEA128" s="1152"/>
      <c r="IEB128" s="1152"/>
      <c r="IEC128" s="1152"/>
      <c r="IED128" s="1152"/>
      <c r="IEE128" s="1152"/>
      <c r="IEF128" s="1152"/>
      <c r="IEG128" s="1152"/>
      <c r="IEH128" s="1152"/>
      <c r="IEI128" s="1152"/>
      <c r="IEJ128" s="1152"/>
      <c r="IEK128" s="1152"/>
      <c r="IEL128" s="1152"/>
      <c r="IEM128" s="1152"/>
      <c r="IEN128" s="1152"/>
      <c r="IEO128" s="1152"/>
      <c r="IEP128" s="1152"/>
      <c r="IEQ128" s="1152"/>
      <c r="IER128" s="1152"/>
      <c r="IES128" s="1152"/>
      <c r="IET128" s="1152"/>
      <c r="IEU128" s="1152"/>
      <c r="IEV128" s="1152"/>
      <c r="IEW128" s="1152"/>
      <c r="IEX128" s="1152"/>
      <c r="IEY128" s="1152"/>
      <c r="IEZ128" s="1152"/>
      <c r="IFA128" s="1152"/>
      <c r="IFB128" s="1152"/>
      <c r="IFC128" s="1152"/>
      <c r="IFD128" s="1152"/>
      <c r="IFE128" s="1152"/>
      <c r="IFF128" s="1152"/>
      <c r="IFG128" s="1152"/>
      <c r="IFH128" s="1152"/>
      <c r="IFI128" s="1152"/>
      <c r="IFJ128" s="1152"/>
      <c r="IFK128" s="1152"/>
      <c r="IFL128" s="1152"/>
      <c r="IFM128" s="1152"/>
      <c r="IFN128" s="1152"/>
      <c r="IFO128" s="1152"/>
      <c r="IFP128" s="1152"/>
      <c r="IFQ128" s="1152"/>
      <c r="IFR128" s="1152"/>
      <c r="IFS128" s="1152"/>
      <c r="IFT128" s="1152"/>
      <c r="IFU128" s="1152"/>
      <c r="IFV128" s="1152"/>
      <c r="IFW128" s="1152"/>
      <c r="IFX128" s="1152"/>
      <c r="IFY128" s="1152"/>
      <c r="IFZ128" s="1152"/>
      <c r="IGA128" s="1152"/>
      <c r="IGB128" s="1152"/>
      <c r="IGC128" s="1152"/>
      <c r="IGD128" s="1152"/>
      <c r="IGE128" s="1152"/>
      <c r="IGF128" s="1152"/>
      <c r="IGG128" s="1152"/>
      <c r="IGH128" s="1152"/>
      <c r="IGI128" s="1152"/>
      <c r="IGJ128" s="1152"/>
      <c r="IGK128" s="1152"/>
      <c r="IGL128" s="1152"/>
      <c r="IGM128" s="1152"/>
      <c r="IGN128" s="1152"/>
      <c r="IGO128" s="1152"/>
      <c r="IGP128" s="1152"/>
      <c r="IGQ128" s="1152"/>
      <c r="IGR128" s="1152"/>
      <c r="IGS128" s="1152"/>
      <c r="IGT128" s="1152"/>
      <c r="IGU128" s="1152"/>
      <c r="IGV128" s="1152"/>
      <c r="IGW128" s="1152"/>
      <c r="IGX128" s="1152"/>
      <c r="IGY128" s="1152"/>
      <c r="IGZ128" s="1152"/>
      <c r="IHA128" s="1152"/>
      <c r="IHB128" s="1152"/>
      <c r="IHC128" s="1152"/>
      <c r="IHD128" s="1152"/>
      <c r="IHE128" s="1152"/>
      <c r="IHF128" s="1152"/>
      <c r="IHG128" s="1152"/>
      <c r="IHH128" s="1152"/>
      <c r="IHI128" s="1152"/>
      <c r="IHJ128" s="1152"/>
      <c r="IHK128" s="1152"/>
      <c r="IHL128" s="1152"/>
      <c r="IHM128" s="1152"/>
      <c r="IHN128" s="1152"/>
      <c r="IHO128" s="1152"/>
      <c r="IHP128" s="1152"/>
      <c r="IHQ128" s="1152"/>
      <c r="IHR128" s="1152"/>
      <c r="IHS128" s="1152"/>
      <c r="IHT128" s="1152"/>
      <c r="IHU128" s="1152"/>
      <c r="IHV128" s="1152"/>
      <c r="IHW128" s="1152"/>
      <c r="IHX128" s="1152"/>
      <c r="IHY128" s="1152"/>
      <c r="IHZ128" s="1152"/>
      <c r="IIA128" s="1152"/>
      <c r="IIB128" s="1152"/>
      <c r="IIC128" s="1152"/>
      <c r="IID128" s="1152"/>
      <c r="IIE128" s="1152"/>
      <c r="IIF128" s="1152"/>
      <c r="IIG128" s="1152"/>
      <c r="IIH128" s="1152"/>
      <c r="III128" s="1152"/>
      <c r="IIJ128" s="1152"/>
      <c r="IIK128" s="1152"/>
      <c r="IIL128" s="1152"/>
      <c r="IIM128" s="1152"/>
      <c r="IIN128" s="1152"/>
      <c r="IIO128" s="1152"/>
      <c r="IIP128" s="1152"/>
      <c r="IIQ128" s="1152"/>
      <c r="IIR128" s="1152"/>
      <c r="IIS128" s="1152"/>
      <c r="IIT128" s="1152"/>
      <c r="IIU128" s="1152"/>
      <c r="IIV128" s="1152"/>
      <c r="IIW128" s="1152"/>
      <c r="IIX128" s="1152"/>
      <c r="IIY128" s="1152"/>
      <c r="IIZ128" s="1152"/>
      <c r="IJA128" s="1152"/>
      <c r="IJB128" s="1152"/>
      <c r="IJC128" s="1152"/>
      <c r="IJD128" s="1152"/>
      <c r="IJE128" s="1152"/>
      <c r="IJF128" s="1152"/>
      <c r="IJG128" s="1152"/>
      <c r="IJH128" s="1152"/>
      <c r="IJI128" s="1152"/>
      <c r="IJJ128" s="1152"/>
      <c r="IJK128" s="1152"/>
      <c r="IJL128" s="1152"/>
      <c r="IJM128" s="1152"/>
      <c r="IJN128" s="1152"/>
      <c r="IJO128" s="1152"/>
      <c r="IJP128" s="1152"/>
      <c r="IJQ128" s="1152"/>
      <c r="IJR128" s="1152"/>
      <c r="IJS128" s="1152"/>
      <c r="IJT128" s="1152"/>
      <c r="IJU128" s="1152"/>
      <c r="IJV128" s="1152"/>
      <c r="IJW128" s="1152"/>
      <c r="IJX128" s="1152"/>
      <c r="IJY128" s="1152"/>
      <c r="IJZ128" s="1152"/>
      <c r="IKA128" s="1152"/>
      <c r="IKB128" s="1152"/>
      <c r="IKC128" s="1152"/>
      <c r="IKD128" s="1152"/>
      <c r="IKE128" s="1152"/>
      <c r="IKF128" s="1152"/>
      <c r="IKG128" s="1152"/>
      <c r="IKH128" s="1152"/>
      <c r="IKI128" s="1152"/>
      <c r="IKJ128" s="1152"/>
      <c r="IKK128" s="1152"/>
      <c r="IKL128" s="1152"/>
      <c r="IKM128" s="1152"/>
      <c r="IKN128" s="1152"/>
      <c r="IKO128" s="1152"/>
      <c r="IKP128" s="1152"/>
      <c r="IKQ128" s="1152"/>
      <c r="IKR128" s="1152"/>
      <c r="IKS128" s="1152"/>
      <c r="IKT128" s="1152"/>
      <c r="IKU128" s="1152"/>
      <c r="IKV128" s="1152"/>
      <c r="IKW128" s="1152"/>
      <c r="IKX128" s="1152"/>
      <c r="IKY128" s="1152"/>
      <c r="IKZ128" s="1152"/>
      <c r="ILA128" s="1152"/>
      <c r="ILB128" s="1152"/>
      <c r="ILC128" s="1152"/>
      <c r="ILD128" s="1152"/>
      <c r="ILE128" s="1152"/>
      <c r="ILF128" s="1152"/>
      <c r="ILG128" s="1152"/>
      <c r="ILH128" s="1152"/>
      <c r="ILI128" s="1152"/>
      <c r="ILJ128" s="1152"/>
      <c r="ILK128" s="1152"/>
      <c r="ILL128" s="1152"/>
      <c r="ILM128" s="1152"/>
      <c r="ILN128" s="1152"/>
      <c r="ILO128" s="1152"/>
      <c r="ILP128" s="1152"/>
      <c r="ILQ128" s="1152"/>
      <c r="ILR128" s="1152"/>
      <c r="ILS128" s="1152"/>
      <c r="ILT128" s="1152"/>
      <c r="ILU128" s="1152"/>
      <c r="ILV128" s="1152"/>
      <c r="ILW128" s="1152"/>
      <c r="ILX128" s="1152"/>
      <c r="ILY128" s="1152"/>
      <c r="ILZ128" s="1152"/>
      <c r="IMA128" s="1152"/>
      <c r="IMB128" s="1152"/>
      <c r="IMC128" s="1152"/>
      <c r="IMD128" s="1152"/>
      <c r="IME128" s="1152"/>
      <c r="IMF128" s="1152"/>
      <c r="IMG128" s="1152"/>
      <c r="IMH128" s="1152"/>
      <c r="IMI128" s="1152"/>
      <c r="IMJ128" s="1152"/>
      <c r="IMK128" s="1152"/>
      <c r="IML128" s="1152"/>
      <c r="IMM128" s="1152"/>
      <c r="IMN128" s="1152"/>
      <c r="IMO128" s="1152"/>
      <c r="IMP128" s="1152"/>
      <c r="IMQ128" s="1152"/>
      <c r="IMR128" s="1152"/>
      <c r="IMS128" s="1152"/>
      <c r="IMT128" s="1152"/>
      <c r="IMU128" s="1152"/>
      <c r="IMV128" s="1152"/>
      <c r="IMW128" s="1152"/>
      <c r="IMX128" s="1152"/>
      <c r="IMY128" s="1152"/>
      <c r="IMZ128" s="1152"/>
      <c r="INA128" s="1152"/>
      <c r="INB128" s="1152"/>
      <c r="INC128" s="1152"/>
      <c r="IND128" s="1152"/>
      <c r="INE128" s="1152"/>
      <c r="INF128" s="1152"/>
      <c r="ING128" s="1152"/>
      <c r="INH128" s="1152"/>
      <c r="INI128" s="1152"/>
      <c r="INJ128" s="1152"/>
      <c r="INK128" s="1152"/>
      <c r="INL128" s="1152"/>
      <c r="INM128" s="1152"/>
      <c r="INN128" s="1152"/>
      <c r="INO128" s="1152"/>
      <c r="INP128" s="1152"/>
      <c r="INQ128" s="1152"/>
      <c r="INR128" s="1152"/>
      <c r="INS128" s="1152"/>
      <c r="INT128" s="1152"/>
      <c r="INU128" s="1152"/>
      <c r="INV128" s="1152"/>
      <c r="INW128" s="1152"/>
      <c r="INX128" s="1152"/>
      <c r="INY128" s="1152"/>
      <c r="INZ128" s="1152"/>
      <c r="IOA128" s="1152"/>
      <c r="IOB128" s="1152"/>
      <c r="IOC128" s="1152"/>
      <c r="IOD128" s="1152"/>
      <c r="IOE128" s="1152"/>
      <c r="IOF128" s="1152"/>
      <c r="IOG128" s="1152"/>
      <c r="IOH128" s="1152"/>
      <c r="IOI128" s="1152"/>
      <c r="IOJ128" s="1152"/>
      <c r="IOK128" s="1152"/>
      <c r="IOL128" s="1152"/>
      <c r="IOM128" s="1152"/>
      <c r="ION128" s="1152"/>
      <c r="IOO128" s="1152"/>
      <c r="IOP128" s="1152"/>
      <c r="IOQ128" s="1152"/>
      <c r="IOR128" s="1152"/>
      <c r="IOS128" s="1152"/>
      <c r="IOT128" s="1152"/>
      <c r="IOU128" s="1152"/>
      <c r="IOV128" s="1152"/>
      <c r="IOW128" s="1152"/>
      <c r="IOX128" s="1152"/>
      <c r="IOY128" s="1152"/>
      <c r="IOZ128" s="1152"/>
      <c r="IPA128" s="1152"/>
      <c r="IPB128" s="1152"/>
      <c r="IPC128" s="1152"/>
      <c r="IPD128" s="1152"/>
      <c r="IPE128" s="1152"/>
      <c r="IPF128" s="1152"/>
      <c r="IPG128" s="1152"/>
      <c r="IPH128" s="1152"/>
      <c r="IPI128" s="1152"/>
      <c r="IPJ128" s="1152"/>
      <c r="IPK128" s="1152"/>
      <c r="IPL128" s="1152"/>
      <c r="IPM128" s="1152"/>
      <c r="IPN128" s="1152"/>
      <c r="IPO128" s="1152"/>
      <c r="IPP128" s="1152"/>
      <c r="IPQ128" s="1152"/>
      <c r="IPR128" s="1152"/>
      <c r="IPS128" s="1152"/>
      <c r="IPT128" s="1152"/>
      <c r="IPU128" s="1152"/>
      <c r="IPV128" s="1152"/>
      <c r="IPW128" s="1152"/>
      <c r="IPX128" s="1152"/>
      <c r="IPY128" s="1152"/>
      <c r="IPZ128" s="1152"/>
      <c r="IQA128" s="1152"/>
      <c r="IQB128" s="1152"/>
      <c r="IQC128" s="1152"/>
      <c r="IQD128" s="1152"/>
      <c r="IQE128" s="1152"/>
      <c r="IQF128" s="1152"/>
      <c r="IQG128" s="1152"/>
      <c r="IQH128" s="1152"/>
      <c r="IQI128" s="1152"/>
      <c r="IQJ128" s="1152"/>
      <c r="IQK128" s="1152"/>
      <c r="IQL128" s="1152"/>
      <c r="IQM128" s="1152"/>
      <c r="IQN128" s="1152"/>
      <c r="IQO128" s="1152"/>
      <c r="IQP128" s="1152"/>
      <c r="IQQ128" s="1152"/>
      <c r="IQR128" s="1152"/>
      <c r="IQS128" s="1152"/>
      <c r="IQT128" s="1152"/>
      <c r="IQU128" s="1152"/>
      <c r="IQV128" s="1152"/>
      <c r="IQW128" s="1152"/>
      <c r="IQX128" s="1152"/>
      <c r="IQY128" s="1152"/>
      <c r="IQZ128" s="1152"/>
      <c r="IRA128" s="1152"/>
      <c r="IRB128" s="1152"/>
      <c r="IRC128" s="1152"/>
      <c r="IRD128" s="1152"/>
      <c r="IRE128" s="1152"/>
      <c r="IRF128" s="1152"/>
      <c r="IRG128" s="1152"/>
      <c r="IRH128" s="1152"/>
      <c r="IRI128" s="1152"/>
      <c r="IRJ128" s="1152"/>
      <c r="IRK128" s="1152"/>
      <c r="IRL128" s="1152"/>
      <c r="IRM128" s="1152"/>
      <c r="IRN128" s="1152"/>
      <c r="IRO128" s="1152"/>
      <c r="IRP128" s="1152"/>
      <c r="IRQ128" s="1152"/>
      <c r="IRR128" s="1152"/>
      <c r="IRS128" s="1152"/>
      <c r="IRT128" s="1152"/>
      <c r="IRU128" s="1152"/>
      <c r="IRV128" s="1152"/>
      <c r="IRW128" s="1152"/>
      <c r="IRX128" s="1152"/>
      <c r="IRY128" s="1152"/>
      <c r="IRZ128" s="1152"/>
      <c r="ISA128" s="1152"/>
      <c r="ISB128" s="1152"/>
      <c r="ISC128" s="1152"/>
      <c r="ISD128" s="1152"/>
      <c r="ISE128" s="1152"/>
      <c r="ISF128" s="1152"/>
      <c r="ISG128" s="1152"/>
      <c r="ISH128" s="1152"/>
      <c r="ISI128" s="1152"/>
      <c r="ISJ128" s="1152"/>
      <c r="ISK128" s="1152"/>
      <c r="ISL128" s="1152"/>
      <c r="ISM128" s="1152"/>
      <c r="ISN128" s="1152"/>
      <c r="ISO128" s="1152"/>
      <c r="ISP128" s="1152"/>
      <c r="ISQ128" s="1152"/>
      <c r="ISR128" s="1152"/>
      <c r="ISS128" s="1152"/>
      <c r="IST128" s="1152"/>
      <c r="ISU128" s="1152"/>
      <c r="ISV128" s="1152"/>
      <c r="ISW128" s="1152"/>
      <c r="ISX128" s="1152"/>
      <c r="ISY128" s="1152"/>
      <c r="ISZ128" s="1152"/>
      <c r="ITA128" s="1152"/>
      <c r="ITB128" s="1152"/>
      <c r="ITC128" s="1152"/>
      <c r="ITD128" s="1152"/>
      <c r="ITE128" s="1152"/>
      <c r="ITF128" s="1152"/>
      <c r="ITG128" s="1152"/>
      <c r="ITH128" s="1152"/>
      <c r="ITI128" s="1152"/>
      <c r="ITJ128" s="1152"/>
      <c r="ITK128" s="1152"/>
      <c r="ITL128" s="1152"/>
      <c r="ITM128" s="1152"/>
      <c r="ITN128" s="1152"/>
      <c r="ITO128" s="1152"/>
      <c r="ITP128" s="1152"/>
      <c r="ITQ128" s="1152"/>
      <c r="ITR128" s="1152"/>
      <c r="ITS128" s="1152"/>
      <c r="ITT128" s="1152"/>
      <c r="ITU128" s="1152"/>
      <c r="ITV128" s="1152"/>
      <c r="ITW128" s="1152"/>
      <c r="ITX128" s="1152"/>
      <c r="ITY128" s="1152"/>
      <c r="ITZ128" s="1152"/>
      <c r="IUA128" s="1152"/>
      <c r="IUB128" s="1152"/>
      <c r="IUC128" s="1152"/>
      <c r="IUD128" s="1152"/>
      <c r="IUE128" s="1152"/>
      <c r="IUF128" s="1152"/>
      <c r="IUG128" s="1152"/>
      <c r="IUH128" s="1152"/>
      <c r="IUI128" s="1152"/>
      <c r="IUJ128" s="1152"/>
      <c r="IUK128" s="1152"/>
      <c r="IUL128" s="1152"/>
      <c r="IUM128" s="1152"/>
      <c r="IUN128" s="1152"/>
      <c r="IUO128" s="1152"/>
      <c r="IUP128" s="1152"/>
      <c r="IUQ128" s="1152"/>
      <c r="IUR128" s="1152"/>
      <c r="IUS128" s="1152"/>
      <c r="IUT128" s="1152"/>
      <c r="IUU128" s="1152"/>
      <c r="IUV128" s="1152"/>
      <c r="IUW128" s="1152"/>
      <c r="IUX128" s="1152"/>
      <c r="IUY128" s="1152"/>
      <c r="IUZ128" s="1152"/>
      <c r="IVA128" s="1152"/>
      <c r="IVB128" s="1152"/>
      <c r="IVC128" s="1152"/>
      <c r="IVD128" s="1152"/>
      <c r="IVE128" s="1152"/>
      <c r="IVF128" s="1152"/>
      <c r="IVG128" s="1152"/>
      <c r="IVH128" s="1152"/>
      <c r="IVI128" s="1152"/>
      <c r="IVJ128" s="1152"/>
      <c r="IVK128" s="1152"/>
      <c r="IVL128" s="1152"/>
      <c r="IVM128" s="1152"/>
      <c r="IVN128" s="1152"/>
      <c r="IVO128" s="1152"/>
      <c r="IVP128" s="1152"/>
      <c r="IVQ128" s="1152"/>
      <c r="IVR128" s="1152"/>
      <c r="IVS128" s="1152"/>
      <c r="IVT128" s="1152"/>
      <c r="IVU128" s="1152"/>
      <c r="IVV128" s="1152"/>
      <c r="IVW128" s="1152"/>
      <c r="IVX128" s="1152"/>
      <c r="IVY128" s="1152"/>
      <c r="IVZ128" s="1152"/>
      <c r="IWA128" s="1152"/>
      <c r="IWB128" s="1152"/>
      <c r="IWC128" s="1152"/>
      <c r="IWD128" s="1152"/>
      <c r="IWE128" s="1152"/>
      <c r="IWF128" s="1152"/>
      <c r="IWG128" s="1152"/>
      <c r="IWH128" s="1152"/>
      <c r="IWI128" s="1152"/>
      <c r="IWJ128" s="1152"/>
      <c r="IWK128" s="1152"/>
      <c r="IWL128" s="1152"/>
      <c r="IWM128" s="1152"/>
      <c r="IWN128" s="1152"/>
      <c r="IWO128" s="1152"/>
      <c r="IWP128" s="1152"/>
      <c r="IWQ128" s="1152"/>
      <c r="IWR128" s="1152"/>
      <c r="IWS128" s="1152"/>
      <c r="IWT128" s="1152"/>
      <c r="IWU128" s="1152"/>
      <c r="IWV128" s="1152"/>
      <c r="IWW128" s="1152"/>
      <c r="IWX128" s="1152"/>
      <c r="IWY128" s="1152"/>
      <c r="IWZ128" s="1152"/>
      <c r="IXA128" s="1152"/>
      <c r="IXB128" s="1152"/>
      <c r="IXC128" s="1152"/>
      <c r="IXD128" s="1152"/>
      <c r="IXE128" s="1152"/>
      <c r="IXF128" s="1152"/>
      <c r="IXG128" s="1152"/>
      <c r="IXH128" s="1152"/>
      <c r="IXI128" s="1152"/>
      <c r="IXJ128" s="1152"/>
      <c r="IXK128" s="1152"/>
      <c r="IXL128" s="1152"/>
      <c r="IXM128" s="1152"/>
      <c r="IXN128" s="1152"/>
      <c r="IXO128" s="1152"/>
      <c r="IXP128" s="1152"/>
      <c r="IXQ128" s="1152"/>
      <c r="IXR128" s="1152"/>
      <c r="IXS128" s="1152"/>
      <c r="IXT128" s="1152"/>
      <c r="IXU128" s="1152"/>
      <c r="IXV128" s="1152"/>
      <c r="IXW128" s="1152"/>
      <c r="IXX128" s="1152"/>
      <c r="IXY128" s="1152"/>
      <c r="IXZ128" s="1152"/>
      <c r="IYA128" s="1152"/>
      <c r="IYB128" s="1152"/>
      <c r="IYC128" s="1152"/>
      <c r="IYD128" s="1152"/>
      <c r="IYE128" s="1152"/>
      <c r="IYF128" s="1152"/>
      <c r="IYG128" s="1152"/>
      <c r="IYH128" s="1152"/>
      <c r="IYI128" s="1152"/>
      <c r="IYJ128" s="1152"/>
      <c r="IYK128" s="1152"/>
      <c r="IYL128" s="1152"/>
      <c r="IYM128" s="1152"/>
      <c r="IYN128" s="1152"/>
      <c r="IYO128" s="1152"/>
      <c r="IYP128" s="1152"/>
      <c r="IYQ128" s="1152"/>
      <c r="IYR128" s="1152"/>
      <c r="IYS128" s="1152"/>
      <c r="IYT128" s="1152"/>
      <c r="IYU128" s="1152"/>
      <c r="IYV128" s="1152"/>
      <c r="IYW128" s="1152"/>
      <c r="IYX128" s="1152"/>
      <c r="IYY128" s="1152"/>
      <c r="IYZ128" s="1152"/>
      <c r="IZA128" s="1152"/>
      <c r="IZB128" s="1152"/>
      <c r="IZC128" s="1152"/>
      <c r="IZD128" s="1152"/>
      <c r="IZE128" s="1152"/>
      <c r="IZF128" s="1152"/>
      <c r="IZG128" s="1152"/>
      <c r="IZH128" s="1152"/>
      <c r="IZI128" s="1152"/>
      <c r="IZJ128" s="1152"/>
      <c r="IZK128" s="1152"/>
      <c r="IZL128" s="1152"/>
      <c r="IZM128" s="1152"/>
      <c r="IZN128" s="1152"/>
      <c r="IZO128" s="1152"/>
      <c r="IZP128" s="1152"/>
      <c r="IZQ128" s="1152"/>
      <c r="IZR128" s="1152"/>
      <c r="IZS128" s="1152"/>
      <c r="IZT128" s="1152"/>
      <c r="IZU128" s="1152"/>
      <c r="IZV128" s="1152"/>
      <c r="IZW128" s="1152"/>
      <c r="IZX128" s="1152"/>
      <c r="IZY128" s="1152"/>
      <c r="IZZ128" s="1152"/>
      <c r="JAA128" s="1152"/>
      <c r="JAB128" s="1152"/>
      <c r="JAC128" s="1152"/>
      <c r="JAD128" s="1152"/>
      <c r="JAE128" s="1152"/>
      <c r="JAF128" s="1152"/>
      <c r="JAG128" s="1152"/>
      <c r="JAH128" s="1152"/>
      <c r="JAI128" s="1152"/>
      <c r="JAJ128" s="1152"/>
      <c r="JAK128" s="1152"/>
      <c r="JAL128" s="1152"/>
      <c r="JAM128" s="1152"/>
      <c r="JAN128" s="1152"/>
      <c r="JAO128" s="1152"/>
      <c r="JAP128" s="1152"/>
      <c r="JAQ128" s="1152"/>
      <c r="JAR128" s="1152"/>
      <c r="JAS128" s="1152"/>
      <c r="JAT128" s="1152"/>
      <c r="JAU128" s="1152"/>
      <c r="JAV128" s="1152"/>
      <c r="JAW128" s="1152"/>
      <c r="JAX128" s="1152"/>
      <c r="JAY128" s="1152"/>
      <c r="JAZ128" s="1152"/>
      <c r="JBA128" s="1152"/>
      <c r="JBB128" s="1152"/>
      <c r="JBC128" s="1152"/>
      <c r="JBD128" s="1152"/>
      <c r="JBE128" s="1152"/>
      <c r="JBF128" s="1152"/>
      <c r="JBG128" s="1152"/>
      <c r="JBH128" s="1152"/>
      <c r="JBI128" s="1152"/>
      <c r="JBJ128" s="1152"/>
      <c r="JBK128" s="1152"/>
      <c r="JBL128" s="1152"/>
      <c r="JBM128" s="1152"/>
      <c r="JBN128" s="1152"/>
      <c r="JBO128" s="1152"/>
      <c r="JBP128" s="1152"/>
      <c r="JBQ128" s="1152"/>
      <c r="JBR128" s="1152"/>
      <c r="JBS128" s="1152"/>
      <c r="JBT128" s="1152"/>
      <c r="JBU128" s="1152"/>
      <c r="JBV128" s="1152"/>
      <c r="JBW128" s="1152"/>
      <c r="JBX128" s="1152"/>
      <c r="JBY128" s="1152"/>
      <c r="JBZ128" s="1152"/>
      <c r="JCA128" s="1152"/>
      <c r="JCB128" s="1152"/>
      <c r="JCC128" s="1152"/>
      <c r="JCD128" s="1152"/>
      <c r="JCE128" s="1152"/>
      <c r="JCF128" s="1152"/>
      <c r="JCG128" s="1152"/>
      <c r="JCH128" s="1152"/>
      <c r="JCI128" s="1152"/>
      <c r="JCJ128" s="1152"/>
      <c r="JCK128" s="1152"/>
      <c r="JCL128" s="1152"/>
      <c r="JCM128" s="1152"/>
      <c r="JCN128" s="1152"/>
      <c r="JCO128" s="1152"/>
      <c r="JCP128" s="1152"/>
      <c r="JCQ128" s="1152"/>
      <c r="JCR128" s="1152"/>
      <c r="JCS128" s="1152"/>
      <c r="JCT128" s="1152"/>
      <c r="JCU128" s="1152"/>
      <c r="JCV128" s="1152"/>
      <c r="JCW128" s="1152"/>
      <c r="JCX128" s="1152"/>
      <c r="JCY128" s="1152"/>
      <c r="JCZ128" s="1152"/>
      <c r="JDA128" s="1152"/>
      <c r="JDB128" s="1152"/>
      <c r="JDC128" s="1152"/>
      <c r="JDD128" s="1152"/>
      <c r="JDE128" s="1152"/>
      <c r="JDF128" s="1152"/>
      <c r="JDG128" s="1152"/>
      <c r="JDH128" s="1152"/>
      <c r="JDI128" s="1152"/>
      <c r="JDJ128" s="1152"/>
      <c r="JDK128" s="1152"/>
      <c r="JDL128" s="1152"/>
      <c r="JDM128" s="1152"/>
      <c r="JDN128" s="1152"/>
      <c r="JDO128" s="1152"/>
      <c r="JDP128" s="1152"/>
      <c r="JDQ128" s="1152"/>
      <c r="JDR128" s="1152"/>
      <c r="JDS128" s="1152"/>
      <c r="JDT128" s="1152"/>
      <c r="JDU128" s="1152"/>
      <c r="JDV128" s="1152"/>
      <c r="JDW128" s="1152"/>
      <c r="JDX128" s="1152"/>
      <c r="JDY128" s="1152"/>
      <c r="JDZ128" s="1152"/>
      <c r="JEA128" s="1152"/>
      <c r="JEB128" s="1152"/>
      <c r="JEC128" s="1152"/>
      <c r="JED128" s="1152"/>
      <c r="JEE128" s="1152"/>
      <c r="JEF128" s="1152"/>
      <c r="JEG128" s="1152"/>
      <c r="JEH128" s="1152"/>
      <c r="JEI128" s="1152"/>
      <c r="JEJ128" s="1152"/>
      <c r="JEK128" s="1152"/>
      <c r="JEL128" s="1152"/>
      <c r="JEM128" s="1152"/>
      <c r="JEN128" s="1152"/>
      <c r="JEO128" s="1152"/>
      <c r="JEP128" s="1152"/>
      <c r="JEQ128" s="1152"/>
      <c r="JER128" s="1152"/>
      <c r="JES128" s="1152"/>
      <c r="JET128" s="1152"/>
      <c r="JEU128" s="1152"/>
      <c r="JEV128" s="1152"/>
      <c r="JEW128" s="1152"/>
      <c r="JEX128" s="1152"/>
      <c r="JEY128" s="1152"/>
      <c r="JEZ128" s="1152"/>
      <c r="JFA128" s="1152"/>
      <c r="JFB128" s="1152"/>
      <c r="JFC128" s="1152"/>
      <c r="JFD128" s="1152"/>
      <c r="JFE128" s="1152"/>
      <c r="JFF128" s="1152"/>
      <c r="JFG128" s="1152"/>
      <c r="JFH128" s="1152"/>
      <c r="JFI128" s="1152"/>
      <c r="JFJ128" s="1152"/>
      <c r="JFK128" s="1152"/>
      <c r="JFL128" s="1152"/>
      <c r="JFM128" s="1152"/>
      <c r="JFN128" s="1152"/>
      <c r="JFO128" s="1152"/>
      <c r="JFP128" s="1152"/>
      <c r="JFQ128" s="1152"/>
      <c r="JFR128" s="1152"/>
      <c r="JFS128" s="1152"/>
      <c r="JFT128" s="1152"/>
      <c r="JFU128" s="1152"/>
      <c r="JFV128" s="1152"/>
      <c r="JFW128" s="1152"/>
      <c r="JFX128" s="1152"/>
      <c r="JFY128" s="1152"/>
      <c r="JFZ128" s="1152"/>
      <c r="JGA128" s="1152"/>
      <c r="JGB128" s="1152"/>
      <c r="JGC128" s="1152"/>
      <c r="JGD128" s="1152"/>
      <c r="JGE128" s="1152"/>
      <c r="JGF128" s="1152"/>
      <c r="JGG128" s="1152"/>
      <c r="JGH128" s="1152"/>
      <c r="JGI128" s="1152"/>
      <c r="JGJ128" s="1152"/>
      <c r="JGK128" s="1152"/>
      <c r="JGL128" s="1152"/>
      <c r="JGM128" s="1152"/>
      <c r="JGN128" s="1152"/>
      <c r="JGO128" s="1152"/>
      <c r="JGP128" s="1152"/>
      <c r="JGQ128" s="1152"/>
      <c r="JGR128" s="1152"/>
      <c r="JGS128" s="1152"/>
      <c r="JGT128" s="1152"/>
      <c r="JGU128" s="1152"/>
      <c r="JGV128" s="1152"/>
      <c r="JGW128" s="1152"/>
      <c r="JGX128" s="1152"/>
      <c r="JGY128" s="1152"/>
      <c r="JGZ128" s="1152"/>
      <c r="JHA128" s="1152"/>
      <c r="JHB128" s="1152"/>
      <c r="JHC128" s="1152"/>
      <c r="JHD128" s="1152"/>
      <c r="JHE128" s="1152"/>
      <c r="JHF128" s="1152"/>
      <c r="JHG128" s="1152"/>
      <c r="JHH128" s="1152"/>
      <c r="JHI128" s="1152"/>
      <c r="JHJ128" s="1152"/>
      <c r="JHK128" s="1152"/>
      <c r="JHL128" s="1152"/>
      <c r="JHM128" s="1152"/>
      <c r="JHN128" s="1152"/>
      <c r="JHO128" s="1152"/>
      <c r="JHP128" s="1152"/>
      <c r="JHQ128" s="1152"/>
      <c r="JHR128" s="1152"/>
      <c r="JHS128" s="1152"/>
      <c r="JHT128" s="1152"/>
      <c r="JHU128" s="1152"/>
      <c r="JHV128" s="1152"/>
      <c r="JHW128" s="1152"/>
      <c r="JHX128" s="1152"/>
      <c r="JHY128" s="1152"/>
      <c r="JHZ128" s="1152"/>
      <c r="JIA128" s="1152"/>
      <c r="JIB128" s="1152"/>
      <c r="JIC128" s="1152"/>
      <c r="JID128" s="1152"/>
      <c r="JIE128" s="1152"/>
      <c r="JIF128" s="1152"/>
      <c r="JIG128" s="1152"/>
      <c r="JIH128" s="1152"/>
      <c r="JII128" s="1152"/>
      <c r="JIJ128" s="1152"/>
      <c r="JIK128" s="1152"/>
      <c r="JIL128" s="1152"/>
      <c r="JIM128" s="1152"/>
      <c r="JIN128" s="1152"/>
      <c r="JIO128" s="1152"/>
      <c r="JIP128" s="1152"/>
      <c r="JIQ128" s="1152"/>
      <c r="JIR128" s="1152"/>
      <c r="JIS128" s="1152"/>
      <c r="JIT128" s="1152"/>
      <c r="JIU128" s="1152"/>
      <c r="JIV128" s="1152"/>
      <c r="JIW128" s="1152"/>
      <c r="JIX128" s="1152"/>
      <c r="JIY128" s="1152"/>
      <c r="JIZ128" s="1152"/>
      <c r="JJA128" s="1152"/>
      <c r="JJB128" s="1152"/>
      <c r="JJC128" s="1152"/>
      <c r="JJD128" s="1152"/>
      <c r="JJE128" s="1152"/>
      <c r="JJF128" s="1152"/>
      <c r="JJG128" s="1152"/>
      <c r="JJH128" s="1152"/>
      <c r="JJI128" s="1152"/>
      <c r="JJJ128" s="1152"/>
      <c r="JJK128" s="1152"/>
      <c r="JJL128" s="1152"/>
      <c r="JJM128" s="1152"/>
      <c r="JJN128" s="1152"/>
      <c r="JJO128" s="1152"/>
      <c r="JJP128" s="1152"/>
      <c r="JJQ128" s="1152"/>
      <c r="JJR128" s="1152"/>
      <c r="JJS128" s="1152"/>
      <c r="JJT128" s="1152"/>
      <c r="JJU128" s="1152"/>
      <c r="JJV128" s="1152"/>
      <c r="JJW128" s="1152"/>
      <c r="JJX128" s="1152"/>
      <c r="JJY128" s="1152"/>
      <c r="JJZ128" s="1152"/>
      <c r="JKA128" s="1152"/>
      <c r="JKB128" s="1152"/>
      <c r="JKC128" s="1152"/>
      <c r="JKD128" s="1152"/>
      <c r="JKE128" s="1152"/>
      <c r="JKF128" s="1152"/>
      <c r="JKG128" s="1152"/>
      <c r="JKH128" s="1152"/>
      <c r="JKI128" s="1152"/>
      <c r="JKJ128" s="1152"/>
      <c r="JKK128" s="1152"/>
      <c r="JKL128" s="1152"/>
      <c r="JKM128" s="1152"/>
      <c r="JKN128" s="1152"/>
      <c r="JKO128" s="1152"/>
      <c r="JKP128" s="1152"/>
      <c r="JKQ128" s="1152"/>
      <c r="JKR128" s="1152"/>
      <c r="JKS128" s="1152"/>
      <c r="JKT128" s="1152"/>
      <c r="JKU128" s="1152"/>
      <c r="JKV128" s="1152"/>
      <c r="JKW128" s="1152"/>
      <c r="JKX128" s="1152"/>
      <c r="JKY128" s="1152"/>
      <c r="JKZ128" s="1152"/>
      <c r="JLA128" s="1152"/>
      <c r="JLB128" s="1152"/>
      <c r="JLC128" s="1152"/>
      <c r="JLD128" s="1152"/>
      <c r="JLE128" s="1152"/>
      <c r="JLF128" s="1152"/>
      <c r="JLG128" s="1152"/>
      <c r="JLH128" s="1152"/>
      <c r="JLI128" s="1152"/>
      <c r="JLJ128" s="1152"/>
      <c r="JLK128" s="1152"/>
      <c r="JLL128" s="1152"/>
      <c r="JLM128" s="1152"/>
      <c r="JLN128" s="1152"/>
      <c r="JLO128" s="1152"/>
      <c r="JLP128" s="1152"/>
      <c r="JLQ128" s="1152"/>
      <c r="JLR128" s="1152"/>
      <c r="JLS128" s="1152"/>
      <c r="JLT128" s="1152"/>
      <c r="JLU128" s="1152"/>
      <c r="JLV128" s="1152"/>
      <c r="JLW128" s="1152"/>
      <c r="JLX128" s="1152"/>
      <c r="JLY128" s="1152"/>
      <c r="JLZ128" s="1152"/>
      <c r="JMA128" s="1152"/>
      <c r="JMB128" s="1152"/>
      <c r="JMC128" s="1152"/>
      <c r="JMD128" s="1152"/>
      <c r="JME128" s="1152"/>
      <c r="JMF128" s="1152"/>
      <c r="JMG128" s="1152"/>
      <c r="JMH128" s="1152"/>
      <c r="JMI128" s="1152"/>
      <c r="JMJ128" s="1152"/>
      <c r="JMK128" s="1152"/>
      <c r="JML128" s="1152"/>
      <c r="JMM128" s="1152"/>
      <c r="JMN128" s="1152"/>
      <c r="JMO128" s="1152"/>
      <c r="JMP128" s="1152"/>
      <c r="JMQ128" s="1152"/>
      <c r="JMR128" s="1152"/>
      <c r="JMS128" s="1152"/>
      <c r="JMT128" s="1152"/>
      <c r="JMU128" s="1152"/>
      <c r="JMV128" s="1152"/>
      <c r="JMW128" s="1152"/>
      <c r="JMX128" s="1152"/>
      <c r="JMY128" s="1152"/>
      <c r="JMZ128" s="1152"/>
      <c r="JNA128" s="1152"/>
      <c r="JNB128" s="1152"/>
      <c r="JNC128" s="1152"/>
      <c r="JND128" s="1152"/>
      <c r="JNE128" s="1152"/>
      <c r="JNF128" s="1152"/>
      <c r="JNG128" s="1152"/>
      <c r="JNH128" s="1152"/>
      <c r="JNI128" s="1152"/>
      <c r="JNJ128" s="1152"/>
      <c r="JNK128" s="1152"/>
      <c r="JNL128" s="1152"/>
      <c r="JNM128" s="1152"/>
      <c r="JNN128" s="1152"/>
      <c r="JNO128" s="1152"/>
      <c r="JNP128" s="1152"/>
      <c r="JNQ128" s="1152"/>
      <c r="JNR128" s="1152"/>
      <c r="JNS128" s="1152"/>
      <c r="JNT128" s="1152"/>
      <c r="JNU128" s="1152"/>
      <c r="JNV128" s="1152"/>
      <c r="JNW128" s="1152"/>
      <c r="JNX128" s="1152"/>
      <c r="JNY128" s="1152"/>
      <c r="JNZ128" s="1152"/>
      <c r="JOA128" s="1152"/>
      <c r="JOB128" s="1152"/>
      <c r="JOC128" s="1152"/>
      <c r="JOD128" s="1152"/>
      <c r="JOE128" s="1152"/>
      <c r="JOF128" s="1152"/>
      <c r="JOG128" s="1152"/>
      <c r="JOH128" s="1152"/>
      <c r="JOI128" s="1152"/>
      <c r="JOJ128" s="1152"/>
      <c r="JOK128" s="1152"/>
      <c r="JOL128" s="1152"/>
      <c r="JOM128" s="1152"/>
      <c r="JON128" s="1152"/>
      <c r="JOO128" s="1152"/>
      <c r="JOP128" s="1152"/>
      <c r="JOQ128" s="1152"/>
      <c r="JOR128" s="1152"/>
      <c r="JOS128" s="1152"/>
      <c r="JOT128" s="1152"/>
      <c r="JOU128" s="1152"/>
      <c r="JOV128" s="1152"/>
      <c r="JOW128" s="1152"/>
      <c r="JOX128" s="1152"/>
      <c r="JOY128" s="1152"/>
      <c r="JOZ128" s="1152"/>
      <c r="JPA128" s="1152"/>
      <c r="JPB128" s="1152"/>
      <c r="JPC128" s="1152"/>
      <c r="JPD128" s="1152"/>
      <c r="JPE128" s="1152"/>
      <c r="JPF128" s="1152"/>
      <c r="JPG128" s="1152"/>
      <c r="JPH128" s="1152"/>
      <c r="JPI128" s="1152"/>
      <c r="JPJ128" s="1152"/>
      <c r="JPK128" s="1152"/>
      <c r="JPL128" s="1152"/>
      <c r="JPM128" s="1152"/>
      <c r="JPN128" s="1152"/>
      <c r="JPO128" s="1152"/>
      <c r="JPP128" s="1152"/>
      <c r="JPQ128" s="1152"/>
      <c r="JPR128" s="1152"/>
      <c r="JPS128" s="1152"/>
      <c r="JPT128" s="1152"/>
      <c r="JPU128" s="1152"/>
      <c r="JPV128" s="1152"/>
      <c r="JPW128" s="1152"/>
      <c r="JPX128" s="1152"/>
      <c r="JPY128" s="1152"/>
      <c r="JPZ128" s="1152"/>
      <c r="JQA128" s="1152"/>
      <c r="JQB128" s="1152"/>
      <c r="JQC128" s="1152"/>
      <c r="JQD128" s="1152"/>
      <c r="JQE128" s="1152"/>
      <c r="JQF128" s="1152"/>
      <c r="JQG128" s="1152"/>
      <c r="JQH128" s="1152"/>
      <c r="JQI128" s="1152"/>
      <c r="JQJ128" s="1152"/>
      <c r="JQK128" s="1152"/>
      <c r="JQL128" s="1152"/>
      <c r="JQM128" s="1152"/>
      <c r="JQN128" s="1152"/>
      <c r="JQO128" s="1152"/>
      <c r="JQP128" s="1152"/>
      <c r="JQQ128" s="1152"/>
      <c r="JQR128" s="1152"/>
      <c r="JQS128" s="1152"/>
      <c r="JQT128" s="1152"/>
      <c r="JQU128" s="1152"/>
      <c r="JQV128" s="1152"/>
      <c r="JQW128" s="1152"/>
      <c r="JQX128" s="1152"/>
      <c r="JQY128" s="1152"/>
      <c r="JQZ128" s="1152"/>
      <c r="JRA128" s="1152"/>
      <c r="JRB128" s="1152"/>
      <c r="JRC128" s="1152"/>
      <c r="JRD128" s="1152"/>
      <c r="JRE128" s="1152"/>
      <c r="JRF128" s="1152"/>
      <c r="JRG128" s="1152"/>
      <c r="JRH128" s="1152"/>
      <c r="JRI128" s="1152"/>
      <c r="JRJ128" s="1152"/>
      <c r="JRK128" s="1152"/>
      <c r="JRL128" s="1152"/>
      <c r="JRM128" s="1152"/>
      <c r="JRN128" s="1152"/>
      <c r="JRO128" s="1152"/>
      <c r="JRP128" s="1152"/>
      <c r="JRQ128" s="1152"/>
      <c r="JRR128" s="1152"/>
      <c r="JRS128" s="1152"/>
      <c r="JRT128" s="1152"/>
      <c r="JRU128" s="1152"/>
      <c r="JRV128" s="1152"/>
      <c r="JRW128" s="1152"/>
      <c r="JRX128" s="1152"/>
      <c r="JRY128" s="1152"/>
      <c r="JRZ128" s="1152"/>
      <c r="JSA128" s="1152"/>
      <c r="JSB128" s="1152"/>
      <c r="JSC128" s="1152"/>
      <c r="JSD128" s="1152"/>
      <c r="JSE128" s="1152"/>
      <c r="JSF128" s="1152"/>
      <c r="JSG128" s="1152"/>
      <c r="JSH128" s="1152"/>
      <c r="JSI128" s="1152"/>
      <c r="JSJ128" s="1152"/>
      <c r="JSK128" s="1152"/>
      <c r="JSL128" s="1152"/>
      <c r="JSM128" s="1152"/>
      <c r="JSN128" s="1152"/>
      <c r="JSO128" s="1152"/>
      <c r="JSP128" s="1152"/>
      <c r="JSQ128" s="1152"/>
      <c r="JSR128" s="1152"/>
      <c r="JSS128" s="1152"/>
      <c r="JST128" s="1152"/>
      <c r="JSU128" s="1152"/>
      <c r="JSV128" s="1152"/>
      <c r="JSW128" s="1152"/>
      <c r="JSX128" s="1152"/>
      <c r="JSY128" s="1152"/>
      <c r="JSZ128" s="1152"/>
      <c r="JTA128" s="1152"/>
      <c r="JTB128" s="1152"/>
      <c r="JTC128" s="1152"/>
      <c r="JTD128" s="1152"/>
      <c r="JTE128" s="1152"/>
      <c r="JTF128" s="1152"/>
      <c r="JTG128" s="1152"/>
      <c r="JTH128" s="1152"/>
      <c r="JTI128" s="1152"/>
      <c r="JTJ128" s="1152"/>
      <c r="JTK128" s="1152"/>
      <c r="JTL128" s="1152"/>
      <c r="JTM128" s="1152"/>
      <c r="JTN128" s="1152"/>
      <c r="JTO128" s="1152"/>
      <c r="JTP128" s="1152"/>
      <c r="JTQ128" s="1152"/>
      <c r="JTR128" s="1152"/>
      <c r="JTS128" s="1152"/>
      <c r="JTT128" s="1152"/>
      <c r="JTU128" s="1152"/>
      <c r="JTV128" s="1152"/>
      <c r="JTW128" s="1152"/>
      <c r="JTX128" s="1152"/>
      <c r="JTY128" s="1152"/>
      <c r="JTZ128" s="1152"/>
      <c r="JUA128" s="1152"/>
      <c r="JUB128" s="1152"/>
      <c r="JUC128" s="1152"/>
      <c r="JUD128" s="1152"/>
      <c r="JUE128" s="1152"/>
      <c r="JUF128" s="1152"/>
      <c r="JUG128" s="1152"/>
      <c r="JUH128" s="1152"/>
      <c r="JUI128" s="1152"/>
      <c r="JUJ128" s="1152"/>
      <c r="JUK128" s="1152"/>
      <c r="JUL128" s="1152"/>
      <c r="JUM128" s="1152"/>
      <c r="JUN128" s="1152"/>
      <c r="JUO128" s="1152"/>
      <c r="JUP128" s="1152"/>
      <c r="JUQ128" s="1152"/>
      <c r="JUR128" s="1152"/>
      <c r="JUS128" s="1152"/>
      <c r="JUT128" s="1152"/>
      <c r="JUU128" s="1152"/>
      <c r="JUV128" s="1152"/>
      <c r="JUW128" s="1152"/>
      <c r="JUX128" s="1152"/>
      <c r="JUY128" s="1152"/>
      <c r="JUZ128" s="1152"/>
      <c r="JVA128" s="1152"/>
      <c r="JVB128" s="1152"/>
      <c r="JVC128" s="1152"/>
      <c r="JVD128" s="1152"/>
      <c r="JVE128" s="1152"/>
      <c r="JVF128" s="1152"/>
      <c r="JVG128" s="1152"/>
      <c r="JVH128" s="1152"/>
      <c r="JVI128" s="1152"/>
      <c r="JVJ128" s="1152"/>
      <c r="JVK128" s="1152"/>
      <c r="JVL128" s="1152"/>
      <c r="JVM128" s="1152"/>
      <c r="JVN128" s="1152"/>
      <c r="JVO128" s="1152"/>
      <c r="JVP128" s="1152"/>
      <c r="JVQ128" s="1152"/>
      <c r="JVR128" s="1152"/>
      <c r="JVS128" s="1152"/>
      <c r="JVT128" s="1152"/>
      <c r="JVU128" s="1152"/>
      <c r="JVV128" s="1152"/>
      <c r="JVW128" s="1152"/>
      <c r="JVX128" s="1152"/>
      <c r="JVY128" s="1152"/>
      <c r="JVZ128" s="1152"/>
      <c r="JWA128" s="1152"/>
      <c r="JWB128" s="1152"/>
      <c r="JWC128" s="1152"/>
      <c r="JWD128" s="1152"/>
      <c r="JWE128" s="1152"/>
      <c r="JWF128" s="1152"/>
      <c r="JWG128" s="1152"/>
      <c r="JWH128" s="1152"/>
      <c r="JWI128" s="1152"/>
      <c r="JWJ128" s="1152"/>
      <c r="JWK128" s="1152"/>
      <c r="JWL128" s="1152"/>
      <c r="JWM128" s="1152"/>
      <c r="JWN128" s="1152"/>
      <c r="JWO128" s="1152"/>
      <c r="JWP128" s="1152"/>
      <c r="JWQ128" s="1152"/>
      <c r="JWR128" s="1152"/>
      <c r="JWS128" s="1152"/>
      <c r="JWT128" s="1152"/>
      <c r="JWU128" s="1152"/>
      <c r="JWV128" s="1152"/>
      <c r="JWW128" s="1152"/>
      <c r="JWX128" s="1152"/>
      <c r="JWY128" s="1152"/>
      <c r="JWZ128" s="1152"/>
      <c r="JXA128" s="1152"/>
      <c r="JXB128" s="1152"/>
      <c r="JXC128" s="1152"/>
      <c r="JXD128" s="1152"/>
      <c r="JXE128" s="1152"/>
      <c r="JXF128" s="1152"/>
      <c r="JXG128" s="1152"/>
      <c r="JXH128" s="1152"/>
      <c r="JXI128" s="1152"/>
      <c r="JXJ128" s="1152"/>
      <c r="JXK128" s="1152"/>
      <c r="JXL128" s="1152"/>
      <c r="JXM128" s="1152"/>
      <c r="JXN128" s="1152"/>
      <c r="JXO128" s="1152"/>
      <c r="JXP128" s="1152"/>
      <c r="JXQ128" s="1152"/>
      <c r="JXR128" s="1152"/>
      <c r="JXS128" s="1152"/>
      <c r="JXT128" s="1152"/>
      <c r="JXU128" s="1152"/>
      <c r="JXV128" s="1152"/>
      <c r="JXW128" s="1152"/>
      <c r="JXX128" s="1152"/>
      <c r="JXY128" s="1152"/>
      <c r="JXZ128" s="1152"/>
      <c r="JYA128" s="1152"/>
      <c r="JYB128" s="1152"/>
      <c r="JYC128" s="1152"/>
      <c r="JYD128" s="1152"/>
      <c r="JYE128" s="1152"/>
      <c r="JYF128" s="1152"/>
      <c r="JYG128" s="1152"/>
      <c r="JYH128" s="1152"/>
      <c r="JYI128" s="1152"/>
      <c r="JYJ128" s="1152"/>
      <c r="JYK128" s="1152"/>
      <c r="JYL128" s="1152"/>
      <c r="JYM128" s="1152"/>
      <c r="JYN128" s="1152"/>
      <c r="JYO128" s="1152"/>
      <c r="JYP128" s="1152"/>
      <c r="JYQ128" s="1152"/>
      <c r="JYR128" s="1152"/>
      <c r="JYS128" s="1152"/>
      <c r="JYT128" s="1152"/>
      <c r="JYU128" s="1152"/>
      <c r="JYV128" s="1152"/>
      <c r="JYW128" s="1152"/>
      <c r="JYX128" s="1152"/>
      <c r="JYY128" s="1152"/>
      <c r="JYZ128" s="1152"/>
      <c r="JZA128" s="1152"/>
      <c r="JZB128" s="1152"/>
      <c r="JZC128" s="1152"/>
      <c r="JZD128" s="1152"/>
      <c r="JZE128" s="1152"/>
      <c r="JZF128" s="1152"/>
      <c r="JZG128" s="1152"/>
      <c r="JZH128" s="1152"/>
      <c r="JZI128" s="1152"/>
      <c r="JZJ128" s="1152"/>
      <c r="JZK128" s="1152"/>
      <c r="JZL128" s="1152"/>
      <c r="JZM128" s="1152"/>
      <c r="JZN128" s="1152"/>
      <c r="JZO128" s="1152"/>
      <c r="JZP128" s="1152"/>
      <c r="JZQ128" s="1152"/>
      <c r="JZR128" s="1152"/>
      <c r="JZS128" s="1152"/>
      <c r="JZT128" s="1152"/>
      <c r="JZU128" s="1152"/>
      <c r="JZV128" s="1152"/>
      <c r="JZW128" s="1152"/>
      <c r="JZX128" s="1152"/>
      <c r="JZY128" s="1152"/>
      <c r="JZZ128" s="1152"/>
      <c r="KAA128" s="1152"/>
      <c r="KAB128" s="1152"/>
      <c r="KAC128" s="1152"/>
      <c r="KAD128" s="1152"/>
      <c r="KAE128" s="1152"/>
      <c r="KAF128" s="1152"/>
      <c r="KAG128" s="1152"/>
      <c r="KAH128" s="1152"/>
      <c r="KAI128" s="1152"/>
      <c r="KAJ128" s="1152"/>
      <c r="KAK128" s="1152"/>
      <c r="KAL128" s="1152"/>
      <c r="KAM128" s="1152"/>
      <c r="KAN128" s="1152"/>
      <c r="KAO128" s="1152"/>
      <c r="KAP128" s="1152"/>
      <c r="KAQ128" s="1152"/>
      <c r="KAR128" s="1152"/>
      <c r="KAS128" s="1152"/>
      <c r="KAT128" s="1152"/>
      <c r="KAU128" s="1152"/>
      <c r="KAV128" s="1152"/>
      <c r="KAW128" s="1152"/>
      <c r="KAX128" s="1152"/>
      <c r="KAY128" s="1152"/>
      <c r="KAZ128" s="1152"/>
      <c r="KBA128" s="1152"/>
      <c r="KBB128" s="1152"/>
      <c r="KBC128" s="1152"/>
      <c r="KBD128" s="1152"/>
      <c r="KBE128" s="1152"/>
      <c r="KBF128" s="1152"/>
      <c r="KBG128" s="1152"/>
      <c r="KBH128" s="1152"/>
      <c r="KBI128" s="1152"/>
      <c r="KBJ128" s="1152"/>
      <c r="KBK128" s="1152"/>
      <c r="KBL128" s="1152"/>
      <c r="KBM128" s="1152"/>
      <c r="KBN128" s="1152"/>
      <c r="KBO128" s="1152"/>
      <c r="KBP128" s="1152"/>
      <c r="KBQ128" s="1152"/>
      <c r="KBR128" s="1152"/>
      <c r="KBS128" s="1152"/>
      <c r="KBT128" s="1152"/>
      <c r="KBU128" s="1152"/>
      <c r="KBV128" s="1152"/>
      <c r="KBW128" s="1152"/>
      <c r="KBX128" s="1152"/>
      <c r="KBY128" s="1152"/>
      <c r="KBZ128" s="1152"/>
      <c r="KCA128" s="1152"/>
      <c r="KCB128" s="1152"/>
      <c r="KCC128" s="1152"/>
      <c r="KCD128" s="1152"/>
      <c r="KCE128" s="1152"/>
      <c r="KCF128" s="1152"/>
      <c r="KCG128" s="1152"/>
      <c r="KCH128" s="1152"/>
      <c r="KCI128" s="1152"/>
      <c r="KCJ128" s="1152"/>
      <c r="KCK128" s="1152"/>
      <c r="KCL128" s="1152"/>
      <c r="KCM128" s="1152"/>
      <c r="KCN128" s="1152"/>
      <c r="KCO128" s="1152"/>
      <c r="KCP128" s="1152"/>
      <c r="KCQ128" s="1152"/>
      <c r="KCR128" s="1152"/>
      <c r="KCS128" s="1152"/>
      <c r="KCT128" s="1152"/>
      <c r="KCU128" s="1152"/>
      <c r="KCV128" s="1152"/>
      <c r="KCW128" s="1152"/>
      <c r="KCX128" s="1152"/>
      <c r="KCY128" s="1152"/>
      <c r="KCZ128" s="1152"/>
      <c r="KDA128" s="1152"/>
      <c r="KDB128" s="1152"/>
      <c r="KDC128" s="1152"/>
      <c r="KDD128" s="1152"/>
      <c r="KDE128" s="1152"/>
      <c r="KDF128" s="1152"/>
      <c r="KDG128" s="1152"/>
      <c r="KDH128" s="1152"/>
      <c r="KDI128" s="1152"/>
      <c r="KDJ128" s="1152"/>
      <c r="KDK128" s="1152"/>
      <c r="KDL128" s="1152"/>
      <c r="KDM128" s="1152"/>
      <c r="KDN128" s="1152"/>
      <c r="KDO128" s="1152"/>
      <c r="KDP128" s="1152"/>
      <c r="KDQ128" s="1152"/>
      <c r="KDR128" s="1152"/>
      <c r="KDS128" s="1152"/>
      <c r="KDT128" s="1152"/>
      <c r="KDU128" s="1152"/>
      <c r="KDV128" s="1152"/>
      <c r="KDW128" s="1152"/>
      <c r="KDX128" s="1152"/>
      <c r="KDY128" s="1152"/>
      <c r="KDZ128" s="1152"/>
      <c r="KEA128" s="1152"/>
      <c r="KEB128" s="1152"/>
      <c r="KEC128" s="1152"/>
      <c r="KED128" s="1152"/>
      <c r="KEE128" s="1152"/>
      <c r="KEF128" s="1152"/>
      <c r="KEG128" s="1152"/>
      <c r="KEH128" s="1152"/>
      <c r="KEI128" s="1152"/>
      <c r="KEJ128" s="1152"/>
      <c r="KEK128" s="1152"/>
      <c r="KEL128" s="1152"/>
      <c r="KEM128" s="1152"/>
      <c r="KEN128" s="1152"/>
      <c r="KEO128" s="1152"/>
      <c r="KEP128" s="1152"/>
      <c r="KEQ128" s="1152"/>
      <c r="KER128" s="1152"/>
      <c r="KES128" s="1152"/>
      <c r="KET128" s="1152"/>
      <c r="KEU128" s="1152"/>
      <c r="KEV128" s="1152"/>
      <c r="KEW128" s="1152"/>
      <c r="KEX128" s="1152"/>
      <c r="KEY128" s="1152"/>
      <c r="KEZ128" s="1152"/>
      <c r="KFA128" s="1152"/>
      <c r="KFB128" s="1152"/>
      <c r="KFC128" s="1152"/>
      <c r="KFD128" s="1152"/>
      <c r="KFE128" s="1152"/>
      <c r="KFF128" s="1152"/>
      <c r="KFG128" s="1152"/>
      <c r="KFH128" s="1152"/>
      <c r="KFI128" s="1152"/>
      <c r="KFJ128" s="1152"/>
      <c r="KFK128" s="1152"/>
      <c r="KFL128" s="1152"/>
      <c r="KFM128" s="1152"/>
      <c r="KFN128" s="1152"/>
      <c r="KFO128" s="1152"/>
      <c r="KFP128" s="1152"/>
      <c r="KFQ128" s="1152"/>
      <c r="KFR128" s="1152"/>
      <c r="KFS128" s="1152"/>
      <c r="KFT128" s="1152"/>
      <c r="KFU128" s="1152"/>
      <c r="KFV128" s="1152"/>
      <c r="KFW128" s="1152"/>
      <c r="KFX128" s="1152"/>
      <c r="KFY128" s="1152"/>
      <c r="KFZ128" s="1152"/>
      <c r="KGA128" s="1152"/>
      <c r="KGB128" s="1152"/>
      <c r="KGC128" s="1152"/>
      <c r="KGD128" s="1152"/>
      <c r="KGE128" s="1152"/>
      <c r="KGF128" s="1152"/>
      <c r="KGG128" s="1152"/>
      <c r="KGH128" s="1152"/>
      <c r="KGI128" s="1152"/>
      <c r="KGJ128" s="1152"/>
      <c r="KGK128" s="1152"/>
      <c r="KGL128" s="1152"/>
      <c r="KGM128" s="1152"/>
      <c r="KGN128" s="1152"/>
      <c r="KGO128" s="1152"/>
      <c r="KGP128" s="1152"/>
      <c r="KGQ128" s="1152"/>
      <c r="KGR128" s="1152"/>
      <c r="KGS128" s="1152"/>
      <c r="KGT128" s="1152"/>
      <c r="KGU128" s="1152"/>
      <c r="KGV128" s="1152"/>
      <c r="KGW128" s="1152"/>
      <c r="KGX128" s="1152"/>
      <c r="KGY128" s="1152"/>
      <c r="KGZ128" s="1152"/>
      <c r="KHA128" s="1152"/>
      <c r="KHB128" s="1152"/>
      <c r="KHC128" s="1152"/>
      <c r="KHD128" s="1152"/>
      <c r="KHE128" s="1152"/>
      <c r="KHF128" s="1152"/>
      <c r="KHG128" s="1152"/>
      <c r="KHH128" s="1152"/>
      <c r="KHI128" s="1152"/>
      <c r="KHJ128" s="1152"/>
      <c r="KHK128" s="1152"/>
      <c r="KHL128" s="1152"/>
      <c r="KHM128" s="1152"/>
      <c r="KHN128" s="1152"/>
      <c r="KHO128" s="1152"/>
      <c r="KHP128" s="1152"/>
      <c r="KHQ128" s="1152"/>
      <c r="KHR128" s="1152"/>
      <c r="KHS128" s="1152"/>
      <c r="KHT128" s="1152"/>
      <c r="KHU128" s="1152"/>
      <c r="KHV128" s="1152"/>
      <c r="KHW128" s="1152"/>
      <c r="KHX128" s="1152"/>
      <c r="KHY128" s="1152"/>
      <c r="KHZ128" s="1152"/>
      <c r="KIA128" s="1152"/>
      <c r="KIB128" s="1152"/>
      <c r="KIC128" s="1152"/>
      <c r="KID128" s="1152"/>
      <c r="KIE128" s="1152"/>
      <c r="KIF128" s="1152"/>
      <c r="KIG128" s="1152"/>
      <c r="KIH128" s="1152"/>
      <c r="KII128" s="1152"/>
      <c r="KIJ128" s="1152"/>
      <c r="KIK128" s="1152"/>
      <c r="KIL128" s="1152"/>
      <c r="KIM128" s="1152"/>
      <c r="KIN128" s="1152"/>
      <c r="KIO128" s="1152"/>
      <c r="KIP128" s="1152"/>
      <c r="KIQ128" s="1152"/>
      <c r="KIR128" s="1152"/>
      <c r="KIS128" s="1152"/>
      <c r="KIT128" s="1152"/>
      <c r="KIU128" s="1152"/>
      <c r="KIV128" s="1152"/>
      <c r="KIW128" s="1152"/>
      <c r="KIX128" s="1152"/>
      <c r="KIY128" s="1152"/>
      <c r="KIZ128" s="1152"/>
      <c r="KJA128" s="1152"/>
      <c r="KJB128" s="1152"/>
      <c r="KJC128" s="1152"/>
      <c r="KJD128" s="1152"/>
      <c r="KJE128" s="1152"/>
      <c r="KJF128" s="1152"/>
      <c r="KJG128" s="1152"/>
      <c r="KJH128" s="1152"/>
      <c r="KJI128" s="1152"/>
      <c r="KJJ128" s="1152"/>
      <c r="KJK128" s="1152"/>
      <c r="KJL128" s="1152"/>
      <c r="KJM128" s="1152"/>
      <c r="KJN128" s="1152"/>
      <c r="KJO128" s="1152"/>
      <c r="KJP128" s="1152"/>
      <c r="KJQ128" s="1152"/>
      <c r="KJR128" s="1152"/>
      <c r="KJS128" s="1152"/>
      <c r="KJT128" s="1152"/>
      <c r="KJU128" s="1152"/>
      <c r="KJV128" s="1152"/>
      <c r="KJW128" s="1152"/>
      <c r="KJX128" s="1152"/>
      <c r="KJY128" s="1152"/>
      <c r="KJZ128" s="1152"/>
      <c r="KKA128" s="1152"/>
      <c r="KKB128" s="1152"/>
      <c r="KKC128" s="1152"/>
      <c r="KKD128" s="1152"/>
      <c r="KKE128" s="1152"/>
      <c r="KKF128" s="1152"/>
      <c r="KKG128" s="1152"/>
      <c r="KKH128" s="1152"/>
      <c r="KKI128" s="1152"/>
      <c r="KKJ128" s="1152"/>
      <c r="KKK128" s="1152"/>
      <c r="KKL128" s="1152"/>
      <c r="KKM128" s="1152"/>
      <c r="KKN128" s="1152"/>
      <c r="KKO128" s="1152"/>
      <c r="KKP128" s="1152"/>
      <c r="KKQ128" s="1152"/>
      <c r="KKR128" s="1152"/>
      <c r="KKS128" s="1152"/>
      <c r="KKT128" s="1152"/>
      <c r="KKU128" s="1152"/>
      <c r="KKV128" s="1152"/>
      <c r="KKW128" s="1152"/>
      <c r="KKX128" s="1152"/>
      <c r="KKY128" s="1152"/>
      <c r="KKZ128" s="1152"/>
      <c r="KLA128" s="1152"/>
      <c r="KLB128" s="1152"/>
      <c r="KLC128" s="1152"/>
      <c r="KLD128" s="1152"/>
      <c r="KLE128" s="1152"/>
      <c r="KLF128" s="1152"/>
      <c r="KLG128" s="1152"/>
      <c r="KLH128" s="1152"/>
      <c r="KLI128" s="1152"/>
      <c r="KLJ128" s="1152"/>
      <c r="KLK128" s="1152"/>
      <c r="KLL128" s="1152"/>
      <c r="KLM128" s="1152"/>
      <c r="KLN128" s="1152"/>
      <c r="KLO128" s="1152"/>
      <c r="KLP128" s="1152"/>
      <c r="KLQ128" s="1152"/>
      <c r="KLR128" s="1152"/>
      <c r="KLS128" s="1152"/>
      <c r="KLT128" s="1152"/>
      <c r="KLU128" s="1152"/>
      <c r="KLV128" s="1152"/>
      <c r="KLW128" s="1152"/>
      <c r="KLX128" s="1152"/>
      <c r="KLY128" s="1152"/>
      <c r="KLZ128" s="1152"/>
      <c r="KMA128" s="1152"/>
      <c r="KMB128" s="1152"/>
      <c r="KMC128" s="1152"/>
      <c r="KMD128" s="1152"/>
      <c r="KME128" s="1152"/>
      <c r="KMF128" s="1152"/>
      <c r="KMG128" s="1152"/>
      <c r="KMH128" s="1152"/>
      <c r="KMI128" s="1152"/>
      <c r="KMJ128" s="1152"/>
      <c r="KMK128" s="1152"/>
      <c r="KML128" s="1152"/>
      <c r="KMM128" s="1152"/>
      <c r="KMN128" s="1152"/>
      <c r="KMO128" s="1152"/>
      <c r="KMP128" s="1152"/>
      <c r="KMQ128" s="1152"/>
      <c r="KMR128" s="1152"/>
      <c r="KMS128" s="1152"/>
      <c r="KMT128" s="1152"/>
      <c r="KMU128" s="1152"/>
      <c r="KMV128" s="1152"/>
      <c r="KMW128" s="1152"/>
      <c r="KMX128" s="1152"/>
      <c r="KMY128" s="1152"/>
      <c r="KMZ128" s="1152"/>
      <c r="KNA128" s="1152"/>
      <c r="KNB128" s="1152"/>
      <c r="KNC128" s="1152"/>
      <c r="KND128" s="1152"/>
      <c r="KNE128" s="1152"/>
      <c r="KNF128" s="1152"/>
      <c r="KNG128" s="1152"/>
      <c r="KNH128" s="1152"/>
      <c r="KNI128" s="1152"/>
      <c r="KNJ128" s="1152"/>
      <c r="KNK128" s="1152"/>
      <c r="KNL128" s="1152"/>
      <c r="KNM128" s="1152"/>
      <c r="KNN128" s="1152"/>
      <c r="KNO128" s="1152"/>
      <c r="KNP128" s="1152"/>
      <c r="KNQ128" s="1152"/>
      <c r="KNR128" s="1152"/>
      <c r="KNS128" s="1152"/>
      <c r="KNT128" s="1152"/>
      <c r="KNU128" s="1152"/>
      <c r="KNV128" s="1152"/>
      <c r="KNW128" s="1152"/>
      <c r="KNX128" s="1152"/>
      <c r="KNY128" s="1152"/>
      <c r="KNZ128" s="1152"/>
      <c r="KOA128" s="1152"/>
      <c r="KOB128" s="1152"/>
      <c r="KOC128" s="1152"/>
      <c r="KOD128" s="1152"/>
      <c r="KOE128" s="1152"/>
      <c r="KOF128" s="1152"/>
      <c r="KOG128" s="1152"/>
      <c r="KOH128" s="1152"/>
      <c r="KOI128" s="1152"/>
      <c r="KOJ128" s="1152"/>
      <c r="KOK128" s="1152"/>
      <c r="KOL128" s="1152"/>
      <c r="KOM128" s="1152"/>
      <c r="KON128" s="1152"/>
      <c r="KOO128" s="1152"/>
      <c r="KOP128" s="1152"/>
      <c r="KOQ128" s="1152"/>
      <c r="KOR128" s="1152"/>
      <c r="KOS128" s="1152"/>
      <c r="KOT128" s="1152"/>
      <c r="KOU128" s="1152"/>
      <c r="KOV128" s="1152"/>
      <c r="KOW128" s="1152"/>
      <c r="KOX128" s="1152"/>
      <c r="KOY128" s="1152"/>
      <c r="KOZ128" s="1152"/>
      <c r="KPA128" s="1152"/>
      <c r="KPB128" s="1152"/>
      <c r="KPC128" s="1152"/>
      <c r="KPD128" s="1152"/>
      <c r="KPE128" s="1152"/>
      <c r="KPF128" s="1152"/>
      <c r="KPG128" s="1152"/>
      <c r="KPH128" s="1152"/>
      <c r="KPI128" s="1152"/>
      <c r="KPJ128" s="1152"/>
      <c r="KPK128" s="1152"/>
      <c r="KPL128" s="1152"/>
      <c r="KPM128" s="1152"/>
      <c r="KPN128" s="1152"/>
      <c r="KPO128" s="1152"/>
      <c r="KPP128" s="1152"/>
      <c r="KPQ128" s="1152"/>
      <c r="KPR128" s="1152"/>
      <c r="KPS128" s="1152"/>
      <c r="KPT128" s="1152"/>
      <c r="KPU128" s="1152"/>
      <c r="KPV128" s="1152"/>
      <c r="KPW128" s="1152"/>
      <c r="KPX128" s="1152"/>
      <c r="KPY128" s="1152"/>
      <c r="KPZ128" s="1152"/>
      <c r="KQA128" s="1152"/>
      <c r="KQB128" s="1152"/>
      <c r="KQC128" s="1152"/>
      <c r="KQD128" s="1152"/>
      <c r="KQE128" s="1152"/>
      <c r="KQF128" s="1152"/>
      <c r="KQG128" s="1152"/>
      <c r="KQH128" s="1152"/>
      <c r="KQI128" s="1152"/>
      <c r="KQJ128" s="1152"/>
      <c r="KQK128" s="1152"/>
      <c r="KQL128" s="1152"/>
      <c r="KQM128" s="1152"/>
      <c r="KQN128" s="1152"/>
      <c r="KQO128" s="1152"/>
      <c r="KQP128" s="1152"/>
      <c r="KQQ128" s="1152"/>
      <c r="KQR128" s="1152"/>
      <c r="KQS128" s="1152"/>
      <c r="KQT128" s="1152"/>
      <c r="KQU128" s="1152"/>
      <c r="KQV128" s="1152"/>
      <c r="KQW128" s="1152"/>
      <c r="KQX128" s="1152"/>
      <c r="KQY128" s="1152"/>
      <c r="KQZ128" s="1152"/>
      <c r="KRA128" s="1152"/>
      <c r="KRB128" s="1152"/>
      <c r="KRC128" s="1152"/>
      <c r="KRD128" s="1152"/>
      <c r="KRE128" s="1152"/>
      <c r="KRF128" s="1152"/>
      <c r="KRG128" s="1152"/>
      <c r="KRH128" s="1152"/>
      <c r="KRI128" s="1152"/>
      <c r="KRJ128" s="1152"/>
      <c r="KRK128" s="1152"/>
      <c r="KRL128" s="1152"/>
      <c r="KRM128" s="1152"/>
      <c r="KRN128" s="1152"/>
      <c r="KRO128" s="1152"/>
      <c r="KRP128" s="1152"/>
      <c r="KRQ128" s="1152"/>
      <c r="KRR128" s="1152"/>
      <c r="KRS128" s="1152"/>
      <c r="KRT128" s="1152"/>
      <c r="KRU128" s="1152"/>
      <c r="KRV128" s="1152"/>
      <c r="KRW128" s="1152"/>
      <c r="KRX128" s="1152"/>
      <c r="KRY128" s="1152"/>
      <c r="KRZ128" s="1152"/>
      <c r="KSA128" s="1152"/>
      <c r="KSB128" s="1152"/>
      <c r="KSC128" s="1152"/>
      <c r="KSD128" s="1152"/>
      <c r="KSE128" s="1152"/>
      <c r="KSF128" s="1152"/>
      <c r="KSG128" s="1152"/>
      <c r="KSH128" s="1152"/>
      <c r="KSI128" s="1152"/>
      <c r="KSJ128" s="1152"/>
      <c r="KSK128" s="1152"/>
      <c r="KSL128" s="1152"/>
      <c r="KSM128" s="1152"/>
      <c r="KSN128" s="1152"/>
      <c r="KSO128" s="1152"/>
      <c r="KSP128" s="1152"/>
      <c r="KSQ128" s="1152"/>
      <c r="KSR128" s="1152"/>
      <c r="KSS128" s="1152"/>
      <c r="KST128" s="1152"/>
      <c r="KSU128" s="1152"/>
      <c r="KSV128" s="1152"/>
      <c r="KSW128" s="1152"/>
      <c r="KSX128" s="1152"/>
      <c r="KSY128" s="1152"/>
      <c r="KSZ128" s="1152"/>
      <c r="KTA128" s="1152"/>
      <c r="KTB128" s="1152"/>
      <c r="KTC128" s="1152"/>
      <c r="KTD128" s="1152"/>
      <c r="KTE128" s="1152"/>
      <c r="KTF128" s="1152"/>
      <c r="KTG128" s="1152"/>
      <c r="KTH128" s="1152"/>
      <c r="KTI128" s="1152"/>
      <c r="KTJ128" s="1152"/>
      <c r="KTK128" s="1152"/>
      <c r="KTL128" s="1152"/>
      <c r="KTM128" s="1152"/>
      <c r="KTN128" s="1152"/>
      <c r="KTO128" s="1152"/>
      <c r="KTP128" s="1152"/>
      <c r="KTQ128" s="1152"/>
      <c r="KTR128" s="1152"/>
      <c r="KTS128" s="1152"/>
      <c r="KTT128" s="1152"/>
      <c r="KTU128" s="1152"/>
      <c r="KTV128" s="1152"/>
      <c r="KTW128" s="1152"/>
      <c r="KTX128" s="1152"/>
      <c r="KTY128" s="1152"/>
      <c r="KTZ128" s="1152"/>
      <c r="KUA128" s="1152"/>
      <c r="KUB128" s="1152"/>
      <c r="KUC128" s="1152"/>
      <c r="KUD128" s="1152"/>
      <c r="KUE128" s="1152"/>
      <c r="KUF128" s="1152"/>
      <c r="KUG128" s="1152"/>
      <c r="KUH128" s="1152"/>
      <c r="KUI128" s="1152"/>
      <c r="KUJ128" s="1152"/>
      <c r="KUK128" s="1152"/>
      <c r="KUL128" s="1152"/>
      <c r="KUM128" s="1152"/>
      <c r="KUN128" s="1152"/>
      <c r="KUO128" s="1152"/>
      <c r="KUP128" s="1152"/>
      <c r="KUQ128" s="1152"/>
      <c r="KUR128" s="1152"/>
      <c r="KUS128" s="1152"/>
      <c r="KUT128" s="1152"/>
      <c r="KUU128" s="1152"/>
      <c r="KUV128" s="1152"/>
      <c r="KUW128" s="1152"/>
      <c r="KUX128" s="1152"/>
      <c r="KUY128" s="1152"/>
      <c r="KUZ128" s="1152"/>
      <c r="KVA128" s="1152"/>
      <c r="KVB128" s="1152"/>
      <c r="KVC128" s="1152"/>
      <c r="KVD128" s="1152"/>
      <c r="KVE128" s="1152"/>
      <c r="KVF128" s="1152"/>
      <c r="KVG128" s="1152"/>
      <c r="KVH128" s="1152"/>
      <c r="KVI128" s="1152"/>
      <c r="KVJ128" s="1152"/>
      <c r="KVK128" s="1152"/>
      <c r="KVL128" s="1152"/>
      <c r="KVM128" s="1152"/>
      <c r="KVN128" s="1152"/>
      <c r="KVO128" s="1152"/>
      <c r="KVP128" s="1152"/>
      <c r="KVQ128" s="1152"/>
      <c r="KVR128" s="1152"/>
      <c r="KVS128" s="1152"/>
      <c r="KVT128" s="1152"/>
      <c r="KVU128" s="1152"/>
      <c r="KVV128" s="1152"/>
      <c r="KVW128" s="1152"/>
      <c r="KVX128" s="1152"/>
      <c r="KVY128" s="1152"/>
      <c r="KVZ128" s="1152"/>
      <c r="KWA128" s="1152"/>
      <c r="KWB128" s="1152"/>
      <c r="KWC128" s="1152"/>
      <c r="KWD128" s="1152"/>
      <c r="KWE128" s="1152"/>
      <c r="KWF128" s="1152"/>
      <c r="KWG128" s="1152"/>
      <c r="KWH128" s="1152"/>
      <c r="KWI128" s="1152"/>
      <c r="KWJ128" s="1152"/>
      <c r="KWK128" s="1152"/>
      <c r="KWL128" s="1152"/>
      <c r="KWM128" s="1152"/>
      <c r="KWN128" s="1152"/>
      <c r="KWO128" s="1152"/>
      <c r="KWP128" s="1152"/>
      <c r="KWQ128" s="1152"/>
      <c r="KWR128" s="1152"/>
      <c r="KWS128" s="1152"/>
      <c r="KWT128" s="1152"/>
      <c r="KWU128" s="1152"/>
      <c r="KWV128" s="1152"/>
      <c r="KWW128" s="1152"/>
      <c r="KWX128" s="1152"/>
      <c r="KWY128" s="1152"/>
      <c r="KWZ128" s="1152"/>
      <c r="KXA128" s="1152"/>
      <c r="KXB128" s="1152"/>
      <c r="KXC128" s="1152"/>
      <c r="KXD128" s="1152"/>
      <c r="KXE128" s="1152"/>
      <c r="KXF128" s="1152"/>
      <c r="KXG128" s="1152"/>
      <c r="KXH128" s="1152"/>
      <c r="KXI128" s="1152"/>
      <c r="KXJ128" s="1152"/>
      <c r="KXK128" s="1152"/>
      <c r="KXL128" s="1152"/>
      <c r="KXM128" s="1152"/>
      <c r="KXN128" s="1152"/>
      <c r="KXO128" s="1152"/>
      <c r="KXP128" s="1152"/>
      <c r="KXQ128" s="1152"/>
      <c r="KXR128" s="1152"/>
      <c r="KXS128" s="1152"/>
      <c r="KXT128" s="1152"/>
      <c r="KXU128" s="1152"/>
      <c r="KXV128" s="1152"/>
      <c r="KXW128" s="1152"/>
      <c r="KXX128" s="1152"/>
      <c r="KXY128" s="1152"/>
      <c r="KXZ128" s="1152"/>
      <c r="KYA128" s="1152"/>
      <c r="KYB128" s="1152"/>
      <c r="KYC128" s="1152"/>
      <c r="KYD128" s="1152"/>
      <c r="KYE128" s="1152"/>
      <c r="KYF128" s="1152"/>
      <c r="KYG128" s="1152"/>
      <c r="KYH128" s="1152"/>
      <c r="KYI128" s="1152"/>
      <c r="KYJ128" s="1152"/>
      <c r="KYK128" s="1152"/>
      <c r="KYL128" s="1152"/>
      <c r="KYM128" s="1152"/>
      <c r="KYN128" s="1152"/>
      <c r="KYO128" s="1152"/>
      <c r="KYP128" s="1152"/>
      <c r="KYQ128" s="1152"/>
      <c r="KYR128" s="1152"/>
      <c r="KYS128" s="1152"/>
      <c r="KYT128" s="1152"/>
      <c r="KYU128" s="1152"/>
      <c r="KYV128" s="1152"/>
      <c r="KYW128" s="1152"/>
      <c r="KYX128" s="1152"/>
      <c r="KYY128" s="1152"/>
      <c r="KYZ128" s="1152"/>
      <c r="KZA128" s="1152"/>
      <c r="KZB128" s="1152"/>
      <c r="KZC128" s="1152"/>
      <c r="KZD128" s="1152"/>
      <c r="KZE128" s="1152"/>
      <c r="KZF128" s="1152"/>
      <c r="KZG128" s="1152"/>
      <c r="KZH128" s="1152"/>
      <c r="KZI128" s="1152"/>
      <c r="KZJ128" s="1152"/>
      <c r="KZK128" s="1152"/>
      <c r="KZL128" s="1152"/>
      <c r="KZM128" s="1152"/>
      <c r="KZN128" s="1152"/>
      <c r="KZO128" s="1152"/>
      <c r="KZP128" s="1152"/>
      <c r="KZQ128" s="1152"/>
      <c r="KZR128" s="1152"/>
      <c r="KZS128" s="1152"/>
      <c r="KZT128" s="1152"/>
      <c r="KZU128" s="1152"/>
      <c r="KZV128" s="1152"/>
      <c r="KZW128" s="1152"/>
      <c r="KZX128" s="1152"/>
      <c r="KZY128" s="1152"/>
      <c r="KZZ128" s="1152"/>
      <c r="LAA128" s="1152"/>
      <c r="LAB128" s="1152"/>
      <c r="LAC128" s="1152"/>
      <c r="LAD128" s="1152"/>
      <c r="LAE128" s="1152"/>
      <c r="LAF128" s="1152"/>
      <c r="LAG128" s="1152"/>
      <c r="LAH128" s="1152"/>
      <c r="LAI128" s="1152"/>
      <c r="LAJ128" s="1152"/>
      <c r="LAK128" s="1152"/>
      <c r="LAL128" s="1152"/>
      <c r="LAM128" s="1152"/>
      <c r="LAN128" s="1152"/>
      <c r="LAO128" s="1152"/>
      <c r="LAP128" s="1152"/>
      <c r="LAQ128" s="1152"/>
      <c r="LAR128" s="1152"/>
      <c r="LAS128" s="1152"/>
      <c r="LAT128" s="1152"/>
      <c r="LAU128" s="1152"/>
      <c r="LAV128" s="1152"/>
      <c r="LAW128" s="1152"/>
      <c r="LAX128" s="1152"/>
      <c r="LAY128" s="1152"/>
      <c r="LAZ128" s="1152"/>
      <c r="LBA128" s="1152"/>
      <c r="LBB128" s="1152"/>
      <c r="LBC128" s="1152"/>
      <c r="LBD128" s="1152"/>
      <c r="LBE128" s="1152"/>
      <c r="LBF128" s="1152"/>
      <c r="LBG128" s="1152"/>
      <c r="LBH128" s="1152"/>
      <c r="LBI128" s="1152"/>
      <c r="LBJ128" s="1152"/>
      <c r="LBK128" s="1152"/>
      <c r="LBL128" s="1152"/>
      <c r="LBM128" s="1152"/>
      <c r="LBN128" s="1152"/>
      <c r="LBO128" s="1152"/>
      <c r="LBP128" s="1152"/>
      <c r="LBQ128" s="1152"/>
      <c r="LBR128" s="1152"/>
      <c r="LBS128" s="1152"/>
      <c r="LBT128" s="1152"/>
      <c r="LBU128" s="1152"/>
      <c r="LBV128" s="1152"/>
      <c r="LBW128" s="1152"/>
      <c r="LBX128" s="1152"/>
      <c r="LBY128" s="1152"/>
      <c r="LBZ128" s="1152"/>
      <c r="LCA128" s="1152"/>
      <c r="LCB128" s="1152"/>
      <c r="LCC128" s="1152"/>
      <c r="LCD128" s="1152"/>
      <c r="LCE128" s="1152"/>
      <c r="LCF128" s="1152"/>
      <c r="LCG128" s="1152"/>
      <c r="LCH128" s="1152"/>
      <c r="LCI128" s="1152"/>
      <c r="LCJ128" s="1152"/>
      <c r="LCK128" s="1152"/>
      <c r="LCL128" s="1152"/>
      <c r="LCM128" s="1152"/>
      <c r="LCN128" s="1152"/>
      <c r="LCO128" s="1152"/>
      <c r="LCP128" s="1152"/>
      <c r="LCQ128" s="1152"/>
      <c r="LCR128" s="1152"/>
      <c r="LCS128" s="1152"/>
      <c r="LCT128" s="1152"/>
      <c r="LCU128" s="1152"/>
      <c r="LCV128" s="1152"/>
      <c r="LCW128" s="1152"/>
      <c r="LCX128" s="1152"/>
      <c r="LCY128" s="1152"/>
      <c r="LCZ128" s="1152"/>
      <c r="LDA128" s="1152"/>
      <c r="LDB128" s="1152"/>
      <c r="LDC128" s="1152"/>
      <c r="LDD128" s="1152"/>
      <c r="LDE128" s="1152"/>
      <c r="LDF128" s="1152"/>
      <c r="LDG128" s="1152"/>
      <c r="LDH128" s="1152"/>
      <c r="LDI128" s="1152"/>
      <c r="LDJ128" s="1152"/>
      <c r="LDK128" s="1152"/>
      <c r="LDL128" s="1152"/>
      <c r="LDM128" s="1152"/>
      <c r="LDN128" s="1152"/>
      <c r="LDO128" s="1152"/>
      <c r="LDP128" s="1152"/>
      <c r="LDQ128" s="1152"/>
      <c r="LDR128" s="1152"/>
      <c r="LDS128" s="1152"/>
      <c r="LDT128" s="1152"/>
      <c r="LDU128" s="1152"/>
      <c r="LDV128" s="1152"/>
      <c r="LDW128" s="1152"/>
      <c r="LDX128" s="1152"/>
      <c r="LDY128" s="1152"/>
      <c r="LDZ128" s="1152"/>
      <c r="LEA128" s="1152"/>
      <c r="LEB128" s="1152"/>
      <c r="LEC128" s="1152"/>
      <c r="LED128" s="1152"/>
      <c r="LEE128" s="1152"/>
      <c r="LEF128" s="1152"/>
      <c r="LEG128" s="1152"/>
      <c r="LEH128" s="1152"/>
      <c r="LEI128" s="1152"/>
      <c r="LEJ128" s="1152"/>
      <c r="LEK128" s="1152"/>
      <c r="LEL128" s="1152"/>
      <c r="LEM128" s="1152"/>
      <c r="LEN128" s="1152"/>
      <c r="LEO128" s="1152"/>
      <c r="LEP128" s="1152"/>
      <c r="LEQ128" s="1152"/>
      <c r="LER128" s="1152"/>
      <c r="LES128" s="1152"/>
      <c r="LET128" s="1152"/>
      <c r="LEU128" s="1152"/>
      <c r="LEV128" s="1152"/>
      <c r="LEW128" s="1152"/>
      <c r="LEX128" s="1152"/>
      <c r="LEY128" s="1152"/>
      <c r="LEZ128" s="1152"/>
      <c r="LFA128" s="1152"/>
      <c r="LFB128" s="1152"/>
      <c r="LFC128" s="1152"/>
      <c r="LFD128" s="1152"/>
      <c r="LFE128" s="1152"/>
      <c r="LFF128" s="1152"/>
      <c r="LFG128" s="1152"/>
      <c r="LFH128" s="1152"/>
      <c r="LFI128" s="1152"/>
      <c r="LFJ128" s="1152"/>
      <c r="LFK128" s="1152"/>
      <c r="LFL128" s="1152"/>
      <c r="LFM128" s="1152"/>
      <c r="LFN128" s="1152"/>
      <c r="LFO128" s="1152"/>
      <c r="LFP128" s="1152"/>
      <c r="LFQ128" s="1152"/>
      <c r="LFR128" s="1152"/>
      <c r="LFS128" s="1152"/>
      <c r="LFT128" s="1152"/>
      <c r="LFU128" s="1152"/>
      <c r="LFV128" s="1152"/>
      <c r="LFW128" s="1152"/>
      <c r="LFX128" s="1152"/>
      <c r="LFY128" s="1152"/>
      <c r="LFZ128" s="1152"/>
      <c r="LGA128" s="1152"/>
      <c r="LGB128" s="1152"/>
      <c r="LGC128" s="1152"/>
      <c r="LGD128" s="1152"/>
      <c r="LGE128" s="1152"/>
      <c r="LGF128" s="1152"/>
      <c r="LGG128" s="1152"/>
      <c r="LGH128" s="1152"/>
      <c r="LGI128" s="1152"/>
      <c r="LGJ128" s="1152"/>
      <c r="LGK128" s="1152"/>
      <c r="LGL128" s="1152"/>
      <c r="LGM128" s="1152"/>
      <c r="LGN128" s="1152"/>
      <c r="LGO128" s="1152"/>
      <c r="LGP128" s="1152"/>
      <c r="LGQ128" s="1152"/>
      <c r="LGR128" s="1152"/>
      <c r="LGS128" s="1152"/>
      <c r="LGT128" s="1152"/>
      <c r="LGU128" s="1152"/>
      <c r="LGV128" s="1152"/>
      <c r="LGW128" s="1152"/>
      <c r="LGX128" s="1152"/>
      <c r="LGY128" s="1152"/>
      <c r="LGZ128" s="1152"/>
      <c r="LHA128" s="1152"/>
      <c r="LHB128" s="1152"/>
      <c r="LHC128" s="1152"/>
      <c r="LHD128" s="1152"/>
      <c r="LHE128" s="1152"/>
      <c r="LHF128" s="1152"/>
      <c r="LHG128" s="1152"/>
      <c r="LHH128" s="1152"/>
      <c r="LHI128" s="1152"/>
      <c r="LHJ128" s="1152"/>
      <c r="LHK128" s="1152"/>
      <c r="LHL128" s="1152"/>
      <c r="LHM128" s="1152"/>
      <c r="LHN128" s="1152"/>
      <c r="LHO128" s="1152"/>
      <c r="LHP128" s="1152"/>
      <c r="LHQ128" s="1152"/>
      <c r="LHR128" s="1152"/>
      <c r="LHS128" s="1152"/>
      <c r="LHT128" s="1152"/>
      <c r="LHU128" s="1152"/>
      <c r="LHV128" s="1152"/>
      <c r="LHW128" s="1152"/>
      <c r="LHX128" s="1152"/>
      <c r="LHY128" s="1152"/>
      <c r="LHZ128" s="1152"/>
      <c r="LIA128" s="1152"/>
      <c r="LIB128" s="1152"/>
      <c r="LIC128" s="1152"/>
      <c r="LID128" s="1152"/>
      <c r="LIE128" s="1152"/>
      <c r="LIF128" s="1152"/>
      <c r="LIG128" s="1152"/>
      <c r="LIH128" s="1152"/>
      <c r="LII128" s="1152"/>
      <c r="LIJ128" s="1152"/>
      <c r="LIK128" s="1152"/>
      <c r="LIL128" s="1152"/>
      <c r="LIM128" s="1152"/>
      <c r="LIN128" s="1152"/>
      <c r="LIO128" s="1152"/>
      <c r="LIP128" s="1152"/>
      <c r="LIQ128" s="1152"/>
      <c r="LIR128" s="1152"/>
      <c r="LIS128" s="1152"/>
      <c r="LIT128" s="1152"/>
      <c r="LIU128" s="1152"/>
      <c r="LIV128" s="1152"/>
      <c r="LIW128" s="1152"/>
      <c r="LIX128" s="1152"/>
      <c r="LIY128" s="1152"/>
      <c r="LIZ128" s="1152"/>
      <c r="LJA128" s="1152"/>
      <c r="LJB128" s="1152"/>
      <c r="LJC128" s="1152"/>
      <c r="LJD128" s="1152"/>
      <c r="LJE128" s="1152"/>
      <c r="LJF128" s="1152"/>
      <c r="LJG128" s="1152"/>
      <c r="LJH128" s="1152"/>
      <c r="LJI128" s="1152"/>
      <c r="LJJ128" s="1152"/>
      <c r="LJK128" s="1152"/>
      <c r="LJL128" s="1152"/>
      <c r="LJM128" s="1152"/>
      <c r="LJN128" s="1152"/>
      <c r="LJO128" s="1152"/>
      <c r="LJP128" s="1152"/>
      <c r="LJQ128" s="1152"/>
      <c r="LJR128" s="1152"/>
      <c r="LJS128" s="1152"/>
      <c r="LJT128" s="1152"/>
      <c r="LJU128" s="1152"/>
      <c r="LJV128" s="1152"/>
      <c r="LJW128" s="1152"/>
      <c r="LJX128" s="1152"/>
      <c r="LJY128" s="1152"/>
      <c r="LJZ128" s="1152"/>
      <c r="LKA128" s="1152"/>
      <c r="LKB128" s="1152"/>
      <c r="LKC128" s="1152"/>
      <c r="LKD128" s="1152"/>
      <c r="LKE128" s="1152"/>
      <c r="LKF128" s="1152"/>
      <c r="LKG128" s="1152"/>
      <c r="LKH128" s="1152"/>
      <c r="LKI128" s="1152"/>
      <c r="LKJ128" s="1152"/>
      <c r="LKK128" s="1152"/>
      <c r="LKL128" s="1152"/>
      <c r="LKM128" s="1152"/>
      <c r="LKN128" s="1152"/>
      <c r="LKO128" s="1152"/>
      <c r="LKP128" s="1152"/>
      <c r="LKQ128" s="1152"/>
      <c r="LKR128" s="1152"/>
      <c r="LKS128" s="1152"/>
      <c r="LKT128" s="1152"/>
      <c r="LKU128" s="1152"/>
      <c r="LKV128" s="1152"/>
      <c r="LKW128" s="1152"/>
      <c r="LKX128" s="1152"/>
      <c r="LKY128" s="1152"/>
      <c r="LKZ128" s="1152"/>
      <c r="LLA128" s="1152"/>
      <c r="LLB128" s="1152"/>
      <c r="LLC128" s="1152"/>
      <c r="LLD128" s="1152"/>
      <c r="LLE128" s="1152"/>
      <c r="LLF128" s="1152"/>
      <c r="LLG128" s="1152"/>
      <c r="LLH128" s="1152"/>
      <c r="LLI128" s="1152"/>
      <c r="LLJ128" s="1152"/>
      <c r="LLK128" s="1152"/>
      <c r="LLL128" s="1152"/>
      <c r="LLM128" s="1152"/>
      <c r="LLN128" s="1152"/>
      <c r="LLO128" s="1152"/>
      <c r="LLP128" s="1152"/>
      <c r="LLQ128" s="1152"/>
      <c r="LLR128" s="1152"/>
      <c r="LLS128" s="1152"/>
      <c r="LLT128" s="1152"/>
      <c r="LLU128" s="1152"/>
      <c r="LLV128" s="1152"/>
      <c r="LLW128" s="1152"/>
      <c r="LLX128" s="1152"/>
      <c r="LLY128" s="1152"/>
      <c r="LLZ128" s="1152"/>
      <c r="LMA128" s="1152"/>
      <c r="LMB128" s="1152"/>
      <c r="LMC128" s="1152"/>
      <c r="LMD128" s="1152"/>
      <c r="LME128" s="1152"/>
      <c r="LMF128" s="1152"/>
      <c r="LMG128" s="1152"/>
      <c r="LMH128" s="1152"/>
      <c r="LMI128" s="1152"/>
      <c r="LMJ128" s="1152"/>
      <c r="LMK128" s="1152"/>
      <c r="LML128" s="1152"/>
      <c r="LMM128" s="1152"/>
      <c r="LMN128" s="1152"/>
      <c r="LMO128" s="1152"/>
      <c r="LMP128" s="1152"/>
      <c r="LMQ128" s="1152"/>
      <c r="LMR128" s="1152"/>
      <c r="LMS128" s="1152"/>
      <c r="LMT128" s="1152"/>
      <c r="LMU128" s="1152"/>
      <c r="LMV128" s="1152"/>
      <c r="LMW128" s="1152"/>
      <c r="LMX128" s="1152"/>
      <c r="LMY128" s="1152"/>
      <c r="LMZ128" s="1152"/>
      <c r="LNA128" s="1152"/>
      <c r="LNB128" s="1152"/>
      <c r="LNC128" s="1152"/>
      <c r="LND128" s="1152"/>
      <c r="LNE128" s="1152"/>
      <c r="LNF128" s="1152"/>
      <c r="LNG128" s="1152"/>
      <c r="LNH128" s="1152"/>
      <c r="LNI128" s="1152"/>
      <c r="LNJ128" s="1152"/>
      <c r="LNK128" s="1152"/>
      <c r="LNL128" s="1152"/>
      <c r="LNM128" s="1152"/>
      <c r="LNN128" s="1152"/>
      <c r="LNO128" s="1152"/>
      <c r="LNP128" s="1152"/>
      <c r="LNQ128" s="1152"/>
      <c r="LNR128" s="1152"/>
      <c r="LNS128" s="1152"/>
      <c r="LNT128" s="1152"/>
      <c r="LNU128" s="1152"/>
      <c r="LNV128" s="1152"/>
      <c r="LNW128" s="1152"/>
      <c r="LNX128" s="1152"/>
      <c r="LNY128" s="1152"/>
      <c r="LNZ128" s="1152"/>
      <c r="LOA128" s="1152"/>
      <c r="LOB128" s="1152"/>
      <c r="LOC128" s="1152"/>
      <c r="LOD128" s="1152"/>
      <c r="LOE128" s="1152"/>
      <c r="LOF128" s="1152"/>
      <c r="LOG128" s="1152"/>
      <c r="LOH128" s="1152"/>
      <c r="LOI128" s="1152"/>
      <c r="LOJ128" s="1152"/>
      <c r="LOK128" s="1152"/>
      <c r="LOL128" s="1152"/>
      <c r="LOM128" s="1152"/>
      <c r="LON128" s="1152"/>
      <c r="LOO128" s="1152"/>
      <c r="LOP128" s="1152"/>
      <c r="LOQ128" s="1152"/>
      <c r="LOR128" s="1152"/>
      <c r="LOS128" s="1152"/>
      <c r="LOT128" s="1152"/>
      <c r="LOU128" s="1152"/>
      <c r="LOV128" s="1152"/>
      <c r="LOW128" s="1152"/>
      <c r="LOX128" s="1152"/>
      <c r="LOY128" s="1152"/>
      <c r="LOZ128" s="1152"/>
      <c r="LPA128" s="1152"/>
      <c r="LPB128" s="1152"/>
      <c r="LPC128" s="1152"/>
      <c r="LPD128" s="1152"/>
      <c r="LPE128" s="1152"/>
      <c r="LPF128" s="1152"/>
      <c r="LPG128" s="1152"/>
      <c r="LPH128" s="1152"/>
      <c r="LPI128" s="1152"/>
      <c r="LPJ128" s="1152"/>
      <c r="LPK128" s="1152"/>
      <c r="LPL128" s="1152"/>
      <c r="LPM128" s="1152"/>
      <c r="LPN128" s="1152"/>
      <c r="LPO128" s="1152"/>
      <c r="LPP128" s="1152"/>
      <c r="LPQ128" s="1152"/>
      <c r="LPR128" s="1152"/>
      <c r="LPS128" s="1152"/>
      <c r="LPT128" s="1152"/>
      <c r="LPU128" s="1152"/>
      <c r="LPV128" s="1152"/>
      <c r="LPW128" s="1152"/>
      <c r="LPX128" s="1152"/>
      <c r="LPY128" s="1152"/>
      <c r="LPZ128" s="1152"/>
      <c r="LQA128" s="1152"/>
      <c r="LQB128" s="1152"/>
      <c r="LQC128" s="1152"/>
      <c r="LQD128" s="1152"/>
      <c r="LQE128" s="1152"/>
      <c r="LQF128" s="1152"/>
      <c r="LQG128" s="1152"/>
      <c r="LQH128" s="1152"/>
      <c r="LQI128" s="1152"/>
      <c r="LQJ128" s="1152"/>
      <c r="LQK128" s="1152"/>
      <c r="LQL128" s="1152"/>
      <c r="LQM128" s="1152"/>
      <c r="LQN128" s="1152"/>
      <c r="LQO128" s="1152"/>
      <c r="LQP128" s="1152"/>
      <c r="LQQ128" s="1152"/>
      <c r="LQR128" s="1152"/>
      <c r="LQS128" s="1152"/>
      <c r="LQT128" s="1152"/>
      <c r="LQU128" s="1152"/>
      <c r="LQV128" s="1152"/>
      <c r="LQW128" s="1152"/>
      <c r="LQX128" s="1152"/>
      <c r="LQY128" s="1152"/>
      <c r="LQZ128" s="1152"/>
      <c r="LRA128" s="1152"/>
      <c r="LRB128" s="1152"/>
      <c r="LRC128" s="1152"/>
      <c r="LRD128" s="1152"/>
      <c r="LRE128" s="1152"/>
      <c r="LRF128" s="1152"/>
      <c r="LRG128" s="1152"/>
      <c r="LRH128" s="1152"/>
      <c r="LRI128" s="1152"/>
      <c r="LRJ128" s="1152"/>
      <c r="LRK128" s="1152"/>
      <c r="LRL128" s="1152"/>
      <c r="LRM128" s="1152"/>
      <c r="LRN128" s="1152"/>
      <c r="LRO128" s="1152"/>
      <c r="LRP128" s="1152"/>
      <c r="LRQ128" s="1152"/>
      <c r="LRR128" s="1152"/>
      <c r="LRS128" s="1152"/>
      <c r="LRT128" s="1152"/>
      <c r="LRU128" s="1152"/>
      <c r="LRV128" s="1152"/>
      <c r="LRW128" s="1152"/>
      <c r="LRX128" s="1152"/>
      <c r="LRY128" s="1152"/>
      <c r="LRZ128" s="1152"/>
      <c r="LSA128" s="1152"/>
      <c r="LSB128" s="1152"/>
      <c r="LSC128" s="1152"/>
      <c r="LSD128" s="1152"/>
      <c r="LSE128" s="1152"/>
      <c r="LSF128" s="1152"/>
      <c r="LSG128" s="1152"/>
      <c r="LSH128" s="1152"/>
      <c r="LSI128" s="1152"/>
      <c r="LSJ128" s="1152"/>
      <c r="LSK128" s="1152"/>
      <c r="LSL128" s="1152"/>
      <c r="LSM128" s="1152"/>
      <c r="LSN128" s="1152"/>
      <c r="LSO128" s="1152"/>
      <c r="LSP128" s="1152"/>
      <c r="LSQ128" s="1152"/>
      <c r="LSR128" s="1152"/>
      <c r="LSS128" s="1152"/>
      <c r="LST128" s="1152"/>
      <c r="LSU128" s="1152"/>
      <c r="LSV128" s="1152"/>
      <c r="LSW128" s="1152"/>
      <c r="LSX128" s="1152"/>
      <c r="LSY128" s="1152"/>
      <c r="LSZ128" s="1152"/>
      <c r="LTA128" s="1152"/>
      <c r="LTB128" s="1152"/>
      <c r="LTC128" s="1152"/>
      <c r="LTD128" s="1152"/>
      <c r="LTE128" s="1152"/>
      <c r="LTF128" s="1152"/>
      <c r="LTG128" s="1152"/>
      <c r="LTH128" s="1152"/>
      <c r="LTI128" s="1152"/>
      <c r="LTJ128" s="1152"/>
      <c r="LTK128" s="1152"/>
      <c r="LTL128" s="1152"/>
      <c r="LTM128" s="1152"/>
      <c r="LTN128" s="1152"/>
      <c r="LTO128" s="1152"/>
      <c r="LTP128" s="1152"/>
      <c r="LTQ128" s="1152"/>
      <c r="LTR128" s="1152"/>
      <c r="LTS128" s="1152"/>
      <c r="LTT128" s="1152"/>
      <c r="LTU128" s="1152"/>
      <c r="LTV128" s="1152"/>
      <c r="LTW128" s="1152"/>
      <c r="LTX128" s="1152"/>
      <c r="LTY128" s="1152"/>
      <c r="LTZ128" s="1152"/>
      <c r="LUA128" s="1152"/>
      <c r="LUB128" s="1152"/>
      <c r="LUC128" s="1152"/>
      <c r="LUD128" s="1152"/>
      <c r="LUE128" s="1152"/>
      <c r="LUF128" s="1152"/>
      <c r="LUG128" s="1152"/>
      <c r="LUH128" s="1152"/>
      <c r="LUI128" s="1152"/>
      <c r="LUJ128" s="1152"/>
      <c r="LUK128" s="1152"/>
      <c r="LUL128" s="1152"/>
      <c r="LUM128" s="1152"/>
      <c r="LUN128" s="1152"/>
      <c r="LUO128" s="1152"/>
      <c r="LUP128" s="1152"/>
      <c r="LUQ128" s="1152"/>
      <c r="LUR128" s="1152"/>
      <c r="LUS128" s="1152"/>
      <c r="LUT128" s="1152"/>
      <c r="LUU128" s="1152"/>
      <c r="LUV128" s="1152"/>
      <c r="LUW128" s="1152"/>
      <c r="LUX128" s="1152"/>
      <c r="LUY128" s="1152"/>
      <c r="LUZ128" s="1152"/>
      <c r="LVA128" s="1152"/>
      <c r="LVB128" s="1152"/>
      <c r="LVC128" s="1152"/>
      <c r="LVD128" s="1152"/>
      <c r="LVE128" s="1152"/>
      <c r="LVF128" s="1152"/>
      <c r="LVG128" s="1152"/>
      <c r="LVH128" s="1152"/>
      <c r="LVI128" s="1152"/>
      <c r="LVJ128" s="1152"/>
      <c r="LVK128" s="1152"/>
      <c r="LVL128" s="1152"/>
      <c r="LVM128" s="1152"/>
      <c r="LVN128" s="1152"/>
      <c r="LVO128" s="1152"/>
      <c r="LVP128" s="1152"/>
      <c r="LVQ128" s="1152"/>
      <c r="LVR128" s="1152"/>
      <c r="LVS128" s="1152"/>
      <c r="LVT128" s="1152"/>
      <c r="LVU128" s="1152"/>
      <c r="LVV128" s="1152"/>
      <c r="LVW128" s="1152"/>
      <c r="LVX128" s="1152"/>
      <c r="LVY128" s="1152"/>
      <c r="LVZ128" s="1152"/>
      <c r="LWA128" s="1152"/>
      <c r="LWB128" s="1152"/>
      <c r="LWC128" s="1152"/>
      <c r="LWD128" s="1152"/>
      <c r="LWE128" s="1152"/>
      <c r="LWF128" s="1152"/>
      <c r="LWG128" s="1152"/>
      <c r="LWH128" s="1152"/>
      <c r="LWI128" s="1152"/>
      <c r="LWJ128" s="1152"/>
      <c r="LWK128" s="1152"/>
      <c r="LWL128" s="1152"/>
      <c r="LWM128" s="1152"/>
      <c r="LWN128" s="1152"/>
      <c r="LWO128" s="1152"/>
      <c r="LWP128" s="1152"/>
      <c r="LWQ128" s="1152"/>
      <c r="LWR128" s="1152"/>
      <c r="LWS128" s="1152"/>
      <c r="LWT128" s="1152"/>
      <c r="LWU128" s="1152"/>
      <c r="LWV128" s="1152"/>
      <c r="LWW128" s="1152"/>
      <c r="LWX128" s="1152"/>
      <c r="LWY128" s="1152"/>
      <c r="LWZ128" s="1152"/>
      <c r="LXA128" s="1152"/>
      <c r="LXB128" s="1152"/>
      <c r="LXC128" s="1152"/>
      <c r="LXD128" s="1152"/>
      <c r="LXE128" s="1152"/>
      <c r="LXF128" s="1152"/>
      <c r="LXG128" s="1152"/>
      <c r="LXH128" s="1152"/>
      <c r="LXI128" s="1152"/>
      <c r="LXJ128" s="1152"/>
      <c r="LXK128" s="1152"/>
      <c r="LXL128" s="1152"/>
      <c r="LXM128" s="1152"/>
      <c r="LXN128" s="1152"/>
      <c r="LXO128" s="1152"/>
      <c r="LXP128" s="1152"/>
      <c r="LXQ128" s="1152"/>
      <c r="LXR128" s="1152"/>
      <c r="LXS128" s="1152"/>
      <c r="LXT128" s="1152"/>
      <c r="LXU128" s="1152"/>
      <c r="LXV128" s="1152"/>
      <c r="LXW128" s="1152"/>
      <c r="LXX128" s="1152"/>
      <c r="LXY128" s="1152"/>
      <c r="LXZ128" s="1152"/>
      <c r="LYA128" s="1152"/>
      <c r="LYB128" s="1152"/>
      <c r="LYC128" s="1152"/>
      <c r="LYD128" s="1152"/>
      <c r="LYE128" s="1152"/>
      <c r="LYF128" s="1152"/>
      <c r="LYG128" s="1152"/>
      <c r="LYH128" s="1152"/>
      <c r="LYI128" s="1152"/>
      <c r="LYJ128" s="1152"/>
      <c r="LYK128" s="1152"/>
      <c r="LYL128" s="1152"/>
      <c r="LYM128" s="1152"/>
      <c r="LYN128" s="1152"/>
      <c r="LYO128" s="1152"/>
      <c r="LYP128" s="1152"/>
      <c r="LYQ128" s="1152"/>
      <c r="LYR128" s="1152"/>
      <c r="LYS128" s="1152"/>
      <c r="LYT128" s="1152"/>
      <c r="LYU128" s="1152"/>
      <c r="LYV128" s="1152"/>
      <c r="LYW128" s="1152"/>
      <c r="LYX128" s="1152"/>
      <c r="LYY128" s="1152"/>
      <c r="LYZ128" s="1152"/>
      <c r="LZA128" s="1152"/>
      <c r="LZB128" s="1152"/>
      <c r="LZC128" s="1152"/>
      <c r="LZD128" s="1152"/>
      <c r="LZE128" s="1152"/>
      <c r="LZF128" s="1152"/>
      <c r="LZG128" s="1152"/>
      <c r="LZH128" s="1152"/>
      <c r="LZI128" s="1152"/>
      <c r="LZJ128" s="1152"/>
      <c r="LZK128" s="1152"/>
      <c r="LZL128" s="1152"/>
      <c r="LZM128" s="1152"/>
      <c r="LZN128" s="1152"/>
      <c r="LZO128" s="1152"/>
      <c r="LZP128" s="1152"/>
      <c r="LZQ128" s="1152"/>
      <c r="LZR128" s="1152"/>
      <c r="LZS128" s="1152"/>
      <c r="LZT128" s="1152"/>
      <c r="LZU128" s="1152"/>
      <c r="LZV128" s="1152"/>
      <c r="LZW128" s="1152"/>
      <c r="LZX128" s="1152"/>
      <c r="LZY128" s="1152"/>
      <c r="LZZ128" s="1152"/>
      <c r="MAA128" s="1152"/>
      <c r="MAB128" s="1152"/>
      <c r="MAC128" s="1152"/>
      <c r="MAD128" s="1152"/>
      <c r="MAE128" s="1152"/>
      <c r="MAF128" s="1152"/>
      <c r="MAG128" s="1152"/>
      <c r="MAH128" s="1152"/>
      <c r="MAI128" s="1152"/>
      <c r="MAJ128" s="1152"/>
      <c r="MAK128" s="1152"/>
      <c r="MAL128" s="1152"/>
      <c r="MAM128" s="1152"/>
      <c r="MAN128" s="1152"/>
      <c r="MAO128" s="1152"/>
      <c r="MAP128" s="1152"/>
      <c r="MAQ128" s="1152"/>
      <c r="MAR128" s="1152"/>
      <c r="MAS128" s="1152"/>
      <c r="MAT128" s="1152"/>
      <c r="MAU128" s="1152"/>
      <c r="MAV128" s="1152"/>
      <c r="MAW128" s="1152"/>
      <c r="MAX128" s="1152"/>
      <c r="MAY128" s="1152"/>
      <c r="MAZ128" s="1152"/>
      <c r="MBA128" s="1152"/>
      <c r="MBB128" s="1152"/>
      <c r="MBC128" s="1152"/>
      <c r="MBD128" s="1152"/>
      <c r="MBE128" s="1152"/>
      <c r="MBF128" s="1152"/>
      <c r="MBG128" s="1152"/>
      <c r="MBH128" s="1152"/>
      <c r="MBI128" s="1152"/>
      <c r="MBJ128" s="1152"/>
      <c r="MBK128" s="1152"/>
      <c r="MBL128" s="1152"/>
      <c r="MBM128" s="1152"/>
      <c r="MBN128" s="1152"/>
      <c r="MBO128" s="1152"/>
      <c r="MBP128" s="1152"/>
      <c r="MBQ128" s="1152"/>
      <c r="MBR128" s="1152"/>
      <c r="MBS128" s="1152"/>
      <c r="MBT128" s="1152"/>
      <c r="MBU128" s="1152"/>
      <c r="MBV128" s="1152"/>
      <c r="MBW128" s="1152"/>
      <c r="MBX128" s="1152"/>
      <c r="MBY128" s="1152"/>
      <c r="MBZ128" s="1152"/>
      <c r="MCA128" s="1152"/>
      <c r="MCB128" s="1152"/>
      <c r="MCC128" s="1152"/>
      <c r="MCD128" s="1152"/>
      <c r="MCE128" s="1152"/>
      <c r="MCF128" s="1152"/>
      <c r="MCG128" s="1152"/>
      <c r="MCH128" s="1152"/>
      <c r="MCI128" s="1152"/>
      <c r="MCJ128" s="1152"/>
      <c r="MCK128" s="1152"/>
      <c r="MCL128" s="1152"/>
      <c r="MCM128" s="1152"/>
      <c r="MCN128" s="1152"/>
      <c r="MCO128" s="1152"/>
      <c r="MCP128" s="1152"/>
      <c r="MCQ128" s="1152"/>
      <c r="MCR128" s="1152"/>
      <c r="MCS128" s="1152"/>
      <c r="MCT128" s="1152"/>
      <c r="MCU128" s="1152"/>
      <c r="MCV128" s="1152"/>
      <c r="MCW128" s="1152"/>
      <c r="MCX128" s="1152"/>
      <c r="MCY128" s="1152"/>
      <c r="MCZ128" s="1152"/>
      <c r="MDA128" s="1152"/>
      <c r="MDB128" s="1152"/>
      <c r="MDC128" s="1152"/>
      <c r="MDD128" s="1152"/>
      <c r="MDE128" s="1152"/>
      <c r="MDF128" s="1152"/>
      <c r="MDG128" s="1152"/>
      <c r="MDH128" s="1152"/>
      <c r="MDI128" s="1152"/>
      <c r="MDJ128" s="1152"/>
      <c r="MDK128" s="1152"/>
      <c r="MDL128" s="1152"/>
      <c r="MDM128" s="1152"/>
      <c r="MDN128" s="1152"/>
      <c r="MDO128" s="1152"/>
      <c r="MDP128" s="1152"/>
      <c r="MDQ128" s="1152"/>
      <c r="MDR128" s="1152"/>
      <c r="MDS128" s="1152"/>
      <c r="MDT128" s="1152"/>
      <c r="MDU128" s="1152"/>
      <c r="MDV128" s="1152"/>
      <c r="MDW128" s="1152"/>
      <c r="MDX128" s="1152"/>
      <c r="MDY128" s="1152"/>
      <c r="MDZ128" s="1152"/>
      <c r="MEA128" s="1152"/>
      <c r="MEB128" s="1152"/>
      <c r="MEC128" s="1152"/>
      <c r="MED128" s="1152"/>
      <c r="MEE128" s="1152"/>
      <c r="MEF128" s="1152"/>
      <c r="MEG128" s="1152"/>
      <c r="MEH128" s="1152"/>
      <c r="MEI128" s="1152"/>
      <c r="MEJ128" s="1152"/>
      <c r="MEK128" s="1152"/>
      <c r="MEL128" s="1152"/>
      <c r="MEM128" s="1152"/>
      <c r="MEN128" s="1152"/>
      <c r="MEO128" s="1152"/>
      <c r="MEP128" s="1152"/>
      <c r="MEQ128" s="1152"/>
      <c r="MER128" s="1152"/>
      <c r="MES128" s="1152"/>
      <c r="MET128" s="1152"/>
      <c r="MEU128" s="1152"/>
      <c r="MEV128" s="1152"/>
      <c r="MEW128" s="1152"/>
      <c r="MEX128" s="1152"/>
      <c r="MEY128" s="1152"/>
      <c r="MEZ128" s="1152"/>
      <c r="MFA128" s="1152"/>
      <c r="MFB128" s="1152"/>
      <c r="MFC128" s="1152"/>
      <c r="MFD128" s="1152"/>
      <c r="MFE128" s="1152"/>
      <c r="MFF128" s="1152"/>
      <c r="MFG128" s="1152"/>
      <c r="MFH128" s="1152"/>
      <c r="MFI128" s="1152"/>
      <c r="MFJ128" s="1152"/>
      <c r="MFK128" s="1152"/>
      <c r="MFL128" s="1152"/>
      <c r="MFM128" s="1152"/>
      <c r="MFN128" s="1152"/>
      <c r="MFO128" s="1152"/>
      <c r="MFP128" s="1152"/>
      <c r="MFQ128" s="1152"/>
      <c r="MFR128" s="1152"/>
      <c r="MFS128" s="1152"/>
      <c r="MFT128" s="1152"/>
      <c r="MFU128" s="1152"/>
      <c r="MFV128" s="1152"/>
      <c r="MFW128" s="1152"/>
      <c r="MFX128" s="1152"/>
      <c r="MFY128" s="1152"/>
      <c r="MFZ128" s="1152"/>
      <c r="MGA128" s="1152"/>
      <c r="MGB128" s="1152"/>
      <c r="MGC128" s="1152"/>
      <c r="MGD128" s="1152"/>
      <c r="MGE128" s="1152"/>
      <c r="MGF128" s="1152"/>
      <c r="MGG128" s="1152"/>
      <c r="MGH128" s="1152"/>
      <c r="MGI128" s="1152"/>
      <c r="MGJ128" s="1152"/>
      <c r="MGK128" s="1152"/>
      <c r="MGL128" s="1152"/>
      <c r="MGM128" s="1152"/>
      <c r="MGN128" s="1152"/>
      <c r="MGO128" s="1152"/>
      <c r="MGP128" s="1152"/>
      <c r="MGQ128" s="1152"/>
      <c r="MGR128" s="1152"/>
      <c r="MGS128" s="1152"/>
      <c r="MGT128" s="1152"/>
      <c r="MGU128" s="1152"/>
      <c r="MGV128" s="1152"/>
      <c r="MGW128" s="1152"/>
      <c r="MGX128" s="1152"/>
      <c r="MGY128" s="1152"/>
      <c r="MGZ128" s="1152"/>
      <c r="MHA128" s="1152"/>
      <c r="MHB128" s="1152"/>
      <c r="MHC128" s="1152"/>
      <c r="MHD128" s="1152"/>
      <c r="MHE128" s="1152"/>
      <c r="MHF128" s="1152"/>
      <c r="MHG128" s="1152"/>
      <c r="MHH128" s="1152"/>
      <c r="MHI128" s="1152"/>
      <c r="MHJ128" s="1152"/>
      <c r="MHK128" s="1152"/>
      <c r="MHL128" s="1152"/>
      <c r="MHM128" s="1152"/>
      <c r="MHN128" s="1152"/>
      <c r="MHO128" s="1152"/>
      <c r="MHP128" s="1152"/>
      <c r="MHQ128" s="1152"/>
      <c r="MHR128" s="1152"/>
      <c r="MHS128" s="1152"/>
      <c r="MHT128" s="1152"/>
      <c r="MHU128" s="1152"/>
      <c r="MHV128" s="1152"/>
      <c r="MHW128" s="1152"/>
      <c r="MHX128" s="1152"/>
      <c r="MHY128" s="1152"/>
      <c r="MHZ128" s="1152"/>
      <c r="MIA128" s="1152"/>
      <c r="MIB128" s="1152"/>
      <c r="MIC128" s="1152"/>
      <c r="MID128" s="1152"/>
      <c r="MIE128" s="1152"/>
      <c r="MIF128" s="1152"/>
      <c r="MIG128" s="1152"/>
      <c r="MIH128" s="1152"/>
      <c r="MII128" s="1152"/>
      <c r="MIJ128" s="1152"/>
      <c r="MIK128" s="1152"/>
      <c r="MIL128" s="1152"/>
      <c r="MIM128" s="1152"/>
      <c r="MIN128" s="1152"/>
      <c r="MIO128" s="1152"/>
      <c r="MIP128" s="1152"/>
      <c r="MIQ128" s="1152"/>
      <c r="MIR128" s="1152"/>
      <c r="MIS128" s="1152"/>
      <c r="MIT128" s="1152"/>
      <c r="MIU128" s="1152"/>
      <c r="MIV128" s="1152"/>
      <c r="MIW128" s="1152"/>
      <c r="MIX128" s="1152"/>
      <c r="MIY128" s="1152"/>
      <c r="MIZ128" s="1152"/>
      <c r="MJA128" s="1152"/>
      <c r="MJB128" s="1152"/>
      <c r="MJC128" s="1152"/>
      <c r="MJD128" s="1152"/>
      <c r="MJE128" s="1152"/>
      <c r="MJF128" s="1152"/>
      <c r="MJG128" s="1152"/>
      <c r="MJH128" s="1152"/>
      <c r="MJI128" s="1152"/>
      <c r="MJJ128" s="1152"/>
      <c r="MJK128" s="1152"/>
      <c r="MJL128" s="1152"/>
      <c r="MJM128" s="1152"/>
      <c r="MJN128" s="1152"/>
      <c r="MJO128" s="1152"/>
      <c r="MJP128" s="1152"/>
      <c r="MJQ128" s="1152"/>
      <c r="MJR128" s="1152"/>
      <c r="MJS128" s="1152"/>
      <c r="MJT128" s="1152"/>
      <c r="MJU128" s="1152"/>
      <c r="MJV128" s="1152"/>
      <c r="MJW128" s="1152"/>
      <c r="MJX128" s="1152"/>
      <c r="MJY128" s="1152"/>
      <c r="MJZ128" s="1152"/>
      <c r="MKA128" s="1152"/>
      <c r="MKB128" s="1152"/>
      <c r="MKC128" s="1152"/>
      <c r="MKD128" s="1152"/>
      <c r="MKE128" s="1152"/>
      <c r="MKF128" s="1152"/>
      <c r="MKG128" s="1152"/>
      <c r="MKH128" s="1152"/>
      <c r="MKI128" s="1152"/>
      <c r="MKJ128" s="1152"/>
      <c r="MKK128" s="1152"/>
      <c r="MKL128" s="1152"/>
      <c r="MKM128" s="1152"/>
      <c r="MKN128" s="1152"/>
      <c r="MKO128" s="1152"/>
      <c r="MKP128" s="1152"/>
      <c r="MKQ128" s="1152"/>
      <c r="MKR128" s="1152"/>
      <c r="MKS128" s="1152"/>
      <c r="MKT128" s="1152"/>
      <c r="MKU128" s="1152"/>
      <c r="MKV128" s="1152"/>
      <c r="MKW128" s="1152"/>
      <c r="MKX128" s="1152"/>
      <c r="MKY128" s="1152"/>
      <c r="MKZ128" s="1152"/>
      <c r="MLA128" s="1152"/>
      <c r="MLB128" s="1152"/>
      <c r="MLC128" s="1152"/>
      <c r="MLD128" s="1152"/>
      <c r="MLE128" s="1152"/>
      <c r="MLF128" s="1152"/>
      <c r="MLG128" s="1152"/>
      <c r="MLH128" s="1152"/>
      <c r="MLI128" s="1152"/>
      <c r="MLJ128" s="1152"/>
      <c r="MLK128" s="1152"/>
      <c r="MLL128" s="1152"/>
      <c r="MLM128" s="1152"/>
      <c r="MLN128" s="1152"/>
      <c r="MLO128" s="1152"/>
      <c r="MLP128" s="1152"/>
      <c r="MLQ128" s="1152"/>
      <c r="MLR128" s="1152"/>
      <c r="MLS128" s="1152"/>
      <c r="MLT128" s="1152"/>
      <c r="MLU128" s="1152"/>
      <c r="MLV128" s="1152"/>
      <c r="MLW128" s="1152"/>
      <c r="MLX128" s="1152"/>
      <c r="MLY128" s="1152"/>
      <c r="MLZ128" s="1152"/>
      <c r="MMA128" s="1152"/>
      <c r="MMB128" s="1152"/>
      <c r="MMC128" s="1152"/>
      <c r="MMD128" s="1152"/>
      <c r="MME128" s="1152"/>
      <c r="MMF128" s="1152"/>
      <c r="MMG128" s="1152"/>
      <c r="MMH128" s="1152"/>
      <c r="MMI128" s="1152"/>
      <c r="MMJ128" s="1152"/>
      <c r="MMK128" s="1152"/>
      <c r="MML128" s="1152"/>
      <c r="MMM128" s="1152"/>
      <c r="MMN128" s="1152"/>
      <c r="MMO128" s="1152"/>
      <c r="MMP128" s="1152"/>
      <c r="MMQ128" s="1152"/>
      <c r="MMR128" s="1152"/>
      <c r="MMS128" s="1152"/>
      <c r="MMT128" s="1152"/>
      <c r="MMU128" s="1152"/>
      <c r="MMV128" s="1152"/>
      <c r="MMW128" s="1152"/>
      <c r="MMX128" s="1152"/>
      <c r="MMY128" s="1152"/>
      <c r="MMZ128" s="1152"/>
      <c r="MNA128" s="1152"/>
      <c r="MNB128" s="1152"/>
      <c r="MNC128" s="1152"/>
      <c r="MND128" s="1152"/>
      <c r="MNE128" s="1152"/>
      <c r="MNF128" s="1152"/>
      <c r="MNG128" s="1152"/>
      <c r="MNH128" s="1152"/>
      <c r="MNI128" s="1152"/>
      <c r="MNJ128" s="1152"/>
      <c r="MNK128" s="1152"/>
      <c r="MNL128" s="1152"/>
      <c r="MNM128" s="1152"/>
      <c r="MNN128" s="1152"/>
      <c r="MNO128" s="1152"/>
      <c r="MNP128" s="1152"/>
      <c r="MNQ128" s="1152"/>
      <c r="MNR128" s="1152"/>
      <c r="MNS128" s="1152"/>
      <c r="MNT128" s="1152"/>
      <c r="MNU128" s="1152"/>
      <c r="MNV128" s="1152"/>
      <c r="MNW128" s="1152"/>
      <c r="MNX128" s="1152"/>
      <c r="MNY128" s="1152"/>
      <c r="MNZ128" s="1152"/>
      <c r="MOA128" s="1152"/>
      <c r="MOB128" s="1152"/>
      <c r="MOC128" s="1152"/>
      <c r="MOD128" s="1152"/>
      <c r="MOE128" s="1152"/>
      <c r="MOF128" s="1152"/>
      <c r="MOG128" s="1152"/>
      <c r="MOH128" s="1152"/>
      <c r="MOI128" s="1152"/>
      <c r="MOJ128" s="1152"/>
      <c r="MOK128" s="1152"/>
      <c r="MOL128" s="1152"/>
      <c r="MOM128" s="1152"/>
      <c r="MON128" s="1152"/>
      <c r="MOO128" s="1152"/>
      <c r="MOP128" s="1152"/>
      <c r="MOQ128" s="1152"/>
      <c r="MOR128" s="1152"/>
      <c r="MOS128" s="1152"/>
      <c r="MOT128" s="1152"/>
      <c r="MOU128" s="1152"/>
      <c r="MOV128" s="1152"/>
      <c r="MOW128" s="1152"/>
      <c r="MOX128" s="1152"/>
      <c r="MOY128" s="1152"/>
      <c r="MOZ128" s="1152"/>
      <c r="MPA128" s="1152"/>
      <c r="MPB128" s="1152"/>
      <c r="MPC128" s="1152"/>
      <c r="MPD128" s="1152"/>
      <c r="MPE128" s="1152"/>
      <c r="MPF128" s="1152"/>
      <c r="MPG128" s="1152"/>
      <c r="MPH128" s="1152"/>
      <c r="MPI128" s="1152"/>
      <c r="MPJ128" s="1152"/>
      <c r="MPK128" s="1152"/>
      <c r="MPL128" s="1152"/>
      <c r="MPM128" s="1152"/>
      <c r="MPN128" s="1152"/>
      <c r="MPO128" s="1152"/>
      <c r="MPP128" s="1152"/>
      <c r="MPQ128" s="1152"/>
      <c r="MPR128" s="1152"/>
      <c r="MPS128" s="1152"/>
      <c r="MPT128" s="1152"/>
      <c r="MPU128" s="1152"/>
      <c r="MPV128" s="1152"/>
      <c r="MPW128" s="1152"/>
      <c r="MPX128" s="1152"/>
      <c r="MPY128" s="1152"/>
      <c r="MPZ128" s="1152"/>
      <c r="MQA128" s="1152"/>
      <c r="MQB128" s="1152"/>
      <c r="MQC128" s="1152"/>
      <c r="MQD128" s="1152"/>
      <c r="MQE128" s="1152"/>
      <c r="MQF128" s="1152"/>
      <c r="MQG128" s="1152"/>
      <c r="MQH128" s="1152"/>
      <c r="MQI128" s="1152"/>
      <c r="MQJ128" s="1152"/>
      <c r="MQK128" s="1152"/>
      <c r="MQL128" s="1152"/>
      <c r="MQM128" s="1152"/>
      <c r="MQN128" s="1152"/>
      <c r="MQO128" s="1152"/>
      <c r="MQP128" s="1152"/>
      <c r="MQQ128" s="1152"/>
      <c r="MQR128" s="1152"/>
      <c r="MQS128" s="1152"/>
      <c r="MQT128" s="1152"/>
      <c r="MQU128" s="1152"/>
      <c r="MQV128" s="1152"/>
      <c r="MQW128" s="1152"/>
      <c r="MQX128" s="1152"/>
      <c r="MQY128" s="1152"/>
      <c r="MQZ128" s="1152"/>
      <c r="MRA128" s="1152"/>
      <c r="MRB128" s="1152"/>
      <c r="MRC128" s="1152"/>
      <c r="MRD128" s="1152"/>
      <c r="MRE128" s="1152"/>
      <c r="MRF128" s="1152"/>
      <c r="MRG128" s="1152"/>
      <c r="MRH128" s="1152"/>
      <c r="MRI128" s="1152"/>
      <c r="MRJ128" s="1152"/>
      <c r="MRK128" s="1152"/>
      <c r="MRL128" s="1152"/>
      <c r="MRM128" s="1152"/>
      <c r="MRN128" s="1152"/>
      <c r="MRO128" s="1152"/>
      <c r="MRP128" s="1152"/>
      <c r="MRQ128" s="1152"/>
      <c r="MRR128" s="1152"/>
      <c r="MRS128" s="1152"/>
      <c r="MRT128" s="1152"/>
      <c r="MRU128" s="1152"/>
      <c r="MRV128" s="1152"/>
      <c r="MRW128" s="1152"/>
      <c r="MRX128" s="1152"/>
      <c r="MRY128" s="1152"/>
      <c r="MRZ128" s="1152"/>
      <c r="MSA128" s="1152"/>
      <c r="MSB128" s="1152"/>
      <c r="MSC128" s="1152"/>
      <c r="MSD128" s="1152"/>
      <c r="MSE128" s="1152"/>
      <c r="MSF128" s="1152"/>
      <c r="MSG128" s="1152"/>
      <c r="MSH128" s="1152"/>
      <c r="MSI128" s="1152"/>
      <c r="MSJ128" s="1152"/>
      <c r="MSK128" s="1152"/>
      <c r="MSL128" s="1152"/>
      <c r="MSM128" s="1152"/>
      <c r="MSN128" s="1152"/>
      <c r="MSO128" s="1152"/>
      <c r="MSP128" s="1152"/>
      <c r="MSQ128" s="1152"/>
      <c r="MSR128" s="1152"/>
      <c r="MSS128" s="1152"/>
      <c r="MST128" s="1152"/>
      <c r="MSU128" s="1152"/>
      <c r="MSV128" s="1152"/>
      <c r="MSW128" s="1152"/>
      <c r="MSX128" s="1152"/>
      <c r="MSY128" s="1152"/>
      <c r="MSZ128" s="1152"/>
      <c r="MTA128" s="1152"/>
      <c r="MTB128" s="1152"/>
      <c r="MTC128" s="1152"/>
      <c r="MTD128" s="1152"/>
      <c r="MTE128" s="1152"/>
      <c r="MTF128" s="1152"/>
      <c r="MTG128" s="1152"/>
      <c r="MTH128" s="1152"/>
      <c r="MTI128" s="1152"/>
      <c r="MTJ128" s="1152"/>
      <c r="MTK128" s="1152"/>
      <c r="MTL128" s="1152"/>
      <c r="MTM128" s="1152"/>
      <c r="MTN128" s="1152"/>
      <c r="MTO128" s="1152"/>
      <c r="MTP128" s="1152"/>
      <c r="MTQ128" s="1152"/>
      <c r="MTR128" s="1152"/>
      <c r="MTS128" s="1152"/>
      <c r="MTT128" s="1152"/>
      <c r="MTU128" s="1152"/>
      <c r="MTV128" s="1152"/>
      <c r="MTW128" s="1152"/>
      <c r="MTX128" s="1152"/>
      <c r="MTY128" s="1152"/>
      <c r="MTZ128" s="1152"/>
      <c r="MUA128" s="1152"/>
      <c r="MUB128" s="1152"/>
      <c r="MUC128" s="1152"/>
      <c r="MUD128" s="1152"/>
      <c r="MUE128" s="1152"/>
      <c r="MUF128" s="1152"/>
      <c r="MUG128" s="1152"/>
      <c r="MUH128" s="1152"/>
      <c r="MUI128" s="1152"/>
      <c r="MUJ128" s="1152"/>
      <c r="MUK128" s="1152"/>
      <c r="MUL128" s="1152"/>
      <c r="MUM128" s="1152"/>
      <c r="MUN128" s="1152"/>
      <c r="MUO128" s="1152"/>
      <c r="MUP128" s="1152"/>
      <c r="MUQ128" s="1152"/>
      <c r="MUR128" s="1152"/>
      <c r="MUS128" s="1152"/>
      <c r="MUT128" s="1152"/>
      <c r="MUU128" s="1152"/>
      <c r="MUV128" s="1152"/>
      <c r="MUW128" s="1152"/>
      <c r="MUX128" s="1152"/>
      <c r="MUY128" s="1152"/>
      <c r="MUZ128" s="1152"/>
      <c r="MVA128" s="1152"/>
      <c r="MVB128" s="1152"/>
      <c r="MVC128" s="1152"/>
      <c r="MVD128" s="1152"/>
      <c r="MVE128" s="1152"/>
      <c r="MVF128" s="1152"/>
      <c r="MVG128" s="1152"/>
      <c r="MVH128" s="1152"/>
      <c r="MVI128" s="1152"/>
      <c r="MVJ128" s="1152"/>
      <c r="MVK128" s="1152"/>
      <c r="MVL128" s="1152"/>
      <c r="MVM128" s="1152"/>
      <c r="MVN128" s="1152"/>
      <c r="MVO128" s="1152"/>
      <c r="MVP128" s="1152"/>
      <c r="MVQ128" s="1152"/>
      <c r="MVR128" s="1152"/>
      <c r="MVS128" s="1152"/>
      <c r="MVT128" s="1152"/>
      <c r="MVU128" s="1152"/>
      <c r="MVV128" s="1152"/>
      <c r="MVW128" s="1152"/>
      <c r="MVX128" s="1152"/>
      <c r="MVY128" s="1152"/>
      <c r="MVZ128" s="1152"/>
      <c r="MWA128" s="1152"/>
      <c r="MWB128" s="1152"/>
      <c r="MWC128" s="1152"/>
      <c r="MWD128" s="1152"/>
      <c r="MWE128" s="1152"/>
      <c r="MWF128" s="1152"/>
      <c r="MWG128" s="1152"/>
      <c r="MWH128" s="1152"/>
      <c r="MWI128" s="1152"/>
      <c r="MWJ128" s="1152"/>
      <c r="MWK128" s="1152"/>
      <c r="MWL128" s="1152"/>
      <c r="MWM128" s="1152"/>
      <c r="MWN128" s="1152"/>
      <c r="MWO128" s="1152"/>
      <c r="MWP128" s="1152"/>
      <c r="MWQ128" s="1152"/>
      <c r="MWR128" s="1152"/>
      <c r="MWS128" s="1152"/>
      <c r="MWT128" s="1152"/>
      <c r="MWU128" s="1152"/>
      <c r="MWV128" s="1152"/>
      <c r="MWW128" s="1152"/>
      <c r="MWX128" s="1152"/>
      <c r="MWY128" s="1152"/>
      <c r="MWZ128" s="1152"/>
      <c r="MXA128" s="1152"/>
      <c r="MXB128" s="1152"/>
      <c r="MXC128" s="1152"/>
      <c r="MXD128" s="1152"/>
      <c r="MXE128" s="1152"/>
      <c r="MXF128" s="1152"/>
      <c r="MXG128" s="1152"/>
      <c r="MXH128" s="1152"/>
      <c r="MXI128" s="1152"/>
      <c r="MXJ128" s="1152"/>
      <c r="MXK128" s="1152"/>
      <c r="MXL128" s="1152"/>
      <c r="MXM128" s="1152"/>
      <c r="MXN128" s="1152"/>
      <c r="MXO128" s="1152"/>
      <c r="MXP128" s="1152"/>
      <c r="MXQ128" s="1152"/>
      <c r="MXR128" s="1152"/>
      <c r="MXS128" s="1152"/>
      <c r="MXT128" s="1152"/>
      <c r="MXU128" s="1152"/>
      <c r="MXV128" s="1152"/>
      <c r="MXW128" s="1152"/>
      <c r="MXX128" s="1152"/>
      <c r="MXY128" s="1152"/>
      <c r="MXZ128" s="1152"/>
      <c r="MYA128" s="1152"/>
      <c r="MYB128" s="1152"/>
      <c r="MYC128" s="1152"/>
      <c r="MYD128" s="1152"/>
      <c r="MYE128" s="1152"/>
      <c r="MYF128" s="1152"/>
      <c r="MYG128" s="1152"/>
      <c r="MYH128" s="1152"/>
      <c r="MYI128" s="1152"/>
      <c r="MYJ128" s="1152"/>
      <c r="MYK128" s="1152"/>
      <c r="MYL128" s="1152"/>
      <c r="MYM128" s="1152"/>
      <c r="MYN128" s="1152"/>
      <c r="MYO128" s="1152"/>
      <c r="MYP128" s="1152"/>
      <c r="MYQ128" s="1152"/>
      <c r="MYR128" s="1152"/>
      <c r="MYS128" s="1152"/>
      <c r="MYT128" s="1152"/>
      <c r="MYU128" s="1152"/>
      <c r="MYV128" s="1152"/>
      <c r="MYW128" s="1152"/>
      <c r="MYX128" s="1152"/>
      <c r="MYY128" s="1152"/>
      <c r="MYZ128" s="1152"/>
      <c r="MZA128" s="1152"/>
      <c r="MZB128" s="1152"/>
      <c r="MZC128" s="1152"/>
      <c r="MZD128" s="1152"/>
      <c r="MZE128" s="1152"/>
      <c r="MZF128" s="1152"/>
      <c r="MZG128" s="1152"/>
      <c r="MZH128" s="1152"/>
      <c r="MZI128" s="1152"/>
      <c r="MZJ128" s="1152"/>
      <c r="MZK128" s="1152"/>
      <c r="MZL128" s="1152"/>
      <c r="MZM128" s="1152"/>
      <c r="MZN128" s="1152"/>
      <c r="MZO128" s="1152"/>
      <c r="MZP128" s="1152"/>
      <c r="MZQ128" s="1152"/>
      <c r="MZR128" s="1152"/>
      <c r="MZS128" s="1152"/>
      <c r="MZT128" s="1152"/>
      <c r="MZU128" s="1152"/>
      <c r="MZV128" s="1152"/>
      <c r="MZW128" s="1152"/>
      <c r="MZX128" s="1152"/>
      <c r="MZY128" s="1152"/>
      <c r="MZZ128" s="1152"/>
      <c r="NAA128" s="1152"/>
      <c r="NAB128" s="1152"/>
      <c r="NAC128" s="1152"/>
      <c r="NAD128" s="1152"/>
      <c r="NAE128" s="1152"/>
      <c r="NAF128" s="1152"/>
      <c r="NAG128" s="1152"/>
      <c r="NAH128" s="1152"/>
      <c r="NAI128" s="1152"/>
      <c r="NAJ128" s="1152"/>
      <c r="NAK128" s="1152"/>
      <c r="NAL128" s="1152"/>
      <c r="NAM128" s="1152"/>
      <c r="NAN128" s="1152"/>
      <c r="NAO128" s="1152"/>
      <c r="NAP128" s="1152"/>
      <c r="NAQ128" s="1152"/>
      <c r="NAR128" s="1152"/>
      <c r="NAS128" s="1152"/>
      <c r="NAT128" s="1152"/>
      <c r="NAU128" s="1152"/>
      <c r="NAV128" s="1152"/>
      <c r="NAW128" s="1152"/>
      <c r="NAX128" s="1152"/>
      <c r="NAY128" s="1152"/>
      <c r="NAZ128" s="1152"/>
      <c r="NBA128" s="1152"/>
      <c r="NBB128" s="1152"/>
      <c r="NBC128" s="1152"/>
      <c r="NBD128" s="1152"/>
      <c r="NBE128" s="1152"/>
      <c r="NBF128" s="1152"/>
      <c r="NBG128" s="1152"/>
      <c r="NBH128" s="1152"/>
      <c r="NBI128" s="1152"/>
      <c r="NBJ128" s="1152"/>
      <c r="NBK128" s="1152"/>
      <c r="NBL128" s="1152"/>
      <c r="NBM128" s="1152"/>
      <c r="NBN128" s="1152"/>
      <c r="NBO128" s="1152"/>
      <c r="NBP128" s="1152"/>
      <c r="NBQ128" s="1152"/>
      <c r="NBR128" s="1152"/>
      <c r="NBS128" s="1152"/>
      <c r="NBT128" s="1152"/>
      <c r="NBU128" s="1152"/>
      <c r="NBV128" s="1152"/>
      <c r="NBW128" s="1152"/>
      <c r="NBX128" s="1152"/>
      <c r="NBY128" s="1152"/>
      <c r="NBZ128" s="1152"/>
      <c r="NCA128" s="1152"/>
      <c r="NCB128" s="1152"/>
      <c r="NCC128" s="1152"/>
      <c r="NCD128" s="1152"/>
      <c r="NCE128" s="1152"/>
      <c r="NCF128" s="1152"/>
      <c r="NCG128" s="1152"/>
      <c r="NCH128" s="1152"/>
      <c r="NCI128" s="1152"/>
      <c r="NCJ128" s="1152"/>
      <c r="NCK128" s="1152"/>
      <c r="NCL128" s="1152"/>
      <c r="NCM128" s="1152"/>
      <c r="NCN128" s="1152"/>
      <c r="NCO128" s="1152"/>
      <c r="NCP128" s="1152"/>
      <c r="NCQ128" s="1152"/>
      <c r="NCR128" s="1152"/>
      <c r="NCS128" s="1152"/>
      <c r="NCT128" s="1152"/>
      <c r="NCU128" s="1152"/>
      <c r="NCV128" s="1152"/>
      <c r="NCW128" s="1152"/>
      <c r="NCX128" s="1152"/>
      <c r="NCY128" s="1152"/>
      <c r="NCZ128" s="1152"/>
      <c r="NDA128" s="1152"/>
      <c r="NDB128" s="1152"/>
      <c r="NDC128" s="1152"/>
      <c r="NDD128" s="1152"/>
      <c r="NDE128" s="1152"/>
      <c r="NDF128" s="1152"/>
      <c r="NDG128" s="1152"/>
      <c r="NDH128" s="1152"/>
      <c r="NDI128" s="1152"/>
      <c r="NDJ128" s="1152"/>
      <c r="NDK128" s="1152"/>
      <c r="NDL128" s="1152"/>
      <c r="NDM128" s="1152"/>
      <c r="NDN128" s="1152"/>
      <c r="NDO128" s="1152"/>
      <c r="NDP128" s="1152"/>
      <c r="NDQ128" s="1152"/>
      <c r="NDR128" s="1152"/>
      <c r="NDS128" s="1152"/>
      <c r="NDT128" s="1152"/>
      <c r="NDU128" s="1152"/>
      <c r="NDV128" s="1152"/>
      <c r="NDW128" s="1152"/>
      <c r="NDX128" s="1152"/>
      <c r="NDY128" s="1152"/>
      <c r="NDZ128" s="1152"/>
      <c r="NEA128" s="1152"/>
      <c r="NEB128" s="1152"/>
      <c r="NEC128" s="1152"/>
      <c r="NED128" s="1152"/>
      <c r="NEE128" s="1152"/>
      <c r="NEF128" s="1152"/>
      <c r="NEG128" s="1152"/>
      <c r="NEH128" s="1152"/>
      <c r="NEI128" s="1152"/>
      <c r="NEJ128" s="1152"/>
      <c r="NEK128" s="1152"/>
      <c r="NEL128" s="1152"/>
      <c r="NEM128" s="1152"/>
      <c r="NEN128" s="1152"/>
      <c r="NEO128" s="1152"/>
      <c r="NEP128" s="1152"/>
      <c r="NEQ128" s="1152"/>
      <c r="NER128" s="1152"/>
      <c r="NES128" s="1152"/>
      <c r="NET128" s="1152"/>
      <c r="NEU128" s="1152"/>
      <c r="NEV128" s="1152"/>
      <c r="NEW128" s="1152"/>
      <c r="NEX128" s="1152"/>
      <c r="NEY128" s="1152"/>
      <c r="NEZ128" s="1152"/>
      <c r="NFA128" s="1152"/>
      <c r="NFB128" s="1152"/>
      <c r="NFC128" s="1152"/>
      <c r="NFD128" s="1152"/>
      <c r="NFE128" s="1152"/>
      <c r="NFF128" s="1152"/>
      <c r="NFG128" s="1152"/>
      <c r="NFH128" s="1152"/>
      <c r="NFI128" s="1152"/>
      <c r="NFJ128" s="1152"/>
      <c r="NFK128" s="1152"/>
      <c r="NFL128" s="1152"/>
      <c r="NFM128" s="1152"/>
      <c r="NFN128" s="1152"/>
      <c r="NFO128" s="1152"/>
      <c r="NFP128" s="1152"/>
      <c r="NFQ128" s="1152"/>
      <c r="NFR128" s="1152"/>
      <c r="NFS128" s="1152"/>
      <c r="NFT128" s="1152"/>
      <c r="NFU128" s="1152"/>
      <c r="NFV128" s="1152"/>
      <c r="NFW128" s="1152"/>
      <c r="NFX128" s="1152"/>
      <c r="NFY128" s="1152"/>
      <c r="NFZ128" s="1152"/>
      <c r="NGA128" s="1152"/>
      <c r="NGB128" s="1152"/>
      <c r="NGC128" s="1152"/>
      <c r="NGD128" s="1152"/>
      <c r="NGE128" s="1152"/>
      <c r="NGF128" s="1152"/>
      <c r="NGG128" s="1152"/>
      <c r="NGH128" s="1152"/>
      <c r="NGI128" s="1152"/>
      <c r="NGJ128" s="1152"/>
      <c r="NGK128" s="1152"/>
      <c r="NGL128" s="1152"/>
      <c r="NGM128" s="1152"/>
      <c r="NGN128" s="1152"/>
      <c r="NGO128" s="1152"/>
      <c r="NGP128" s="1152"/>
      <c r="NGQ128" s="1152"/>
      <c r="NGR128" s="1152"/>
      <c r="NGS128" s="1152"/>
      <c r="NGT128" s="1152"/>
      <c r="NGU128" s="1152"/>
      <c r="NGV128" s="1152"/>
      <c r="NGW128" s="1152"/>
      <c r="NGX128" s="1152"/>
      <c r="NGY128" s="1152"/>
      <c r="NGZ128" s="1152"/>
      <c r="NHA128" s="1152"/>
      <c r="NHB128" s="1152"/>
      <c r="NHC128" s="1152"/>
      <c r="NHD128" s="1152"/>
      <c r="NHE128" s="1152"/>
      <c r="NHF128" s="1152"/>
      <c r="NHG128" s="1152"/>
      <c r="NHH128" s="1152"/>
      <c r="NHI128" s="1152"/>
      <c r="NHJ128" s="1152"/>
      <c r="NHK128" s="1152"/>
      <c r="NHL128" s="1152"/>
      <c r="NHM128" s="1152"/>
      <c r="NHN128" s="1152"/>
      <c r="NHO128" s="1152"/>
      <c r="NHP128" s="1152"/>
      <c r="NHQ128" s="1152"/>
      <c r="NHR128" s="1152"/>
      <c r="NHS128" s="1152"/>
      <c r="NHT128" s="1152"/>
      <c r="NHU128" s="1152"/>
      <c r="NHV128" s="1152"/>
      <c r="NHW128" s="1152"/>
      <c r="NHX128" s="1152"/>
      <c r="NHY128" s="1152"/>
      <c r="NHZ128" s="1152"/>
      <c r="NIA128" s="1152"/>
      <c r="NIB128" s="1152"/>
      <c r="NIC128" s="1152"/>
      <c r="NID128" s="1152"/>
      <c r="NIE128" s="1152"/>
      <c r="NIF128" s="1152"/>
      <c r="NIG128" s="1152"/>
      <c r="NIH128" s="1152"/>
      <c r="NII128" s="1152"/>
      <c r="NIJ128" s="1152"/>
      <c r="NIK128" s="1152"/>
      <c r="NIL128" s="1152"/>
      <c r="NIM128" s="1152"/>
      <c r="NIN128" s="1152"/>
      <c r="NIO128" s="1152"/>
      <c r="NIP128" s="1152"/>
      <c r="NIQ128" s="1152"/>
      <c r="NIR128" s="1152"/>
      <c r="NIS128" s="1152"/>
      <c r="NIT128" s="1152"/>
      <c r="NIU128" s="1152"/>
      <c r="NIV128" s="1152"/>
      <c r="NIW128" s="1152"/>
      <c r="NIX128" s="1152"/>
      <c r="NIY128" s="1152"/>
      <c r="NIZ128" s="1152"/>
      <c r="NJA128" s="1152"/>
      <c r="NJB128" s="1152"/>
      <c r="NJC128" s="1152"/>
      <c r="NJD128" s="1152"/>
      <c r="NJE128" s="1152"/>
      <c r="NJF128" s="1152"/>
      <c r="NJG128" s="1152"/>
      <c r="NJH128" s="1152"/>
      <c r="NJI128" s="1152"/>
      <c r="NJJ128" s="1152"/>
      <c r="NJK128" s="1152"/>
      <c r="NJL128" s="1152"/>
      <c r="NJM128" s="1152"/>
      <c r="NJN128" s="1152"/>
      <c r="NJO128" s="1152"/>
      <c r="NJP128" s="1152"/>
      <c r="NJQ128" s="1152"/>
      <c r="NJR128" s="1152"/>
      <c r="NJS128" s="1152"/>
      <c r="NJT128" s="1152"/>
      <c r="NJU128" s="1152"/>
      <c r="NJV128" s="1152"/>
      <c r="NJW128" s="1152"/>
      <c r="NJX128" s="1152"/>
      <c r="NJY128" s="1152"/>
      <c r="NJZ128" s="1152"/>
      <c r="NKA128" s="1152"/>
      <c r="NKB128" s="1152"/>
      <c r="NKC128" s="1152"/>
      <c r="NKD128" s="1152"/>
      <c r="NKE128" s="1152"/>
      <c r="NKF128" s="1152"/>
      <c r="NKG128" s="1152"/>
      <c r="NKH128" s="1152"/>
      <c r="NKI128" s="1152"/>
      <c r="NKJ128" s="1152"/>
      <c r="NKK128" s="1152"/>
      <c r="NKL128" s="1152"/>
      <c r="NKM128" s="1152"/>
      <c r="NKN128" s="1152"/>
      <c r="NKO128" s="1152"/>
      <c r="NKP128" s="1152"/>
      <c r="NKQ128" s="1152"/>
      <c r="NKR128" s="1152"/>
      <c r="NKS128" s="1152"/>
      <c r="NKT128" s="1152"/>
      <c r="NKU128" s="1152"/>
      <c r="NKV128" s="1152"/>
      <c r="NKW128" s="1152"/>
      <c r="NKX128" s="1152"/>
      <c r="NKY128" s="1152"/>
      <c r="NKZ128" s="1152"/>
      <c r="NLA128" s="1152"/>
      <c r="NLB128" s="1152"/>
      <c r="NLC128" s="1152"/>
      <c r="NLD128" s="1152"/>
      <c r="NLE128" s="1152"/>
      <c r="NLF128" s="1152"/>
      <c r="NLG128" s="1152"/>
      <c r="NLH128" s="1152"/>
      <c r="NLI128" s="1152"/>
      <c r="NLJ128" s="1152"/>
      <c r="NLK128" s="1152"/>
      <c r="NLL128" s="1152"/>
      <c r="NLM128" s="1152"/>
      <c r="NLN128" s="1152"/>
      <c r="NLO128" s="1152"/>
      <c r="NLP128" s="1152"/>
      <c r="NLQ128" s="1152"/>
      <c r="NLR128" s="1152"/>
      <c r="NLS128" s="1152"/>
      <c r="NLT128" s="1152"/>
      <c r="NLU128" s="1152"/>
      <c r="NLV128" s="1152"/>
      <c r="NLW128" s="1152"/>
      <c r="NLX128" s="1152"/>
      <c r="NLY128" s="1152"/>
      <c r="NLZ128" s="1152"/>
      <c r="NMA128" s="1152"/>
      <c r="NMB128" s="1152"/>
      <c r="NMC128" s="1152"/>
      <c r="NMD128" s="1152"/>
      <c r="NME128" s="1152"/>
      <c r="NMF128" s="1152"/>
      <c r="NMG128" s="1152"/>
      <c r="NMH128" s="1152"/>
      <c r="NMI128" s="1152"/>
      <c r="NMJ128" s="1152"/>
      <c r="NMK128" s="1152"/>
      <c r="NML128" s="1152"/>
      <c r="NMM128" s="1152"/>
      <c r="NMN128" s="1152"/>
      <c r="NMO128" s="1152"/>
      <c r="NMP128" s="1152"/>
      <c r="NMQ128" s="1152"/>
      <c r="NMR128" s="1152"/>
      <c r="NMS128" s="1152"/>
      <c r="NMT128" s="1152"/>
      <c r="NMU128" s="1152"/>
      <c r="NMV128" s="1152"/>
      <c r="NMW128" s="1152"/>
      <c r="NMX128" s="1152"/>
      <c r="NMY128" s="1152"/>
      <c r="NMZ128" s="1152"/>
      <c r="NNA128" s="1152"/>
      <c r="NNB128" s="1152"/>
      <c r="NNC128" s="1152"/>
      <c r="NND128" s="1152"/>
      <c r="NNE128" s="1152"/>
      <c r="NNF128" s="1152"/>
      <c r="NNG128" s="1152"/>
      <c r="NNH128" s="1152"/>
      <c r="NNI128" s="1152"/>
      <c r="NNJ128" s="1152"/>
      <c r="NNK128" s="1152"/>
      <c r="NNL128" s="1152"/>
      <c r="NNM128" s="1152"/>
      <c r="NNN128" s="1152"/>
      <c r="NNO128" s="1152"/>
      <c r="NNP128" s="1152"/>
      <c r="NNQ128" s="1152"/>
      <c r="NNR128" s="1152"/>
      <c r="NNS128" s="1152"/>
      <c r="NNT128" s="1152"/>
      <c r="NNU128" s="1152"/>
      <c r="NNV128" s="1152"/>
      <c r="NNW128" s="1152"/>
      <c r="NNX128" s="1152"/>
      <c r="NNY128" s="1152"/>
      <c r="NNZ128" s="1152"/>
      <c r="NOA128" s="1152"/>
      <c r="NOB128" s="1152"/>
      <c r="NOC128" s="1152"/>
      <c r="NOD128" s="1152"/>
      <c r="NOE128" s="1152"/>
      <c r="NOF128" s="1152"/>
      <c r="NOG128" s="1152"/>
      <c r="NOH128" s="1152"/>
      <c r="NOI128" s="1152"/>
      <c r="NOJ128" s="1152"/>
      <c r="NOK128" s="1152"/>
      <c r="NOL128" s="1152"/>
      <c r="NOM128" s="1152"/>
      <c r="NON128" s="1152"/>
      <c r="NOO128" s="1152"/>
      <c r="NOP128" s="1152"/>
      <c r="NOQ128" s="1152"/>
      <c r="NOR128" s="1152"/>
      <c r="NOS128" s="1152"/>
      <c r="NOT128" s="1152"/>
      <c r="NOU128" s="1152"/>
      <c r="NOV128" s="1152"/>
      <c r="NOW128" s="1152"/>
      <c r="NOX128" s="1152"/>
      <c r="NOY128" s="1152"/>
      <c r="NOZ128" s="1152"/>
      <c r="NPA128" s="1152"/>
      <c r="NPB128" s="1152"/>
      <c r="NPC128" s="1152"/>
      <c r="NPD128" s="1152"/>
      <c r="NPE128" s="1152"/>
      <c r="NPF128" s="1152"/>
      <c r="NPG128" s="1152"/>
      <c r="NPH128" s="1152"/>
      <c r="NPI128" s="1152"/>
      <c r="NPJ128" s="1152"/>
      <c r="NPK128" s="1152"/>
      <c r="NPL128" s="1152"/>
      <c r="NPM128" s="1152"/>
      <c r="NPN128" s="1152"/>
      <c r="NPO128" s="1152"/>
      <c r="NPP128" s="1152"/>
      <c r="NPQ128" s="1152"/>
      <c r="NPR128" s="1152"/>
      <c r="NPS128" s="1152"/>
      <c r="NPT128" s="1152"/>
      <c r="NPU128" s="1152"/>
      <c r="NPV128" s="1152"/>
      <c r="NPW128" s="1152"/>
      <c r="NPX128" s="1152"/>
      <c r="NPY128" s="1152"/>
      <c r="NPZ128" s="1152"/>
      <c r="NQA128" s="1152"/>
      <c r="NQB128" s="1152"/>
      <c r="NQC128" s="1152"/>
      <c r="NQD128" s="1152"/>
      <c r="NQE128" s="1152"/>
      <c r="NQF128" s="1152"/>
      <c r="NQG128" s="1152"/>
      <c r="NQH128" s="1152"/>
      <c r="NQI128" s="1152"/>
      <c r="NQJ128" s="1152"/>
      <c r="NQK128" s="1152"/>
      <c r="NQL128" s="1152"/>
      <c r="NQM128" s="1152"/>
      <c r="NQN128" s="1152"/>
      <c r="NQO128" s="1152"/>
      <c r="NQP128" s="1152"/>
      <c r="NQQ128" s="1152"/>
      <c r="NQR128" s="1152"/>
      <c r="NQS128" s="1152"/>
      <c r="NQT128" s="1152"/>
      <c r="NQU128" s="1152"/>
      <c r="NQV128" s="1152"/>
      <c r="NQW128" s="1152"/>
      <c r="NQX128" s="1152"/>
      <c r="NQY128" s="1152"/>
      <c r="NQZ128" s="1152"/>
      <c r="NRA128" s="1152"/>
      <c r="NRB128" s="1152"/>
      <c r="NRC128" s="1152"/>
      <c r="NRD128" s="1152"/>
      <c r="NRE128" s="1152"/>
      <c r="NRF128" s="1152"/>
      <c r="NRG128" s="1152"/>
      <c r="NRH128" s="1152"/>
      <c r="NRI128" s="1152"/>
      <c r="NRJ128" s="1152"/>
      <c r="NRK128" s="1152"/>
      <c r="NRL128" s="1152"/>
      <c r="NRM128" s="1152"/>
      <c r="NRN128" s="1152"/>
      <c r="NRO128" s="1152"/>
      <c r="NRP128" s="1152"/>
      <c r="NRQ128" s="1152"/>
      <c r="NRR128" s="1152"/>
      <c r="NRS128" s="1152"/>
      <c r="NRT128" s="1152"/>
      <c r="NRU128" s="1152"/>
      <c r="NRV128" s="1152"/>
      <c r="NRW128" s="1152"/>
      <c r="NRX128" s="1152"/>
      <c r="NRY128" s="1152"/>
      <c r="NRZ128" s="1152"/>
      <c r="NSA128" s="1152"/>
      <c r="NSB128" s="1152"/>
      <c r="NSC128" s="1152"/>
      <c r="NSD128" s="1152"/>
      <c r="NSE128" s="1152"/>
      <c r="NSF128" s="1152"/>
      <c r="NSG128" s="1152"/>
      <c r="NSH128" s="1152"/>
      <c r="NSI128" s="1152"/>
      <c r="NSJ128" s="1152"/>
      <c r="NSK128" s="1152"/>
      <c r="NSL128" s="1152"/>
      <c r="NSM128" s="1152"/>
      <c r="NSN128" s="1152"/>
      <c r="NSO128" s="1152"/>
      <c r="NSP128" s="1152"/>
      <c r="NSQ128" s="1152"/>
      <c r="NSR128" s="1152"/>
      <c r="NSS128" s="1152"/>
      <c r="NST128" s="1152"/>
      <c r="NSU128" s="1152"/>
      <c r="NSV128" s="1152"/>
      <c r="NSW128" s="1152"/>
      <c r="NSX128" s="1152"/>
      <c r="NSY128" s="1152"/>
      <c r="NSZ128" s="1152"/>
      <c r="NTA128" s="1152"/>
      <c r="NTB128" s="1152"/>
      <c r="NTC128" s="1152"/>
      <c r="NTD128" s="1152"/>
      <c r="NTE128" s="1152"/>
      <c r="NTF128" s="1152"/>
      <c r="NTG128" s="1152"/>
      <c r="NTH128" s="1152"/>
      <c r="NTI128" s="1152"/>
      <c r="NTJ128" s="1152"/>
      <c r="NTK128" s="1152"/>
      <c r="NTL128" s="1152"/>
      <c r="NTM128" s="1152"/>
      <c r="NTN128" s="1152"/>
      <c r="NTO128" s="1152"/>
      <c r="NTP128" s="1152"/>
      <c r="NTQ128" s="1152"/>
      <c r="NTR128" s="1152"/>
      <c r="NTS128" s="1152"/>
      <c r="NTT128" s="1152"/>
      <c r="NTU128" s="1152"/>
      <c r="NTV128" s="1152"/>
      <c r="NTW128" s="1152"/>
      <c r="NTX128" s="1152"/>
      <c r="NTY128" s="1152"/>
      <c r="NTZ128" s="1152"/>
      <c r="NUA128" s="1152"/>
      <c r="NUB128" s="1152"/>
      <c r="NUC128" s="1152"/>
      <c r="NUD128" s="1152"/>
      <c r="NUE128" s="1152"/>
      <c r="NUF128" s="1152"/>
      <c r="NUG128" s="1152"/>
      <c r="NUH128" s="1152"/>
      <c r="NUI128" s="1152"/>
      <c r="NUJ128" s="1152"/>
      <c r="NUK128" s="1152"/>
      <c r="NUL128" s="1152"/>
      <c r="NUM128" s="1152"/>
      <c r="NUN128" s="1152"/>
      <c r="NUO128" s="1152"/>
      <c r="NUP128" s="1152"/>
      <c r="NUQ128" s="1152"/>
      <c r="NUR128" s="1152"/>
      <c r="NUS128" s="1152"/>
      <c r="NUT128" s="1152"/>
      <c r="NUU128" s="1152"/>
      <c r="NUV128" s="1152"/>
      <c r="NUW128" s="1152"/>
      <c r="NUX128" s="1152"/>
      <c r="NUY128" s="1152"/>
      <c r="NUZ128" s="1152"/>
      <c r="NVA128" s="1152"/>
      <c r="NVB128" s="1152"/>
      <c r="NVC128" s="1152"/>
      <c r="NVD128" s="1152"/>
      <c r="NVE128" s="1152"/>
      <c r="NVF128" s="1152"/>
      <c r="NVG128" s="1152"/>
      <c r="NVH128" s="1152"/>
      <c r="NVI128" s="1152"/>
      <c r="NVJ128" s="1152"/>
      <c r="NVK128" s="1152"/>
      <c r="NVL128" s="1152"/>
      <c r="NVM128" s="1152"/>
      <c r="NVN128" s="1152"/>
      <c r="NVO128" s="1152"/>
      <c r="NVP128" s="1152"/>
      <c r="NVQ128" s="1152"/>
      <c r="NVR128" s="1152"/>
      <c r="NVS128" s="1152"/>
      <c r="NVT128" s="1152"/>
      <c r="NVU128" s="1152"/>
      <c r="NVV128" s="1152"/>
      <c r="NVW128" s="1152"/>
      <c r="NVX128" s="1152"/>
      <c r="NVY128" s="1152"/>
      <c r="NVZ128" s="1152"/>
      <c r="NWA128" s="1152"/>
      <c r="NWB128" s="1152"/>
      <c r="NWC128" s="1152"/>
      <c r="NWD128" s="1152"/>
      <c r="NWE128" s="1152"/>
      <c r="NWF128" s="1152"/>
      <c r="NWG128" s="1152"/>
      <c r="NWH128" s="1152"/>
      <c r="NWI128" s="1152"/>
      <c r="NWJ128" s="1152"/>
      <c r="NWK128" s="1152"/>
      <c r="NWL128" s="1152"/>
      <c r="NWM128" s="1152"/>
      <c r="NWN128" s="1152"/>
      <c r="NWO128" s="1152"/>
      <c r="NWP128" s="1152"/>
      <c r="NWQ128" s="1152"/>
      <c r="NWR128" s="1152"/>
      <c r="NWS128" s="1152"/>
      <c r="NWT128" s="1152"/>
      <c r="NWU128" s="1152"/>
      <c r="NWV128" s="1152"/>
      <c r="NWW128" s="1152"/>
      <c r="NWX128" s="1152"/>
      <c r="NWY128" s="1152"/>
      <c r="NWZ128" s="1152"/>
      <c r="NXA128" s="1152"/>
      <c r="NXB128" s="1152"/>
      <c r="NXC128" s="1152"/>
      <c r="NXD128" s="1152"/>
      <c r="NXE128" s="1152"/>
      <c r="NXF128" s="1152"/>
      <c r="NXG128" s="1152"/>
      <c r="NXH128" s="1152"/>
      <c r="NXI128" s="1152"/>
      <c r="NXJ128" s="1152"/>
      <c r="NXK128" s="1152"/>
      <c r="NXL128" s="1152"/>
      <c r="NXM128" s="1152"/>
      <c r="NXN128" s="1152"/>
      <c r="NXO128" s="1152"/>
      <c r="NXP128" s="1152"/>
      <c r="NXQ128" s="1152"/>
      <c r="NXR128" s="1152"/>
      <c r="NXS128" s="1152"/>
      <c r="NXT128" s="1152"/>
      <c r="NXU128" s="1152"/>
      <c r="NXV128" s="1152"/>
      <c r="NXW128" s="1152"/>
      <c r="NXX128" s="1152"/>
      <c r="NXY128" s="1152"/>
      <c r="NXZ128" s="1152"/>
      <c r="NYA128" s="1152"/>
      <c r="NYB128" s="1152"/>
      <c r="NYC128" s="1152"/>
      <c r="NYD128" s="1152"/>
      <c r="NYE128" s="1152"/>
      <c r="NYF128" s="1152"/>
      <c r="NYG128" s="1152"/>
      <c r="NYH128" s="1152"/>
      <c r="NYI128" s="1152"/>
      <c r="NYJ128" s="1152"/>
      <c r="NYK128" s="1152"/>
      <c r="NYL128" s="1152"/>
      <c r="NYM128" s="1152"/>
      <c r="NYN128" s="1152"/>
      <c r="NYO128" s="1152"/>
      <c r="NYP128" s="1152"/>
      <c r="NYQ128" s="1152"/>
      <c r="NYR128" s="1152"/>
      <c r="NYS128" s="1152"/>
      <c r="NYT128" s="1152"/>
      <c r="NYU128" s="1152"/>
      <c r="NYV128" s="1152"/>
      <c r="NYW128" s="1152"/>
      <c r="NYX128" s="1152"/>
      <c r="NYY128" s="1152"/>
      <c r="NYZ128" s="1152"/>
      <c r="NZA128" s="1152"/>
      <c r="NZB128" s="1152"/>
      <c r="NZC128" s="1152"/>
      <c r="NZD128" s="1152"/>
      <c r="NZE128" s="1152"/>
      <c r="NZF128" s="1152"/>
      <c r="NZG128" s="1152"/>
      <c r="NZH128" s="1152"/>
      <c r="NZI128" s="1152"/>
      <c r="NZJ128" s="1152"/>
      <c r="NZK128" s="1152"/>
      <c r="NZL128" s="1152"/>
      <c r="NZM128" s="1152"/>
      <c r="NZN128" s="1152"/>
      <c r="NZO128" s="1152"/>
      <c r="NZP128" s="1152"/>
      <c r="NZQ128" s="1152"/>
      <c r="NZR128" s="1152"/>
      <c r="NZS128" s="1152"/>
      <c r="NZT128" s="1152"/>
      <c r="NZU128" s="1152"/>
      <c r="NZV128" s="1152"/>
      <c r="NZW128" s="1152"/>
      <c r="NZX128" s="1152"/>
      <c r="NZY128" s="1152"/>
      <c r="NZZ128" s="1152"/>
      <c r="OAA128" s="1152"/>
      <c r="OAB128" s="1152"/>
      <c r="OAC128" s="1152"/>
      <c r="OAD128" s="1152"/>
      <c r="OAE128" s="1152"/>
      <c r="OAF128" s="1152"/>
      <c r="OAG128" s="1152"/>
      <c r="OAH128" s="1152"/>
      <c r="OAI128" s="1152"/>
      <c r="OAJ128" s="1152"/>
      <c r="OAK128" s="1152"/>
      <c r="OAL128" s="1152"/>
      <c r="OAM128" s="1152"/>
      <c r="OAN128" s="1152"/>
      <c r="OAO128" s="1152"/>
      <c r="OAP128" s="1152"/>
      <c r="OAQ128" s="1152"/>
      <c r="OAR128" s="1152"/>
      <c r="OAS128" s="1152"/>
      <c r="OAT128" s="1152"/>
      <c r="OAU128" s="1152"/>
      <c r="OAV128" s="1152"/>
      <c r="OAW128" s="1152"/>
      <c r="OAX128" s="1152"/>
      <c r="OAY128" s="1152"/>
      <c r="OAZ128" s="1152"/>
      <c r="OBA128" s="1152"/>
      <c r="OBB128" s="1152"/>
      <c r="OBC128" s="1152"/>
      <c r="OBD128" s="1152"/>
      <c r="OBE128" s="1152"/>
      <c r="OBF128" s="1152"/>
      <c r="OBG128" s="1152"/>
      <c r="OBH128" s="1152"/>
      <c r="OBI128" s="1152"/>
      <c r="OBJ128" s="1152"/>
      <c r="OBK128" s="1152"/>
      <c r="OBL128" s="1152"/>
      <c r="OBM128" s="1152"/>
      <c r="OBN128" s="1152"/>
      <c r="OBO128" s="1152"/>
      <c r="OBP128" s="1152"/>
      <c r="OBQ128" s="1152"/>
      <c r="OBR128" s="1152"/>
      <c r="OBS128" s="1152"/>
      <c r="OBT128" s="1152"/>
      <c r="OBU128" s="1152"/>
      <c r="OBV128" s="1152"/>
      <c r="OBW128" s="1152"/>
      <c r="OBX128" s="1152"/>
      <c r="OBY128" s="1152"/>
      <c r="OBZ128" s="1152"/>
      <c r="OCA128" s="1152"/>
      <c r="OCB128" s="1152"/>
      <c r="OCC128" s="1152"/>
      <c r="OCD128" s="1152"/>
      <c r="OCE128" s="1152"/>
      <c r="OCF128" s="1152"/>
      <c r="OCG128" s="1152"/>
      <c r="OCH128" s="1152"/>
      <c r="OCI128" s="1152"/>
      <c r="OCJ128" s="1152"/>
      <c r="OCK128" s="1152"/>
      <c r="OCL128" s="1152"/>
      <c r="OCM128" s="1152"/>
      <c r="OCN128" s="1152"/>
      <c r="OCO128" s="1152"/>
      <c r="OCP128" s="1152"/>
      <c r="OCQ128" s="1152"/>
      <c r="OCR128" s="1152"/>
      <c r="OCS128" s="1152"/>
      <c r="OCT128" s="1152"/>
      <c r="OCU128" s="1152"/>
      <c r="OCV128" s="1152"/>
      <c r="OCW128" s="1152"/>
      <c r="OCX128" s="1152"/>
      <c r="OCY128" s="1152"/>
      <c r="OCZ128" s="1152"/>
      <c r="ODA128" s="1152"/>
      <c r="ODB128" s="1152"/>
      <c r="ODC128" s="1152"/>
      <c r="ODD128" s="1152"/>
      <c r="ODE128" s="1152"/>
      <c r="ODF128" s="1152"/>
      <c r="ODG128" s="1152"/>
      <c r="ODH128" s="1152"/>
      <c r="ODI128" s="1152"/>
      <c r="ODJ128" s="1152"/>
      <c r="ODK128" s="1152"/>
      <c r="ODL128" s="1152"/>
      <c r="ODM128" s="1152"/>
      <c r="ODN128" s="1152"/>
      <c r="ODO128" s="1152"/>
      <c r="ODP128" s="1152"/>
      <c r="ODQ128" s="1152"/>
      <c r="ODR128" s="1152"/>
      <c r="ODS128" s="1152"/>
      <c r="ODT128" s="1152"/>
      <c r="ODU128" s="1152"/>
      <c r="ODV128" s="1152"/>
      <c r="ODW128" s="1152"/>
      <c r="ODX128" s="1152"/>
      <c r="ODY128" s="1152"/>
      <c r="ODZ128" s="1152"/>
      <c r="OEA128" s="1152"/>
      <c r="OEB128" s="1152"/>
      <c r="OEC128" s="1152"/>
      <c r="OED128" s="1152"/>
      <c r="OEE128" s="1152"/>
      <c r="OEF128" s="1152"/>
      <c r="OEG128" s="1152"/>
      <c r="OEH128" s="1152"/>
      <c r="OEI128" s="1152"/>
      <c r="OEJ128" s="1152"/>
      <c r="OEK128" s="1152"/>
      <c r="OEL128" s="1152"/>
      <c r="OEM128" s="1152"/>
      <c r="OEN128" s="1152"/>
      <c r="OEO128" s="1152"/>
      <c r="OEP128" s="1152"/>
      <c r="OEQ128" s="1152"/>
      <c r="OER128" s="1152"/>
      <c r="OES128" s="1152"/>
      <c r="OET128" s="1152"/>
      <c r="OEU128" s="1152"/>
      <c r="OEV128" s="1152"/>
      <c r="OEW128" s="1152"/>
      <c r="OEX128" s="1152"/>
      <c r="OEY128" s="1152"/>
      <c r="OEZ128" s="1152"/>
      <c r="OFA128" s="1152"/>
      <c r="OFB128" s="1152"/>
      <c r="OFC128" s="1152"/>
      <c r="OFD128" s="1152"/>
      <c r="OFE128" s="1152"/>
      <c r="OFF128" s="1152"/>
      <c r="OFG128" s="1152"/>
      <c r="OFH128" s="1152"/>
      <c r="OFI128" s="1152"/>
      <c r="OFJ128" s="1152"/>
      <c r="OFK128" s="1152"/>
      <c r="OFL128" s="1152"/>
      <c r="OFM128" s="1152"/>
      <c r="OFN128" s="1152"/>
      <c r="OFO128" s="1152"/>
      <c r="OFP128" s="1152"/>
      <c r="OFQ128" s="1152"/>
      <c r="OFR128" s="1152"/>
      <c r="OFS128" s="1152"/>
      <c r="OFT128" s="1152"/>
      <c r="OFU128" s="1152"/>
      <c r="OFV128" s="1152"/>
      <c r="OFW128" s="1152"/>
      <c r="OFX128" s="1152"/>
      <c r="OFY128" s="1152"/>
      <c r="OFZ128" s="1152"/>
      <c r="OGA128" s="1152"/>
      <c r="OGB128" s="1152"/>
      <c r="OGC128" s="1152"/>
      <c r="OGD128" s="1152"/>
      <c r="OGE128" s="1152"/>
      <c r="OGF128" s="1152"/>
      <c r="OGG128" s="1152"/>
      <c r="OGH128" s="1152"/>
      <c r="OGI128" s="1152"/>
      <c r="OGJ128" s="1152"/>
      <c r="OGK128" s="1152"/>
      <c r="OGL128" s="1152"/>
      <c r="OGM128" s="1152"/>
      <c r="OGN128" s="1152"/>
      <c r="OGO128" s="1152"/>
      <c r="OGP128" s="1152"/>
      <c r="OGQ128" s="1152"/>
      <c r="OGR128" s="1152"/>
      <c r="OGS128" s="1152"/>
      <c r="OGT128" s="1152"/>
      <c r="OGU128" s="1152"/>
      <c r="OGV128" s="1152"/>
      <c r="OGW128" s="1152"/>
      <c r="OGX128" s="1152"/>
      <c r="OGY128" s="1152"/>
      <c r="OGZ128" s="1152"/>
      <c r="OHA128" s="1152"/>
      <c r="OHB128" s="1152"/>
      <c r="OHC128" s="1152"/>
      <c r="OHD128" s="1152"/>
      <c r="OHE128" s="1152"/>
      <c r="OHF128" s="1152"/>
      <c r="OHG128" s="1152"/>
      <c r="OHH128" s="1152"/>
      <c r="OHI128" s="1152"/>
      <c r="OHJ128" s="1152"/>
      <c r="OHK128" s="1152"/>
      <c r="OHL128" s="1152"/>
      <c r="OHM128" s="1152"/>
      <c r="OHN128" s="1152"/>
      <c r="OHO128" s="1152"/>
      <c r="OHP128" s="1152"/>
      <c r="OHQ128" s="1152"/>
      <c r="OHR128" s="1152"/>
      <c r="OHS128" s="1152"/>
      <c r="OHT128" s="1152"/>
      <c r="OHU128" s="1152"/>
      <c r="OHV128" s="1152"/>
      <c r="OHW128" s="1152"/>
      <c r="OHX128" s="1152"/>
      <c r="OHY128" s="1152"/>
      <c r="OHZ128" s="1152"/>
      <c r="OIA128" s="1152"/>
      <c r="OIB128" s="1152"/>
      <c r="OIC128" s="1152"/>
      <c r="OID128" s="1152"/>
      <c r="OIE128" s="1152"/>
      <c r="OIF128" s="1152"/>
      <c r="OIG128" s="1152"/>
      <c r="OIH128" s="1152"/>
      <c r="OII128" s="1152"/>
      <c r="OIJ128" s="1152"/>
      <c r="OIK128" s="1152"/>
      <c r="OIL128" s="1152"/>
      <c r="OIM128" s="1152"/>
      <c r="OIN128" s="1152"/>
      <c r="OIO128" s="1152"/>
      <c r="OIP128" s="1152"/>
      <c r="OIQ128" s="1152"/>
      <c r="OIR128" s="1152"/>
      <c r="OIS128" s="1152"/>
      <c r="OIT128" s="1152"/>
      <c r="OIU128" s="1152"/>
      <c r="OIV128" s="1152"/>
      <c r="OIW128" s="1152"/>
      <c r="OIX128" s="1152"/>
      <c r="OIY128" s="1152"/>
      <c r="OIZ128" s="1152"/>
      <c r="OJA128" s="1152"/>
      <c r="OJB128" s="1152"/>
      <c r="OJC128" s="1152"/>
      <c r="OJD128" s="1152"/>
      <c r="OJE128" s="1152"/>
      <c r="OJF128" s="1152"/>
      <c r="OJG128" s="1152"/>
      <c r="OJH128" s="1152"/>
      <c r="OJI128" s="1152"/>
      <c r="OJJ128" s="1152"/>
      <c r="OJK128" s="1152"/>
      <c r="OJL128" s="1152"/>
      <c r="OJM128" s="1152"/>
      <c r="OJN128" s="1152"/>
      <c r="OJO128" s="1152"/>
      <c r="OJP128" s="1152"/>
      <c r="OJQ128" s="1152"/>
      <c r="OJR128" s="1152"/>
      <c r="OJS128" s="1152"/>
      <c r="OJT128" s="1152"/>
      <c r="OJU128" s="1152"/>
      <c r="OJV128" s="1152"/>
      <c r="OJW128" s="1152"/>
      <c r="OJX128" s="1152"/>
      <c r="OJY128" s="1152"/>
      <c r="OJZ128" s="1152"/>
      <c r="OKA128" s="1152"/>
      <c r="OKB128" s="1152"/>
      <c r="OKC128" s="1152"/>
      <c r="OKD128" s="1152"/>
      <c r="OKE128" s="1152"/>
      <c r="OKF128" s="1152"/>
      <c r="OKG128" s="1152"/>
      <c r="OKH128" s="1152"/>
      <c r="OKI128" s="1152"/>
      <c r="OKJ128" s="1152"/>
      <c r="OKK128" s="1152"/>
      <c r="OKL128" s="1152"/>
      <c r="OKM128" s="1152"/>
      <c r="OKN128" s="1152"/>
      <c r="OKO128" s="1152"/>
      <c r="OKP128" s="1152"/>
      <c r="OKQ128" s="1152"/>
      <c r="OKR128" s="1152"/>
      <c r="OKS128" s="1152"/>
      <c r="OKT128" s="1152"/>
      <c r="OKU128" s="1152"/>
      <c r="OKV128" s="1152"/>
      <c r="OKW128" s="1152"/>
      <c r="OKX128" s="1152"/>
      <c r="OKY128" s="1152"/>
      <c r="OKZ128" s="1152"/>
      <c r="OLA128" s="1152"/>
      <c r="OLB128" s="1152"/>
      <c r="OLC128" s="1152"/>
      <c r="OLD128" s="1152"/>
      <c r="OLE128" s="1152"/>
      <c r="OLF128" s="1152"/>
      <c r="OLG128" s="1152"/>
      <c r="OLH128" s="1152"/>
      <c r="OLI128" s="1152"/>
      <c r="OLJ128" s="1152"/>
      <c r="OLK128" s="1152"/>
      <c r="OLL128" s="1152"/>
      <c r="OLM128" s="1152"/>
      <c r="OLN128" s="1152"/>
      <c r="OLO128" s="1152"/>
      <c r="OLP128" s="1152"/>
      <c r="OLQ128" s="1152"/>
      <c r="OLR128" s="1152"/>
      <c r="OLS128" s="1152"/>
      <c r="OLT128" s="1152"/>
      <c r="OLU128" s="1152"/>
      <c r="OLV128" s="1152"/>
      <c r="OLW128" s="1152"/>
      <c r="OLX128" s="1152"/>
      <c r="OLY128" s="1152"/>
      <c r="OLZ128" s="1152"/>
      <c r="OMA128" s="1152"/>
      <c r="OMB128" s="1152"/>
      <c r="OMC128" s="1152"/>
      <c r="OMD128" s="1152"/>
      <c r="OME128" s="1152"/>
      <c r="OMF128" s="1152"/>
      <c r="OMG128" s="1152"/>
      <c r="OMH128" s="1152"/>
      <c r="OMI128" s="1152"/>
      <c r="OMJ128" s="1152"/>
      <c r="OMK128" s="1152"/>
      <c r="OML128" s="1152"/>
      <c r="OMM128" s="1152"/>
      <c r="OMN128" s="1152"/>
      <c r="OMO128" s="1152"/>
      <c r="OMP128" s="1152"/>
      <c r="OMQ128" s="1152"/>
      <c r="OMR128" s="1152"/>
      <c r="OMS128" s="1152"/>
      <c r="OMT128" s="1152"/>
      <c r="OMU128" s="1152"/>
      <c r="OMV128" s="1152"/>
      <c r="OMW128" s="1152"/>
      <c r="OMX128" s="1152"/>
      <c r="OMY128" s="1152"/>
      <c r="OMZ128" s="1152"/>
      <c r="ONA128" s="1152"/>
      <c r="ONB128" s="1152"/>
      <c r="ONC128" s="1152"/>
      <c r="OND128" s="1152"/>
      <c r="ONE128" s="1152"/>
      <c r="ONF128" s="1152"/>
      <c r="ONG128" s="1152"/>
      <c r="ONH128" s="1152"/>
      <c r="ONI128" s="1152"/>
      <c r="ONJ128" s="1152"/>
      <c r="ONK128" s="1152"/>
      <c r="ONL128" s="1152"/>
      <c r="ONM128" s="1152"/>
      <c r="ONN128" s="1152"/>
      <c r="ONO128" s="1152"/>
      <c r="ONP128" s="1152"/>
      <c r="ONQ128" s="1152"/>
      <c r="ONR128" s="1152"/>
      <c r="ONS128" s="1152"/>
      <c r="ONT128" s="1152"/>
      <c r="ONU128" s="1152"/>
      <c r="ONV128" s="1152"/>
      <c r="ONW128" s="1152"/>
      <c r="ONX128" s="1152"/>
      <c r="ONY128" s="1152"/>
      <c r="ONZ128" s="1152"/>
      <c r="OOA128" s="1152"/>
      <c r="OOB128" s="1152"/>
      <c r="OOC128" s="1152"/>
      <c r="OOD128" s="1152"/>
      <c r="OOE128" s="1152"/>
      <c r="OOF128" s="1152"/>
      <c r="OOG128" s="1152"/>
      <c r="OOH128" s="1152"/>
      <c r="OOI128" s="1152"/>
      <c r="OOJ128" s="1152"/>
      <c r="OOK128" s="1152"/>
      <c r="OOL128" s="1152"/>
      <c r="OOM128" s="1152"/>
      <c r="OON128" s="1152"/>
      <c r="OOO128" s="1152"/>
      <c r="OOP128" s="1152"/>
      <c r="OOQ128" s="1152"/>
      <c r="OOR128" s="1152"/>
      <c r="OOS128" s="1152"/>
      <c r="OOT128" s="1152"/>
      <c r="OOU128" s="1152"/>
      <c r="OOV128" s="1152"/>
      <c r="OOW128" s="1152"/>
      <c r="OOX128" s="1152"/>
      <c r="OOY128" s="1152"/>
      <c r="OOZ128" s="1152"/>
      <c r="OPA128" s="1152"/>
      <c r="OPB128" s="1152"/>
      <c r="OPC128" s="1152"/>
      <c r="OPD128" s="1152"/>
      <c r="OPE128" s="1152"/>
      <c r="OPF128" s="1152"/>
      <c r="OPG128" s="1152"/>
      <c r="OPH128" s="1152"/>
      <c r="OPI128" s="1152"/>
      <c r="OPJ128" s="1152"/>
      <c r="OPK128" s="1152"/>
      <c r="OPL128" s="1152"/>
      <c r="OPM128" s="1152"/>
      <c r="OPN128" s="1152"/>
      <c r="OPO128" s="1152"/>
      <c r="OPP128" s="1152"/>
      <c r="OPQ128" s="1152"/>
      <c r="OPR128" s="1152"/>
      <c r="OPS128" s="1152"/>
      <c r="OPT128" s="1152"/>
      <c r="OPU128" s="1152"/>
      <c r="OPV128" s="1152"/>
      <c r="OPW128" s="1152"/>
      <c r="OPX128" s="1152"/>
      <c r="OPY128" s="1152"/>
      <c r="OPZ128" s="1152"/>
      <c r="OQA128" s="1152"/>
      <c r="OQB128" s="1152"/>
      <c r="OQC128" s="1152"/>
      <c r="OQD128" s="1152"/>
      <c r="OQE128" s="1152"/>
      <c r="OQF128" s="1152"/>
      <c r="OQG128" s="1152"/>
      <c r="OQH128" s="1152"/>
      <c r="OQI128" s="1152"/>
      <c r="OQJ128" s="1152"/>
      <c r="OQK128" s="1152"/>
      <c r="OQL128" s="1152"/>
      <c r="OQM128" s="1152"/>
      <c r="OQN128" s="1152"/>
      <c r="OQO128" s="1152"/>
      <c r="OQP128" s="1152"/>
      <c r="OQQ128" s="1152"/>
      <c r="OQR128" s="1152"/>
      <c r="OQS128" s="1152"/>
      <c r="OQT128" s="1152"/>
      <c r="OQU128" s="1152"/>
      <c r="OQV128" s="1152"/>
      <c r="OQW128" s="1152"/>
      <c r="OQX128" s="1152"/>
      <c r="OQY128" s="1152"/>
      <c r="OQZ128" s="1152"/>
      <c r="ORA128" s="1152"/>
      <c r="ORB128" s="1152"/>
      <c r="ORC128" s="1152"/>
      <c r="ORD128" s="1152"/>
      <c r="ORE128" s="1152"/>
      <c r="ORF128" s="1152"/>
      <c r="ORG128" s="1152"/>
      <c r="ORH128" s="1152"/>
      <c r="ORI128" s="1152"/>
      <c r="ORJ128" s="1152"/>
      <c r="ORK128" s="1152"/>
      <c r="ORL128" s="1152"/>
      <c r="ORM128" s="1152"/>
      <c r="ORN128" s="1152"/>
      <c r="ORO128" s="1152"/>
      <c r="ORP128" s="1152"/>
      <c r="ORQ128" s="1152"/>
      <c r="ORR128" s="1152"/>
      <c r="ORS128" s="1152"/>
      <c r="ORT128" s="1152"/>
      <c r="ORU128" s="1152"/>
      <c r="ORV128" s="1152"/>
      <c r="ORW128" s="1152"/>
      <c r="ORX128" s="1152"/>
      <c r="ORY128" s="1152"/>
      <c r="ORZ128" s="1152"/>
      <c r="OSA128" s="1152"/>
      <c r="OSB128" s="1152"/>
      <c r="OSC128" s="1152"/>
      <c r="OSD128" s="1152"/>
      <c r="OSE128" s="1152"/>
      <c r="OSF128" s="1152"/>
      <c r="OSG128" s="1152"/>
      <c r="OSH128" s="1152"/>
      <c r="OSI128" s="1152"/>
      <c r="OSJ128" s="1152"/>
      <c r="OSK128" s="1152"/>
      <c r="OSL128" s="1152"/>
      <c r="OSM128" s="1152"/>
      <c r="OSN128" s="1152"/>
      <c r="OSO128" s="1152"/>
      <c r="OSP128" s="1152"/>
      <c r="OSQ128" s="1152"/>
      <c r="OSR128" s="1152"/>
      <c r="OSS128" s="1152"/>
      <c r="OST128" s="1152"/>
      <c r="OSU128" s="1152"/>
      <c r="OSV128" s="1152"/>
      <c r="OSW128" s="1152"/>
      <c r="OSX128" s="1152"/>
      <c r="OSY128" s="1152"/>
      <c r="OSZ128" s="1152"/>
      <c r="OTA128" s="1152"/>
      <c r="OTB128" s="1152"/>
      <c r="OTC128" s="1152"/>
      <c r="OTD128" s="1152"/>
      <c r="OTE128" s="1152"/>
      <c r="OTF128" s="1152"/>
      <c r="OTG128" s="1152"/>
      <c r="OTH128" s="1152"/>
      <c r="OTI128" s="1152"/>
      <c r="OTJ128" s="1152"/>
      <c r="OTK128" s="1152"/>
      <c r="OTL128" s="1152"/>
      <c r="OTM128" s="1152"/>
      <c r="OTN128" s="1152"/>
      <c r="OTO128" s="1152"/>
      <c r="OTP128" s="1152"/>
      <c r="OTQ128" s="1152"/>
      <c r="OTR128" s="1152"/>
      <c r="OTS128" s="1152"/>
      <c r="OTT128" s="1152"/>
      <c r="OTU128" s="1152"/>
      <c r="OTV128" s="1152"/>
      <c r="OTW128" s="1152"/>
      <c r="OTX128" s="1152"/>
      <c r="OTY128" s="1152"/>
      <c r="OTZ128" s="1152"/>
      <c r="OUA128" s="1152"/>
      <c r="OUB128" s="1152"/>
      <c r="OUC128" s="1152"/>
      <c r="OUD128" s="1152"/>
      <c r="OUE128" s="1152"/>
      <c r="OUF128" s="1152"/>
      <c r="OUG128" s="1152"/>
      <c r="OUH128" s="1152"/>
      <c r="OUI128" s="1152"/>
      <c r="OUJ128" s="1152"/>
      <c r="OUK128" s="1152"/>
      <c r="OUL128" s="1152"/>
      <c r="OUM128" s="1152"/>
      <c r="OUN128" s="1152"/>
      <c r="OUO128" s="1152"/>
      <c r="OUP128" s="1152"/>
      <c r="OUQ128" s="1152"/>
      <c r="OUR128" s="1152"/>
      <c r="OUS128" s="1152"/>
      <c r="OUT128" s="1152"/>
      <c r="OUU128" s="1152"/>
      <c r="OUV128" s="1152"/>
      <c r="OUW128" s="1152"/>
      <c r="OUX128" s="1152"/>
      <c r="OUY128" s="1152"/>
      <c r="OUZ128" s="1152"/>
      <c r="OVA128" s="1152"/>
      <c r="OVB128" s="1152"/>
      <c r="OVC128" s="1152"/>
      <c r="OVD128" s="1152"/>
      <c r="OVE128" s="1152"/>
      <c r="OVF128" s="1152"/>
      <c r="OVG128" s="1152"/>
      <c r="OVH128" s="1152"/>
      <c r="OVI128" s="1152"/>
      <c r="OVJ128" s="1152"/>
      <c r="OVK128" s="1152"/>
      <c r="OVL128" s="1152"/>
      <c r="OVM128" s="1152"/>
      <c r="OVN128" s="1152"/>
      <c r="OVO128" s="1152"/>
      <c r="OVP128" s="1152"/>
      <c r="OVQ128" s="1152"/>
      <c r="OVR128" s="1152"/>
      <c r="OVS128" s="1152"/>
      <c r="OVT128" s="1152"/>
      <c r="OVU128" s="1152"/>
      <c r="OVV128" s="1152"/>
      <c r="OVW128" s="1152"/>
      <c r="OVX128" s="1152"/>
      <c r="OVY128" s="1152"/>
      <c r="OVZ128" s="1152"/>
      <c r="OWA128" s="1152"/>
      <c r="OWB128" s="1152"/>
      <c r="OWC128" s="1152"/>
      <c r="OWD128" s="1152"/>
      <c r="OWE128" s="1152"/>
      <c r="OWF128" s="1152"/>
      <c r="OWG128" s="1152"/>
      <c r="OWH128" s="1152"/>
      <c r="OWI128" s="1152"/>
      <c r="OWJ128" s="1152"/>
      <c r="OWK128" s="1152"/>
      <c r="OWL128" s="1152"/>
      <c r="OWM128" s="1152"/>
      <c r="OWN128" s="1152"/>
      <c r="OWO128" s="1152"/>
      <c r="OWP128" s="1152"/>
      <c r="OWQ128" s="1152"/>
      <c r="OWR128" s="1152"/>
      <c r="OWS128" s="1152"/>
      <c r="OWT128" s="1152"/>
      <c r="OWU128" s="1152"/>
      <c r="OWV128" s="1152"/>
      <c r="OWW128" s="1152"/>
      <c r="OWX128" s="1152"/>
      <c r="OWY128" s="1152"/>
      <c r="OWZ128" s="1152"/>
      <c r="OXA128" s="1152"/>
      <c r="OXB128" s="1152"/>
      <c r="OXC128" s="1152"/>
      <c r="OXD128" s="1152"/>
      <c r="OXE128" s="1152"/>
      <c r="OXF128" s="1152"/>
      <c r="OXG128" s="1152"/>
      <c r="OXH128" s="1152"/>
      <c r="OXI128" s="1152"/>
      <c r="OXJ128" s="1152"/>
      <c r="OXK128" s="1152"/>
      <c r="OXL128" s="1152"/>
      <c r="OXM128" s="1152"/>
      <c r="OXN128" s="1152"/>
      <c r="OXO128" s="1152"/>
      <c r="OXP128" s="1152"/>
      <c r="OXQ128" s="1152"/>
      <c r="OXR128" s="1152"/>
      <c r="OXS128" s="1152"/>
      <c r="OXT128" s="1152"/>
      <c r="OXU128" s="1152"/>
      <c r="OXV128" s="1152"/>
      <c r="OXW128" s="1152"/>
      <c r="OXX128" s="1152"/>
      <c r="OXY128" s="1152"/>
      <c r="OXZ128" s="1152"/>
      <c r="OYA128" s="1152"/>
      <c r="OYB128" s="1152"/>
      <c r="OYC128" s="1152"/>
      <c r="OYD128" s="1152"/>
      <c r="OYE128" s="1152"/>
      <c r="OYF128" s="1152"/>
      <c r="OYG128" s="1152"/>
      <c r="OYH128" s="1152"/>
      <c r="OYI128" s="1152"/>
      <c r="OYJ128" s="1152"/>
      <c r="OYK128" s="1152"/>
      <c r="OYL128" s="1152"/>
      <c r="OYM128" s="1152"/>
      <c r="OYN128" s="1152"/>
      <c r="OYO128" s="1152"/>
      <c r="OYP128" s="1152"/>
      <c r="OYQ128" s="1152"/>
      <c r="OYR128" s="1152"/>
      <c r="OYS128" s="1152"/>
      <c r="OYT128" s="1152"/>
      <c r="OYU128" s="1152"/>
      <c r="OYV128" s="1152"/>
      <c r="OYW128" s="1152"/>
      <c r="OYX128" s="1152"/>
      <c r="OYY128" s="1152"/>
      <c r="OYZ128" s="1152"/>
      <c r="OZA128" s="1152"/>
      <c r="OZB128" s="1152"/>
      <c r="OZC128" s="1152"/>
      <c r="OZD128" s="1152"/>
      <c r="OZE128" s="1152"/>
      <c r="OZF128" s="1152"/>
      <c r="OZG128" s="1152"/>
      <c r="OZH128" s="1152"/>
      <c r="OZI128" s="1152"/>
      <c r="OZJ128" s="1152"/>
      <c r="OZK128" s="1152"/>
      <c r="OZL128" s="1152"/>
      <c r="OZM128" s="1152"/>
      <c r="OZN128" s="1152"/>
      <c r="OZO128" s="1152"/>
      <c r="OZP128" s="1152"/>
      <c r="OZQ128" s="1152"/>
      <c r="OZR128" s="1152"/>
      <c r="OZS128" s="1152"/>
      <c r="OZT128" s="1152"/>
      <c r="OZU128" s="1152"/>
      <c r="OZV128" s="1152"/>
      <c r="OZW128" s="1152"/>
      <c r="OZX128" s="1152"/>
      <c r="OZY128" s="1152"/>
      <c r="OZZ128" s="1152"/>
      <c r="PAA128" s="1152"/>
      <c r="PAB128" s="1152"/>
      <c r="PAC128" s="1152"/>
      <c r="PAD128" s="1152"/>
      <c r="PAE128" s="1152"/>
      <c r="PAF128" s="1152"/>
      <c r="PAG128" s="1152"/>
      <c r="PAH128" s="1152"/>
      <c r="PAI128" s="1152"/>
      <c r="PAJ128" s="1152"/>
      <c r="PAK128" s="1152"/>
      <c r="PAL128" s="1152"/>
      <c r="PAM128" s="1152"/>
      <c r="PAN128" s="1152"/>
      <c r="PAO128" s="1152"/>
      <c r="PAP128" s="1152"/>
      <c r="PAQ128" s="1152"/>
      <c r="PAR128" s="1152"/>
      <c r="PAS128" s="1152"/>
      <c r="PAT128" s="1152"/>
      <c r="PAU128" s="1152"/>
      <c r="PAV128" s="1152"/>
      <c r="PAW128" s="1152"/>
      <c r="PAX128" s="1152"/>
      <c r="PAY128" s="1152"/>
      <c r="PAZ128" s="1152"/>
      <c r="PBA128" s="1152"/>
      <c r="PBB128" s="1152"/>
      <c r="PBC128" s="1152"/>
      <c r="PBD128" s="1152"/>
      <c r="PBE128" s="1152"/>
      <c r="PBF128" s="1152"/>
      <c r="PBG128" s="1152"/>
      <c r="PBH128" s="1152"/>
      <c r="PBI128" s="1152"/>
      <c r="PBJ128" s="1152"/>
      <c r="PBK128" s="1152"/>
      <c r="PBL128" s="1152"/>
      <c r="PBM128" s="1152"/>
      <c r="PBN128" s="1152"/>
      <c r="PBO128" s="1152"/>
      <c r="PBP128" s="1152"/>
      <c r="PBQ128" s="1152"/>
      <c r="PBR128" s="1152"/>
      <c r="PBS128" s="1152"/>
      <c r="PBT128" s="1152"/>
      <c r="PBU128" s="1152"/>
      <c r="PBV128" s="1152"/>
      <c r="PBW128" s="1152"/>
      <c r="PBX128" s="1152"/>
      <c r="PBY128" s="1152"/>
      <c r="PBZ128" s="1152"/>
      <c r="PCA128" s="1152"/>
      <c r="PCB128" s="1152"/>
      <c r="PCC128" s="1152"/>
      <c r="PCD128" s="1152"/>
      <c r="PCE128" s="1152"/>
      <c r="PCF128" s="1152"/>
      <c r="PCG128" s="1152"/>
      <c r="PCH128" s="1152"/>
      <c r="PCI128" s="1152"/>
      <c r="PCJ128" s="1152"/>
      <c r="PCK128" s="1152"/>
      <c r="PCL128" s="1152"/>
      <c r="PCM128" s="1152"/>
      <c r="PCN128" s="1152"/>
      <c r="PCO128" s="1152"/>
      <c r="PCP128" s="1152"/>
      <c r="PCQ128" s="1152"/>
      <c r="PCR128" s="1152"/>
      <c r="PCS128" s="1152"/>
      <c r="PCT128" s="1152"/>
      <c r="PCU128" s="1152"/>
      <c r="PCV128" s="1152"/>
      <c r="PCW128" s="1152"/>
      <c r="PCX128" s="1152"/>
      <c r="PCY128" s="1152"/>
      <c r="PCZ128" s="1152"/>
      <c r="PDA128" s="1152"/>
      <c r="PDB128" s="1152"/>
      <c r="PDC128" s="1152"/>
      <c r="PDD128" s="1152"/>
      <c r="PDE128" s="1152"/>
      <c r="PDF128" s="1152"/>
      <c r="PDG128" s="1152"/>
      <c r="PDH128" s="1152"/>
      <c r="PDI128" s="1152"/>
      <c r="PDJ128" s="1152"/>
      <c r="PDK128" s="1152"/>
      <c r="PDL128" s="1152"/>
      <c r="PDM128" s="1152"/>
      <c r="PDN128" s="1152"/>
      <c r="PDO128" s="1152"/>
      <c r="PDP128" s="1152"/>
      <c r="PDQ128" s="1152"/>
      <c r="PDR128" s="1152"/>
      <c r="PDS128" s="1152"/>
      <c r="PDT128" s="1152"/>
      <c r="PDU128" s="1152"/>
      <c r="PDV128" s="1152"/>
      <c r="PDW128" s="1152"/>
      <c r="PDX128" s="1152"/>
      <c r="PDY128" s="1152"/>
      <c r="PDZ128" s="1152"/>
      <c r="PEA128" s="1152"/>
      <c r="PEB128" s="1152"/>
      <c r="PEC128" s="1152"/>
      <c r="PED128" s="1152"/>
      <c r="PEE128" s="1152"/>
      <c r="PEF128" s="1152"/>
      <c r="PEG128" s="1152"/>
      <c r="PEH128" s="1152"/>
      <c r="PEI128" s="1152"/>
      <c r="PEJ128" s="1152"/>
      <c r="PEK128" s="1152"/>
      <c r="PEL128" s="1152"/>
      <c r="PEM128" s="1152"/>
      <c r="PEN128" s="1152"/>
      <c r="PEO128" s="1152"/>
      <c r="PEP128" s="1152"/>
      <c r="PEQ128" s="1152"/>
      <c r="PER128" s="1152"/>
      <c r="PES128" s="1152"/>
      <c r="PET128" s="1152"/>
      <c r="PEU128" s="1152"/>
      <c r="PEV128" s="1152"/>
      <c r="PEW128" s="1152"/>
      <c r="PEX128" s="1152"/>
      <c r="PEY128" s="1152"/>
      <c r="PEZ128" s="1152"/>
      <c r="PFA128" s="1152"/>
      <c r="PFB128" s="1152"/>
      <c r="PFC128" s="1152"/>
      <c r="PFD128" s="1152"/>
      <c r="PFE128" s="1152"/>
      <c r="PFF128" s="1152"/>
      <c r="PFG128" s="1152"/>
      <c r="PFH128" s="1152"/>
      <c r="PFI128" s="1152"/>
      <c r="PFJ128" s="1152"/>
      <c r="PFK128" s="1152"/>
      <c r="PFL128" s="1152"/>
      <c r="PFM128" s="1152"/>
      <c r="PFN128" s="1152"/>
      <c r="PFO128" s="1152"/>
      <c r="PFP128" s="1152"/>
      <c r="PFQ128" s="1152"/>
      <c r="PFR128" s="1152"/>
      <c r="PFS128" s="1152"/>
      <c r="PFT128" s="1152"/>
      <c r="PFU128" s="1152"/>
      <c r="PFV128" s="1152"/>
      <c r="PFW128" s="1152"/>
      <c r="PFX128" s="1152"/>
      <c r="PFY128" s="1152"/>
      <c r="PFZ128" s="1152"/>
      <c r="PGA128" s="1152"/>
      <c r="PGB128" s="1152"/>
      <c r="PGC128" s="1152"/>
      <c r="PGD128" s="1152"/>
      <c r="PGE128" s="1152"/>
      <c r="PGF128" s="1152"/>
      <c r="PGG128" s="1152"/>
      <c r="PGH128" s="1152"/>
      <c r="PGI128" s="1152"/>
      <c r="PGJ128" s="1152"/>
      <c r="PGK128" s="1152"/>
      <c r="PGL128" s="1152"/>
      <c r="PGM128" s="1152"/>
      <c r="PGN128" s="1152"/>
      <c r="PGO128" s="1152"/>
      <c r="PGP128" s="1152"/>
      <c r="PGQ128" s="1152"/>
      <c r="PGR128" s="1152"/>
      <c r="PGS128" s="1152"/>
      <c r="PGT128" s="1152"/>
      <c r="PGU128" s="1152"/>
      <c r="PGV128" s="1152"/>
      <c r="PGW128" s="1152"/>
      <c r="PGX128" s="1152"/>
      <c r="PGY128" s="1152"/>
      <c r="PGZ128" s="1152"/>
      <c r="PHA128" s="1152"/>
      <c r="PHB128" s="1152"/>
      <c r="PHC128" s="1152"/>
      <c r="PHD128" s="1152"/>
      <c r="PHE128" s="1152"/>
      <c r="PHF128" s="1152"/>
      <c r="PHG128" s="1152"/>
      <c r="PHH128" s="1152"/>
      <c r="PHI128" s="1152"/>
      <c r="PHJ128" s="1152"/>
      <c r="PHK128" s="1152"/>
      <c r="PHL128" s="1152"/>
      <c r="PHM128" s="1152"/>
      <c r="PHN128" s="1152"/>
      <c r="PHO128" s="1152"/>
      <c r="PHP128" s="1152"/>
      <c r="PHQ128" s="1152"/>
      <c r="PHR128" s="1152"/>
      <c r="PHS128" s="1152"/>
      <c r="PHT128" s="1152"/>
      <c r="PHU128" s="1152"/>
      <c r="PHV128" s="1152"/>
      <c r="PHW128" s="1152"/>
      <c r="PHX128" s="1152"/>
      <c r="PHY128" s="1152"/>
      <c r="PHZ128" s="1152"/>
      <c r="PIA128" s="1152"/>
      <c r="PIB128" s="1152"/>
      <c r="PIC128" s="1152"/>
      <c r="PID128" s="1152"/>
      <c r="PIE128" s="1152"/>
      <c r="PIF128" s="1152"/>
      <c r="PIG128" s="1152"/>
      <c r="PIH128" s="1152"/>
      <c r="PII128" s="1152"/>
      <c r="PIJ128" s="1152"/>
      <c r="PIK128" s="1152"/>
      <c r="PIL128" s="1152"/>
      <c r="PIM128" s="1152"/>
      <c r="PIN128" s="1152"/>
      <c r="PIO128" s="1152"/>
      <c r="PIP128" s="1152"/>
      <c r="PIQ128" s="1152"/>
      <c r="PIR128" s="1152"/>
      <c r="PIS128" s="1152"/>
      <c r="PIT128" s="1152"/>
      <c r="PIU128" s="1152"/>
      <c r="PIV128" s="1152"/>
      <c r="PIW128" s="1152"/>
      <c r="PIX128" s="1152"/>
      <c r="PIY128" s="1152"/>
      <c r="PIZ128" s="1152"/>
      <c r="PJA128" s="1152"/>
      <c r="PJB128" s="1152"/>
      <c r="PJC128" s="1152"/>
      <c r="PJD128" s="1152"/>
      <c r="PJE128" s="1152"/>
      <c r="PJF128" s="1152"/>
      <c r="PJG128" s="1152"/>
      <c r="PJH128" s="1152"/>
      <c r="PJI128" s="1152"/>
      <c r="PJJ128" s="1152"/>
      <c r="PJK128" s="1152"/>
      <c r="PJL128" s="1152"/>
      <c r="PJM128" s="1152"/>
      <c r="PJN128" s="1152"/>
      <c r="PJO128" s="1152"/>
      <c r="PJP128" s="1152"/>
      <c r="PJQ128" s="1152"/>
      <c r="PJR128" s="1152"/>
      <c r="PJS128" s="1152"/>
      <c r="PJT128" s="1152"/>
      <c r="PJU128" s="1152"/>
      <c r="PJV128" s="1152"/>
      <c r="PJW128" s="1152"/>
      <c r="PJX128" s="1152"/>
      <c r="PJY128" s="1152"/>
      <c r="PJZ128" s="1152"/>
      <c r="PKA128" s="1152"/>
      <c r="PKB128" s="1152"/>
      <c r="PKC128" s="1152"/>
      <c r="PKD128" s="1152"/>
      <c r="PKE128" s="1152"/>
      <c r="PKF128" s="1152"/>
      <c r="PKG128" s="1152"/>
      <c r="PKH128" s="1152"/>
      <c r="PKI128" s="1152"/>
      <c r="PKJ128" s="1152"/>
      <c r="PKK128" s="1152"/>
      <c r="PKL128" s="1152"/>
      <c r="PKM128" s="1152"/>
      <c r="PKN128" s="1152"/>
      <c r="PKO128" s="1152"/>
      <c r="PKP128" s="1152"/>
      <c r="PKQ128" s="1152"/>
      <c r="PKR128" s="1152"/>
      <c r="PKS128" s="1152"/>
      <c r="PKT128" s="1152"/>
      <c r="PKU128" s="1152"/>
      <c r="PKV128" s="1152"/>
      <c r="PKW128" s="1152"/>
      <c r="PKX128" s="1152"/>
      <c r="PKY128" s="1152"/>
      <c r="PKZ128" s="1152"/>
      <c r="PLA128" s="1152"/>
      <c r="PLB128" s="1152"/>
      <c r="PLC128" s="1152"/>
      <c r="PLD128" s="1152"/>
      <c r="PLE128" s="1152"/>
      <c r="PLF128" s="1152"/>
      <c r="PLG128" s="1152"/>
      <c r="PLH128" s="1152"/>
      <c r="PLI128" s="1152"/>
      <c r="PLJ128" s="1152"/>
      <c r="PLK128" s="1152"/>
      <c r="PLL128" s="1152"/>
      <c r="PLM128" s="1152"/>
      <c r="PLN128" s="1152"/>
      <c r="PLO128" s="1152"/>
      <c r="PLP128" s="1152"/>
      <c r="PLQ128" s="1152"/>
      <c r="PLR128" s="1152"/>
      <c r="PLS128" s="1152"/>
      <c r="PLT128" s="1152"/>
      <c r="PLU128" s="1152"/>
      <c r="PLV128" s="1152"/>
      <c r="PLW128" s="1152"/>
      <c r="PLX128" s="1152"/>
      <c r="PLY128" s="1152"/>
      <c r="PLZ128" s="1152"/>
      <c r="PMA128" s="1152"/>
      <c r="PMB128" s="1152"/>
      <c r="PMC128" s="1152"/>
      <c r="PMD128" s="1152"/>
      <c r="PME128" s="1152"/>
      <c r="PMF128" s="1152"/>
      <c r="PMG128" s="1152"/>
      <c r="PMH128" s="1152"/>
      <c r="PMI128" s="1152"/>
      <c r="PMJ128" s="1152"/>
      <c r="PMK128" s="1152"/>
      <c r="PML128" s="1152"/>
      <c r="PMM128" s="1152"/>
      <c r="PMN128" s="1152"/>
      <c r="PMO128" s="1152"/>
      <c r="PMP128" s="1152"/>
      <c r="PMQ128" s="1152"/>
      <c r="PMR128" s="1152"/>
      <c r="PMS128" s="1152"/>
      <c r="PMT128" s="1152"/>
      <c r="PMU128" s="1152"/>
      <c r="PMV128" s="1152"/>
      <c r="PMW128" s="1152"/>
      <c r="PMX128" s="1152"/>
      <c r="PMY128" s="1152"/>
      <c r="PMZ128" s="1152"/>
      <c r="PNA128" s="1152"/>
      <c r="PNB128" s="1152"/>
      <c r="PNC128" s="1152"/>
      <c r="PND128" s="1152"/>
      <c r="PNE128" s="1152"/>
      <c r="PNF128" s="1152"/>
      <c r="PNG128" s="1152"/>
      <c r="PNH128" s="1152"/>
      <c r="PNI128" s="1152"/>
      <c r="PNJ128" s="1152"/>
      <c r="PNK128" s="1152"/>
      <c r="PNL128" s="1152"/>
      <c r="PNM128" s="1152"/>
      <c r="PNN128" s="1152"/>
      <c r="PNO128" s="1152"/>
      <c r="PNP128" s="1152"/>
      <c r="PNQ128" s="1152"/>
      <c r="PNR128" s="1152"/>
      <c r="PNS128" s="1152"/>
      <c r="PNT128" s="1152"/>
      <c r="PNU128" s="1152"/>
      <c r="PNV128" s="1152"/>
      <c r="PNW128" s="1152"/>
      <c r="PNX128" s="1152"/>
      <c r="PNY128" s="1152"/>
      <c r="PNZ128" s="1152"/>
      <c r="POA128" s="1152"/>
      <c r="POB128" s="1152"/>
      <c r="POC128" s="1152"/>
      <c r="POD128" s="1152"/>
      <c r="POE128" s="1152"/>
      <c r="POF128" s="1152"/>
      <c r="POG128" s="1152"/>
      <c r="POH128" s="1152"/>
      <c r="POI128" s="1152"/>
      <c r="POJ128" s="1152"/>
      <c r="POK128" s="1152"/>
      <c r="POL128" s="1152"/>
      <c r="POM128" s="1152"/>
      <c r="PON128" s="1152"/>
      <c r="POO128" s="1152"/>
      <c r="POP128" s="1152"/>
      <c r="POQ128" s="1152"/>
      <c r="POR128" s="1152"/>
      <c r="POS128" s="1152"/>
      <c r="POT128" s="1152"/>
      <c r="POU128" s="1152"/>
      <c r="POV128" s="1152"/>
      <c r="POW128" s="1152"/>
      <c r="POX128" s="1152"/>
      <c r="POY128" s="1152"/>
      <c r="POZ128" s="1152"/>
      <c r="PPA128" s="1152"/>
      <c r="PPB128" s="1152"/>
      <c r="PPC128" s="1152"/>
      <c r="PPD128" s="1152"/>
      <c r="PPE128" s="1152"/>
      <c r="PPF128" s="1152"/>
      <c r="PPG128" s="1152"/>
      <c r="PPH128" s="1152"/>
      <c r="PPI128" s="1152"/>
      <c r="PPJ128" s="1152"/>
      <c r="PPK128" s="1152"/>
      <c r="PPL128" s="1152"/>
      <c r="PPM128" s="1152"/>
      <c r="PPN128" s="1152"/>
      <c r="PPO128" s="1152"/>
      <c r="PPP128" s="1152"/>
      <c r="PPQ128" s="1152"/>
      <c r="PPR128" s="1152"/>
      <c r="PPS128" s="1152"/>
      <c r="PPT128" s="1152"/>
      <c r="PPU128" s="1152"/>
      <c r="PPV128" s="1152"/>
      <c r="PPW128" s="1152"/>
      <c r="PPX128" s="1152"/>
      <c r="PPY128" s="1152"/>
      <c r="PPZ128" s="1152"/>
      <c r="PQA128" s="1152"/>
      <c r="PQB128" s="1152"/>
      <c r="PQC128" s="1152"/>
      <c r="PQD128" s="1152"/>
      <c r="PQE128" s="1152"/>
      <c r="PQF128" s="1152"/>
      <c r="PQG128" s="1152"/>
      <c r="PQH128" s="1152"/>
      <c r="PQI128" s="1152"/>
      <c r="PQJ128" s="1152"/>
      <c r="PQK128" s="1152"/>
      <c r="PQL128" s="1152"/>
      <c r="PQM128" s="1152"/>
      <c r="PQN128" s="1152"/>
      <c r="PQO128" s="1152"/>
      <c r="PQP128" s="1152"/>
      <c r="PQQ128" s="1152"/>
      <c r="PQR128" s="1152"/>
      <c r="PQS128" s="1152"/>
      <c r="PQT128" s="1152"/>
      <c r="PQU128" s="1152"/>
      <c r="PQV128" s="1152"/>
      <c r="PQW128" s="1152"/>
      <c r="PQX128" s="1152"/>
      <c r="PQY128" s="1152"/>
      <c r="PQZ128" s="1152"/>
      <c r="PRA128" s="1152"/>
      <c r="PRB128" s="1152"/>
      <c r="PRC128" s="1152"/>
      <c r="PRD128" s="1152"/>
      <c r="PRE128" s="1152"/>
      <c r="PRF128" s="1152"/>
      <c r="PRG128" s="1152"/>
      <c r="PRH128" s="1152"/>
      <c r="PRI128" s="1152"/>
      <c r="PRJ128" s="1152"/>
      <c r="PRK128" s="1152"/>
      <c r="PRL128" s="1152"/>
      <c r="PRM128" s="1152"/>
      <c r="PRN128" s="1152"/>
      <c r="PRO128" s="1152"/>
      <c r="PRP128" s="1152"/>
      <c r="PRQ128" s="1152"/>
      <c r="PRR128" s="1152"/>
      <c r="PRS128" s="1152"/>
      <c r="PRT128" s="1152"/>
      <c r="PRU128" s="1152"/>
      <c r="PRV128" s="1152"/>
      <c r="PRW128" s="1152"/>
      <c r="PRX128" s="1152"/>
      <c r="PRY128" s="1152"/>
      <c r="PRZ128" s="1152"/>
      <c r="PSA128" s="1152"/>
      <c r="PSB128" s="1152"/>
      <c r="PSC128" s="1152"/>
      <c r="PSD128" s="1152"/>
      <c r="PSE128" s="1152"/>
      <c r="PSF128" s="1152"/>
      <c r="PSG128" s="1152"/>
      <c r="PSH128" s="1152"/>
      <c r="PSI128" s="1152"/>
      <c r="PSJ128" s="1152"/>
      <c r="PSK128" s="1152"/>
      <c r="PSL128" s="1152"/>
      <c r="PSM128" s="1152"/>
      <c r="PSN128" s="1152"/>
      <c r="PSO128" s="1152"/>
      <c r="PSP128" s="1152"/>
      <c r="PSQ128" s="1152"/>
      <c r="PSR128" s="1152"/>
      <c r="PSS128" s="1152"/>
      <c r="PST128" s="1152"/>
      <c r="PSU128" s="1152"/>
      <c r="PSV128" s="1152"/>
      <c r="PSW128" s="1152"/>
      <c r="PSX128" s="1152"/>
      <c r="PSY128" s="1152"/>
      <c r="PSZ128" s="1152"/>
      <c r="PTA128" s="1152"/>
      <c r="PTB128" s="1152"/>
      <c r="PTC128" s="1152"/>
      <c r="PTD128" s="1152"/>
      <c r="PTE128" s="1152"/>
      <c r="PTF128" s="1152"/>
      <c r="PTG128" s="1152"/>
      <c r="PTH128" s="1152"/>
      <c r="PTI128" s="1152"/>
      <c r="PTJ128" s="1152"/>
      <c r="PTK128" s="1152"/>
      <c r="PTL128" s="1152"/>
      <c r="PTM128" s="1152"/>
      <c r="PTN128" s="1152"/>
      <c r="PTO128" s="1152"/>
      <c r="PTP128" s="1152"/>
      <c r="PTQ128" s="1152"/>
      <c r="PTR128" s="1152"/>
      <c r="PTS128" s="1152"/>
      <c r="PTT128" s="1152"/>
      <c r="PTU128" s="1152"/>
      <c r="PTV128" s="1152"/>
      <c r="PTW128" s="1152"/>
      <c r="PTX128" s="1152"/>
      <c r="PTY128" s="1152"/>
      <c r="PTZ128" s="1152"/>
      <c r="PUA128" s="1152"/>
      <c r="PUB128" s="1152"/>
      <c r="PUC128" s="1152"/>
      <c r="PUD128" s="1152"/>
      <c r="PUE128" s="1152"/>
      <c r="PUF128" s="1152"/>
      <c r="PUG128" s="1152"/>
      <c r="PUH128" s="1152"/>
      <c r="PUI128" s="1152"/>
      <c r="PUJ128" s="1152"/>
      <c r="PUK128" s="1152"/>
      <c r="PUL128" s="1152"/>
      <c r="PUM128" s="1152"/>
      <c r="PUN128" s="1152"/>
      <c r="PUO128" s="1152"/>
      <c r="PUP128" s="1152"/>
      <c r="PUQ128" s="1152"/>
      <c r="PUR128" s="1152"/>
      <c r="PUS128" s="1152"/>
      <c r="PUT128" s="1152"/>
      <c r="PUU128" s="1152"/>
      <c r="PUV128" s="1152"/>
      <c r="PUW128" s="1152"/>
      <c r="PUX128" s="1152"/>
      <c r="PUY128" s="1152"/>
      <c r="PUZ128" s="1152"/>
      <c r="PVA128" s="1152"/>
      <c r="PVB128" s="1152"/>
      <c r="PVC128" s="1152"/>
      <c r="PVD128" s="1152"/>
      <c r="PVE128" s="1152"/>
      <c r="PVF128" s="1152"/>
      <c r="PVG128" s="1152"/>
      <c r="PVH128" s="1152"/>
      <c r="PVI128" s="1152"/>
      <c r="PVJ128" s="1152"/>
      <c r="PVK128" s="1152"/>
      <c r="PVL128" s="1152"/>
      <c r="PVM128" s="1152"/>
      <c r="PVN128" s="1152"/>
      <c r="PVO128" s="1152"/>
      <c r="PVP128" s="1152"/>
      <c r="PVQ128" s="1152"/>
      <c r="PVR128" s="1152"/>
      <c r="PVS128" s="1152"/>
      <c r="PVT128" s="1152"/>
      <c r="PVU128" s="1152"/>
      <c r="PVV128" s="1152"/>
      <c r="PVW128" s="1152"/>
      <c r="PVX128" s="1152"/>
      <c r="PVY128" s="1152"/>
      <c r="PVZ128" s="1152"/>
      <c r="PWA128" s="1152"/>
      <c r="PWB128" s="1152"/>
      <c r="PWC128" s="1152"/>
      <c r="PWD128" s="1152"/>
      <c r="PWE128" s="1152"/>
      <c r="PWF128" s="1152"/>
      <c r="PWG128" s="1152"/>
      <c r="PWH128" s="1152"/>
      <c r="PWI128" s="1152"/>
      <c r="PWJ128" s="1152"/>
      <c r="PWK128" s="1152"/>
      <c r="PWL128" s="1152"/>
      <c r="PWM128" s="1152"/>
      <c r="PWN128" s="1152"/>
      <c r="PWO128" s="1152"/>
      <c r="PWP128" s="1152"/>
      <c r="PWQ128" s="1152"/>
      <c r="PWR128" s="1152"/>
      <c r="PWS128" s="1152"/>
      <c r="PWT128" s="1152"/>
      <c r="PWU128" s="1152"/>
      <c r="PWV128" s="1152"/>
      <c r="PWW128" s="1152"/>
      <c r="PWX128" s="1152"/>
      <c r="PWY128" s="1152"/>
      <c r="PWZ128" s="1152"/>
      <c r="PXA128" s="1152"/>
      <c r="PXB128" s="1152"/>
      <c r="PXC128" s="1152"/>
      <c r="PXD128" s="1152"/>
      <c r="PXE128" s="1152"/>
      <c r="PXF128" s="1152"/>
      <c r="PXG128" s="1152"/>
      <c r="PXH128" s="1152"/>
      <c r="PXI128" s="1152"/>
      <c r="PXJ128" s="1152"/>
      <c r="PXK128" s="1152"/>
      <c r="PXL128" s="1152"/>
      <c r="PXM128" s="1152"/>
      <c r="PXN128" s="1152"/>
      <c r="PXO128" s="1152"/>
      <c r="PXP128" s="1152"/>
      <c r="PXQ128" s="1152"/>
      <c r="PXR128" s="1152"/>
      <c r="PXS128" s="1152"/>
      <c r="PXT128" s="1152"/>
      <c r="PXU128" s="1152"/>
      <c r="PXV128" s="1152"/>
      <c r="PXW128" s="1152"/>
      <c r="PXX128" s="1152"/>
      <c r="PXY128" s="1152"/>
      <c r="PXZ128" s="1152"/>
      <c r="PYA128" s="1152"/>
      <c r="PYB128" s="1152"/>
      <c r="PYC128" s="1152"/>
      <c r="PYD128" s="1152"/>
      <c r="PYE128" s="1152"/>
      <c r="PYF128" s="1152"/>
      <c r="PYG128" s="1152"/>
      <c r="PYH128" s="1152"/>
      <c r="PYI128" s="1152"/>
      <c r="PYJ128" s="1152"/>
      <c r="PYK128" s="1152"/>
      <c r="PYL128" s="1152"/>
      <c r="PYM128" s="1152"/>
      <c r="PYN128" s="1152"/>
      <c r="PYO128" s="1152"/>
      <c r="PYP128" s="1152"/>
      <c r="PYQ128" s="1152"/>
      <c r="PYR128" s="1152"/>
      <c r="PYS128" s="1152"/>
      <c r="PYT128" s="1152"/>
      <c r="PYU128" s="1152"/>
      <c r="PYV128" s="1152"/>
      <c r="PYW128" s="1152"/>
      <c r="PYX128" s="1152"/>
      <c r="PYY128" s="1152"/>
      <c r="PYZ128" s="1152"/>
      <c r="PZA128" s="1152"/>
      <c r="PZB128" s="1152"/>
      <c r="PZC128" s="1152"/>
      <c r="PZD128" s="1152"/>
      <c r="PZE128" s="1152"/>
      <c r="PZF128" s="1152"/>
      <c r="PZG128" s="1152"/>
      <c r="PZH128" s="1152"/>
      <c r="PZI128" s="1152"/>
      <c r="PZJ128" s="1152"/>
      <c r="PZK128" s="1152"/>
      <c r="PZL128" s="1152"/>
      <c r="PZM128" s="1152"/>
      <c r="PZN128" s="1152"/>
      <c r="PZO128" s="1152"/>
      <c r="PZP128" s="1152"/>
      <c r="PZQ128" s="1152"/>
      <c r="PZR128" s="1152"/>
      <c r="PZS128" s="1152"/>
      <c r="PZT128" s="1152"/>
      <c r="PZU128" s="1152"/>
      <c r="PZV128" s="1152"/>
      <c r="PZW128" s="1152"/>
      <c r="PZX128" s="1152"/>
      <c r="PZY128" s="1152"/>
      <c r="PZZ128" s="1152"/>
      <c r="QAA128" s="1152"/>
      <c r="QAB128" s="1152"/>
      <c r="QAC128" s="1152"/>
      <c r="QAD128" s="1152"/>
      <c r="QAE128" s="1152"/>
      <c r="QAF128" s="1152"/>
      <c r="QAG128" s="1152"/>
      <c r="QAH128" s="1152"/>
      <c r="QAI128" s="1152"/>
      <c r="QAJ128" s="1152"/>
      <c r="QAK128" s="1152"/>
      <c r="QAL128" s="1152"/>
      <c r="QAM128" s="1152"/>
      <c r="QAN128" s="1152"/>
      <c r="QAO128" s="1152"/>
      <c r="QAP128" s="1152"/>
      <c r="QAQ128" s="1152"/>
      <c r="QAR128" s="1152"/>
      <c r="QAS128" s="1152"/>
      <c r="QAT128" s="1152"/>
      <c r="QAU128" s="1152"/>
      <c r="QAV128" s="1152"/>
      <c r="QAW128" s="1152"/>
      <c r="QAX128" s="1152"/>
      <c r="QAY128" s="1152"/>
      <c r="QAZ128" s="1152"/>
      <c r="QBA128" s="1152"/>
      <c r="QBB128" s="1152"/>
      <c r="QBC128" s="1152"/>
      <c r="QBD128" s="1152"/>
      <c r="QBE128" s="1152"/>
      <c r="QBF128" s="1152"/>
      <c r="QBG128" s="1152"/>
      <c r="QBH128" s="1152"/>
      <c r="QBI128" s="1152"/>
      <c r="QBJ128" s="1152"/>
      <c r="QBK128" s="1152"/>
      <c r="QBL128" s="1152"/>
      <c r="QBM128" s="1152"/>
      <c r="QBN128" s="1152"/>
      <c r="QBO128" s="1152"/>
      <c r="QBP128" s="1152"/>
      <c r="QBQ128" s="1152"/>
      <c r="QBR128" s="1152"/>
      <c r="QBS128" s="1152"/>
      <c r="QBT128" s="1152"/>
      <c r="QBU128" s="1152"/>
      <c r="QBV128" s="1152"/>
      <c r="QBW128" s="1152"/>
      <c r="QBX128" s="1152"/>
      <c r="QBY128" s="1152"/>
      <c r="QBZ128" s="1152"/>
      <c r="QCA128" s="1152"/>
      <c r="QCB128" s="1152"/>
      <c r="QCC128" s="1152"/>
      <c r="QCD128" s="1152"/>
      <c r="QCE128" s="1152"/>
      <c r="QCF128" s="1152"/>
      <c r="QCG128" s="1152"/>
      <c r="QCH128" s="1152"/>
      <c r="QCI128" s="1152"/>
      <c r="QCJ128" s="1152"/>
      <c r="QCK128" s="1152"/>
      <c r="QCL128" s="1152"/>
      <c r="QCM128" s="1152"/>
      <c r="QCN128" s="1152"/>
      <c r="QCO128" s="1152"/>
      <c r="QCP128" s="1152"/>
      <c r="QCQ128" s="1152"/>
      <c r="QCR128" s="1152"/>
      <c r="QCS128" s="1152"/>
      <c r="QCT128" s="1152"/>
      <c r="QCU128" s="1152"/>
      <c r="QCV128" s="1152"/>
      <c r="QCW128" s="1152"/>
      <c r="QCX128" s="1152"/>
      <c r="QCY128" s="1152"/>
      <c r="QCZ128" s="1152"/>
      <c r="QDA128" s="1152"/>
      <c r="QDB128" s="1152"/>
      <c r="QDC128" s="1152"/>
      <c r="QDD128" s="1152"/>
      <c r="QDE128" s="1152"/>
      <c r="QDF128" s="1152"/>
      <c r="QDG128" s="1152"/>
      <c r="QDH128" s="1152"/>
      <c r="QDI128" s="1152"/>
      <c r="QDJ128" s="1152"/>
      <c r="QDK128" s="1152"/>
      <c r="QDL128" s="1152"/>
      <c r="QDM128" s="1152"/>
      <c r="QDN128" s="1152"/>
      <c r="QDO128" s="1152"/>
      <c r="QDP128" s="1152"/>
      <c r="QDQ128" s="1152"/>
      <c r="QDR128" s="1152"/>
      <c r="QDS128" s="1152"/>
      <c r="QDT128" s="1152"/>
      <c r="QDU128" s="1152"/>
      <c r="QDV128" s="1152"/>
      <c r="QDW128" s="1152"/>
      <c r="QDX128" s="1152"/>
      <c r="QDY128" s="1152"/>
      <c r="QDZ128" s="1152"/>
      <c r="QEA128" s="1152"/>
      <c r="QEB128" s="1152"/>
      <c r="QEC128" s="1152"/>
      <c r="QED128" s="1152"/>
      <c r="QEE128" s="1152"/>
      <c r="QEF128" s="1152"/>
      <c r="QEG128" s="1152"/>
      <c r="QEH128" s="1152"/>
      <c r="QEI128" s="1152"/>
      <c r="QEJ128" s="1152"/>
      <c r="QEK128" s="1152"/>
      <c r="QEL128" s="1152"/>
      <c r="QEM128" s="1152"/>
      <c r="QEN128" s="1152"/>
      <c r="QEO128" s="1152"/>
      <c r="QEP128" s="1152"/>
      <c r="QEQ128" s="1152"/>
      <c r="QER128" s="1152"/>
      <c r="QES128" s="1152"/>
      <c r="QET128" s="1152"/>
      <c r="QEU128" s="1152"/>
      <c r="QEV128" s="1152"/>
      <c r="QEW128" s="1152"/>
      <c r="QEX128" s="1152"/>
      <c r="QEY128" s="1152"/>
      <c r="QEZ128" s="1152"/>
      <c r="QFA128" s="1152"/>
      <c r="QFB128" s="1152"/>
      <c r="QFC128" s="1152"/>
      <c r="QFD128" s="1152"/>
      <c r="QFE128" s="1152"/>
      <c r="QFF128" s="1152"/>
      <c r="QFG128" s="1152"/>
      <c r="QFH128" s="1152"/>
      <c r="QFI128" s="1152"/>
      <c r="QFJ128" s="1152"/>
      <c r="QFK128" s="1152"/>
      <c r="QFL128" s="1152"/>
      <c r="QFM128" s="1152"/>
      <c r="QFN128" s="1152"/>
      <c r="QFO128" s="1152"/>
      <c r="QFP128" s="1152"/>
      <c r="QFQ128" s="1152"/>
      <c r="QFR128" s="1152"/>
      <c r="QFS128" s="1152"/>
      <c r="QFT128" s="1152"/>
      <c r="QFU128" s="1152"/>
      <c r="QFV128" s="1152"/>
      <c r="QFW128" s="1152"/>
      <c r="QFX128" s="1152"/>
      <c r="QFY128" s="1152"/>
      <c r="QFZ128" s="1152"/>
      <c r="QGA128" s="1152"/>
      <c r="QGB128" s="1152"/>
      <c r="QGC128" s="1152"/>
      <c r="QGD128" s="1152"/>
      <c r="QGE128" s="1152"/>
      <c r="QGF128" s="1152"/>
      <c r="QGG128" s="1152"/>
      <c r="QGH128" s="1152"/>
      <c r="QGI128" s="1152"/>
      <c r="QGJ128" s="1152"/>
      <c r="QGK128" s="1152"/>
      <c r="QGL128" s="1152"/>
      <c r="QGM128" s="1152"/>
      <c r="QGN128" s="1152"/>
      <c r="QGO128" s="1152"/>
      <c r="QGP128" s="1152"/>
      <c r="QGQ128" s="1152"/>
      <c r="QGR128" s="1152"/>
      <c r="QGS128" s="1152"/>
      <c r="QGT128" s="1152"/>
      <c r="QGU128" s="1152"/>
      <c r="QGV128" s="1152"/>
      <c r="QGW128" s="1152"/>
      <c r="QGX128" s="1152"/>
      <c r="QGY128" s="1152"/>
      <c r="QGZ128" s="1152"/>
      <c r="QHA128" s="1152"/>
      <c r="QHB128" s="1152"/>
      <c r="QHC128" s="1152"/>
      <c r="QHD128" s="1152"/>
      <c r="QHE128" s="1152"/>
      <c r="QHF128" s="1152"/>
      <c r="QHG128" s="1152"/>
      <c r="QHH128" s="1152"/>
      <c r="QHI128" s="1152"/>
      <c r="QHJ128" s="1152"/>
      <c r="QHK128" s="1152"/>
      <c r="QHL128" s="1152"/>
      <c r="QHM128" s="1152"/>
      <c r="QHN128" s="1152"/>
      <c r="QHO128" s="1152"/>
      <c r="QHP128" s="1152"/>
      <c r="QHQ128" s="1152"/>
      <c r="QHR128" s="1152"/>
      <c r="QHS128" s="1152"/>
      <c r="QHT128" s="1152"/>
      <c r="QHU128" s="1152"/>
      <c r="QHV128" s="1152"/>
      <c r="QHW128" s="1152"/>
      <c r="QHX128" s="1152"/>
      <c r="QHY128" s="1152"/>
      <c r="QHZ128" s="1152"/>
      <c r="QIA128" s="1152"/>
      <c r="QIB128" s="1152"/>
      <c r="QIC128" s="1152"/>
      <c r="QID128" s="1152"/>
      <c r="QIE128" s="1152"/>
      <c r="QIF128" s="1152"/>
      <c r="QIG128" s="1152"/>
      <c r="QIH128" s="1152"/>
      <c r="QII128" s="1152"/>
      <c r="QIJ128" s="1152"/>
      <c r="QIK128" s="1152"/>
      <c r="QIL128" s="1152"/>
      <c r="QIM128" s="1152"/>
      <c r="QIN128" s="1152"/>
      <c r="QIO128" s="1152"/>
      <c r="QIP128" s="1152"/>
      <c r="QIQ128" s="1152"/>
      <c r="QIR128" s="1152"/>
      <c r="QIS128" s="1152"/>
      <c r="QIT128" s="1152"/>
      <c r="QIU128" s="1152"/>
      <c r="QIV128" s="1152"/>
      <c r="QIW128" s="1152"/>
      <c r="QIX128" s="1152"/>
      <c r="QIY128" s="1152"/>
      <c r="QIZ128" s="1152"/>
      <c r="QJA128" s="1152"/>
      <c r="QJB128" s="1152"/>
      <c r="QJC128" s="1152"/>
      <c r="QJD128" s="1152"/>
      <c r="QJE128" s="1152"/>
      <c r="QJF128" s="1152"/>
      <c r="QJG128" s="1152"/>
      <c r="QJH128" s="1152"/>
      <c r="QJI128" s="1152"/>
      <c r="QJJ128" s="1152"/>
      <c r="QJK128" s="1152"/>
      <c r="QJL128" s="1152"/>
      <c r="QJM128" s="1152"/>
      <c r="QJN128" s="1152"/>
      <c r="QJO128" s="1152"/>
      <c r="QJP128" s="1152"/>
      <c r="QJQ128" s="1152"/>
      <c r="QJR128" s="1152"/>
      <c r="QJS128" s="1152"/>
      <c r="QJT128" s="1152"/>
      <c r="QJU128" s="1152"/>
      <c r="QJV128" s="1152"/>
      <c r="QJW128" s="1152"/>
      <c r="QJX128" s="1152"/>
      <c r="QJY128" s="1152"/>
      <c r="QJZ128" s="1152"/>
      <c r="QKA128" s="1152"/>
      <c r="QKB128" s="1152"/>
      <c r="QKC128" s="1152"/>
      <c r="QKD128" s="1152"/>
      <c r="QKE128" s="1152"/>
      <c r="QKF128" s="1152"/>
      <c r="QKG128" s="1152"/>
      <c r="QKH128" s="1152"/>
      <c r="QKI128" s="1152"/>
      <c r="QKJ128" s="1152"/>
      <c r="QKK128" s="1152"/>
      <c r="QKL128" s="1152"/>
      <c r="QKM128" s="1152"/>
      <c r="QKN128" s="1152"/>
      <c r="QKO128" s="1152"/>
      <c r="QKP128" s="1152"/>
      <c r="QKQ128" s="1152"/>
      <c r="QKR128" s="1152"/>
      <c r="QKS128" s="1152"/>
      <c r="QKT128" s="1152"/>
      <c r="QKU128" s="1152"/>
      <c r="QKV128" s="1152"/>
      <c r="QKW128" s="1152"/>
      <c r="QKX128" s="1152"/>
      <c r="QKY128" s="1152"/>
      <c r="QKZ128" s="1152"/>
      <c r="QLA128" s="1152"/>
      <c r="QLB128" s="1152"/>
      <c r="QLC128" s="1152"/>
      <c r="QLD128" s="1152"/>
      <c r="QLE128" s="1152"/>
      <c r="QLF128" s="1152"/>
      <c r="QLG128" s="1152"/>
      <c r="QLH128" s="1152"/>
      <c r="QLI128" s="1152"/>
      <c r="QLJ128" s="1152"/>
      <c r="QLK128" s="1152"/>
      <c r="QLL128" s="1152"/>
      <c r="QLM128" s="1152"/>
      <c r="QLN128" s="1152"/>
      <c r="QLO128" s="1152"/>
      <c r="QLP128" s="1152"/>
      <c r="QLQ128" s="1152"/>
      <c r="QLR128" s="1152"/>
      <c r="QLS128" s="1152"/>
      <c r="QLT128" s="1152"/>
      <c r="QLU128" s="1152"/>
      <c r="QLV128" s="1152"/>
      <c r="QLW128" s="1152"/>
      <c r="QLX128" s="1152"/>
      <c r="QLY128" s="1152"/>
      <c r="QLZ128" s="1152"/>
      <c r="QMA128" s="1152"/>
      <c r="QMB128" s="1152"/>
      <c r="QMC128" s="1152"/>
      <c r="QMD128" s="1152"/>
      <c r="QME128" s="1152"/>
      <c r="QMF128" s="1152"/>
      <c r="QMG128" s="1152"/>
      <c r="QMH128" s="1152"/>
      <c r="QMI128" s="1152"/>
      <c r="QMJ128" s="1152"/>
      <c r="QMK128" s="1152"/>
      <c r="QML128" s="1152"/>
      <c r="QMM128" s="1152"/>
      <c r="QMN128" s="1152"/>
      <c r="QMO128" s="1152"/>
      <c r="QMP128" s="1152"/>
      <c r="QMQ128" s="1152"/>
      <c r="QMR128" s="1152"/>
      <c r="QMS128" s="1152"/>
      <c r="QMT128" s="1152"/>
      <c r="QMU128" s="1152"/>
      <c r="QMV128" s="1152"/>
      <c r="QMW128" s="1152"/>
      <c r="QMX128" s="1152"/>
      <c r="QMY128" s="1152"/>
      <c r="QMZ128" s="1152"/>
      <c r="QNA128" s="1152"/>
      <c r="QNB128" s="1152"/>
      <c r="QNC128" s="1152"/>
      <c r="QND128" s="1152"/>
      <c r="QNE128" s="1152"/>
      <c r="QNF128" s="1152"/>
      <c r="QNG128" s="1152"/>
      <c r="QNH128" s="1152"/>
      <c r="QNI128" s="1152"/>
      <c r="QNJ128" s="1152"/>
      <c r="QNK128" s="1152"/>
      <c r="QNL128" s="1152"/>
      <c r="QNM128" s="1152"/>
      <c r="QNN128" s="1152"/>
      <c r="QNO128" s="1152"/>
      <c r="QNP128" s="1152"/>
      <c r="QNQ128" s="1152"/>
      <c r="QNR128" s="1152"/>
      <c r="QNS128" s="1152"/>
      <c r="QNT128" s="1152"/>
      <c r="QNU128" s="1152"/>
      <c r="QNV128" s="1152"/>
      <c r="QNW128" s="1152"/>
      <c r="QNX128" s="1152"/>
      <c r="QNY128" s="1152"/>
      <c r="QNZ128" s="1152"/>
      <c r="QOA128" s="1152"/>
      <c r="QOB128" s="1152"/>
      <c r="QOC128" s="1152"/>
      <c r="QOD128" s="1152"/>
      <c r="QOE128" s="1152"/>
      <c r="QOF128" s="1152"/>
      <c r="QOG128" s="1152"/>
      <c r="QOH128" s="1152"/>
      <c r="QOI128" s="1152"/>
      <c r="QOJ128" s="1152"/>
      <c r="QOK128" s="1152"/>
      <c r="QOL128" s="1152"/>
      <c r="QOM128" s="1152"/>
      <c r="QON128" s="1152"/>
      <c r="QOO128" s="1152"/>
      <c r="QOP128" s="1152"/>
      <c r="QOQ128" s="1152"/>
      <c r="QOR128" s="1152"/>
      <c r="QOS128" s="1152"/>
      <c r="QOT128" s="1152"/>
      <c r="QOU128" s="1152"/>
      <c r="QOV128" s="1152"/>
      <c r="QOW128" s="1152"/>
      <c r="QOX128" s="1152"/>
      <c r="QOY128" s="1152"/>
      <c r="QOZ128" s="1152"/>
      <c r="QPA128" s="1152"/>
      <c r="QPB128" s="1152"/>
      <c r="QPC128" s="1152"/>
      <c r="QPD128" s="1152"/>
      <c r="QPE128" s="1152"/>
      <c r="QPF128" s="1152"/>
      <c r="QPG128" s="1152"/>
      <c r="QPH128" s="1152"/>
      <c r="QPI128" s="1152"/>
      <c r="QPJ128" s="1152"/>
      <c r="QPK128" s="1152"/>
      <c r="QPL128" s="1152"/>
      <c r="QPM128" s="1152"/>
      <c r="QPN128" s="1152"/>
      <c r="QPO128" s="1152"/>
      <c r="QPP128" s="1152"/>
      <c r="QPQ128" s="1152"/>
      <c r="QPR128" s="1152"/>
      <c r="QPS128" s="1152"/>
      <c r="QPT128" s="1152"/>
      <c r="QPU128" s="1152"/>
      <c r="QPV128" s="1152"/>
      <c r="QPW128" s="1152"/>
      <c r="QPX128" s="1152"/>
      <c r="QPY128" s="1152"/>
      <c r="QPZ128" s="1152"/>
      <c r="QQA128" s="1152"/>
      <c r="QQB128" s="1152"/>
      <c r="QQC128" s="1152"/>
      <c r="QQD128" s="1152"/>
      <c r="QQE128" s="1152"/>
      <c r="QQF128" s="1152"/>
      <c r="QQG128" s="1152"/>
      <c r="QQH128" s="1152"/>
      <c r="QQI128" s="1152"/>
      <c r="QQJ128" s="1152"/>
      <c r="QQK128" s="1152"/>
      <c r="QQL128" s="1152"/>
      <c r="QQM128" s="1152"/>
      <c r="QQN128" s="1152"/>
      <c r="QQO128" s="1152"/>
      <c r="QQP128" s="1152"/>
      <c r="QQQ128" s="1152"/>
      <c r="QQR128" s="1152"/>
      <c r="QQS128" s="1152"/>
      <c r="QQT128" s="1152"/>
      <c r="QQU128" s="1152"/>
      <c r="QQV128" s="1152"/>
      <c r="QQW128" s="1152"/>
      <c r="QQX128" s="1152"/>
      <c r="QQY128" s="1152"/>
      <c r="QQZ128" s="1152"/>
      <c r="QRA128" s="1152"/>
      <c r="QRB128" s="1152"/>
      <c r="QRC128" s="1152"/>
      <c r="QRD128" s="1152"/>
      <c r="QRE128" s="1152"/>
      <c r="QRF128" s="1152"/>
      <c r="QRG128" s="1152"/>
      <c r="QRH128" s="1152"/>
      <c r="QRI128" s="1152"/>
      <c r="QRJ128" s="1152"/>
      <c r="QRK128" s="1152"/>
      <c r="QRL128" s="1152"/>
      <c r="QRM128" s="1152"/>
      <c r="QRN128" s="1152"/>
      <c r="QRO128" s="1152"/>
      <c r="QRP128" s="1152"/>
      <c r="QRQ128" s="1152"/>
      <c r="QRR128" s="1152"/>
      <c r="QRS128" s="1152"/>
      <c r="QRT128" s="1152"/>
      <c r="QRU128" s="1152"/>
      <c r="QRV128" s="1152"/>
      <c r="QRW128" s="1152"/>
      <c r="QRX128" s="1152"/>
      <c r="QRY128" s="1152"/>
      <c r="QRZ128" s="1152"/>
      <c r="QSA128" s="1152"/>
      <c r="QSB128" s="1152"/>
      <c r="QSC128" s="1152"/>
      <c r="QSD128" s="1152"/>
      <c r="QSE128" s="1152"/>
      <c r="QSF128" s="1152"/>
      <c r="QSG128" s="1152"/>
      <c r="QSH128" s="1152"/>
      <c r="QSI128" s="1152"/>
      <c r="QSJ128" s="1152"/>
      <c r="QSK128" s="1152"/>
      <c r="QSL128" s="1152"/>
      <c r="QSM128" s="1152"/>
      <c r="QSN128" s="1152"/>
      <c r="QSO128" s="1152"/>
      <c r="QSP128" s="1152"/>
      <c r="QSQ128" s="1152"/>
      <c r="QSR128" s="1152"/>
      <c r="QSS128" s="1152"/>
      <c r="QST128" s="1152"/>
      <c r="QSU128" s="1152"/>
      <c r="QSV128" s="1152"/>
      <c r="QSW128" s="1152"/>
      <c r="QSX128" s="1152"/>
      <c r="QSY128" s="1152"/>
      <c r="QSZ128" s="1152"/>
      <c r="QTA128" s="1152"/>
      <c r="QTB128" s="1152"/>
      <c r="QTC128" s="1152"/>
      <c r="QTD128" s="1152"/>
      <c r="QTE128" s="1152"/>
      <c r="QTF128" s="1152"/>
      <c r="QTG128" s="1152"/>
      <c r="QTH128" s="1152"/>
      <c r="QTI128" s="1152"/>
      <c r="QTJ128" s="1152"/>
      <c r="QTK128" s="1152"/>
      <c r="QTL128" s="1152"/>
      <c r="QTM128" s="1152"/>
      <c r="QTN128" s="1152"/>
      <c r="QTO128" s="1152"/>
      <c r="QTP128" s="1152"/>
      <c r="QTQ128" s="1152"/>
      <c r="QTR128" s="1152"/>
      <c r="QTS128" s="1152"/>
      <c r="QTT128" s="1152"/>
      <c r="QTU128" s="1152"/>
      <c r="QTV128" s="1152"/>
      <c r="QTW128" s="1152"/>
      <c r="QTX128" s="1152"/>
      <c r="QTY128" s="1152"/>
      <c r="QTZ128" s="1152"/>
      <c r="QUA128" s="1152"/>
      <c r="QUB128" s="1152"/>
      <c r="QUC128" s="1152"/>
      <c r="QUD128" s="1152"/>
      <c r="QUE128" s="1152"/>
      <c r="QUF128" s="1152"/>
      <c r="QUG128" s="1152"/>
      <c r="QUH128" s="1152"/>
      <c r="QUI128" s="1152"/>
      <c r="QUJ128" s="1152"/>
      <c r="QUK128" s="1152"/>
      <c r="QUL128" s="1152"/>
      <c r="QUM128" s="1152"/>
      <c r="QUN128" s="1152"/>
      <c r="QUO128" s="1152"/>
      <c r="QUP128" s="1152"/>
      <c r="QUQ128" s="1152"/>
      <c r="QUR128" s="1152"/>
      <c r="QUS128" s="1152"/>
      <c r="QUT128" s="1152"/>
      <c r="QUU128" s="1152"/>
      <c r="QUV128" s="1152"/>
      <c r="QUW128" s="1152"/>
      <c r="QUX128" s="1152"/>
      <c r="QUY128" s="1152"/>
      <c r="QUZ128" s="1152"/>
      <c r="QVA128" s="1152"/>
      <c r="QVB128" s="1152"/>
      <c r="QVC128" s="1152"/>
      <c r="QVD128" s="1152"/>
      <c r="QVE128" s="1152"/>
      <c r="QVF128" s="1152"/>
      <c r="QVG128" s="1152"/>
      <c r="QVH128" s="1152"/>
      <c r="QVI128" s="1152"/>
      <c r="QVJ128" s="1152"/>
      <c r="QVK128" s="1152"/>
      <c r="QVL128" s="1152"/>
      <c r="QVM128" s="1152"/>
      <c r="QVN128" s="1152"/>
      <c r="QVO128" s="1152"/>
      <c r="QVP128" s="1152"/>
      <c r="QVQ128" s="1152"/>
      <c r="QVR128" s="1152"/>
      <c r="QVS128" s="1152"/>
      <c r="QVT128" s="1152"/>
      <c r="QVU128" s="1152"/>
      <c r="QVV128" s="1152"/>
      <c r="QVW128" s="1152"/>
      <c r="QVX128" s="1152"/>
      <c r="QVY128" s="1152"/>
      <c r="QVZ128" s="1152"/>
      <c r="QWA128" s="1152"/>
      <c r="QWB128" s="1152"/>
      <c r="QWC128" s="1152"/>
      <c r="QWD128" s="1152"/>
      <c r="QWE128" s="1152"/>
      <c r="QWF128" s="1152"/>
      <c r="QWG128" s="1152"/>
      <c r="QWH128" s="1152"/>
      <c r="QWI128" s="1152"/>
      <c r="QWJ128" s="1152"/>
      <c r="QWK128" s="1152"/>
      <c r="QWL128" s="1152"/>
      <c r="QWM128" s="1152"/>
      <c r="QWN128" s="1152"/>
      <c r="QWO128" s="1152"/>
      <c r="QWP128" s="1152"/>
      <c r="QWQ128" s="1152"/>
      <c r="QWR128" s="1152"/>
      <c r="QWS128" s="1152"/>
      <c r="QWT128" s="1152"/>
      <c r="QWU128" s="1152"/>
      <c r="QWV128" s="1152"/>
      <c r="QWW128" s="1152"/>
      <c r="QWX128" s="1152"/>
      <c r="QWY128" s="1152"/>
      <c r="QWZ128" s="1152"/>
      <c r="QXA128" s="1152"/>
      <c r="QXB128" s="1152"/>
      <c r="QXC128" s="1152"/>
      <c r="QXD128" s="1152"/>
      <c r="QXE128" s="1152"/>
      <c r="QXF128" s="1152"/>
      <c r="QXG128" s="1152"/>
      <c r="QXH128" s="1152"/>
      <c r="QXI128" s="1152"/>
      <c r="QXJ128" s="1152"/>
      <c r="QXK128" s="1152"/>
      <c r="QXL128" s="1152"/>
      <c r="QXM128" s="1152"/>
      <c r="QXN128" s="1152"/>
      <c r="QXO128" s="1152"/>
      <c r="QXP128" s="1152"/>
      <c r="QXQ128" s="1152"/>
      <c r="QXR128" s="1152"/>
      <c r="QXS128" s="1152"/>
      <c r="QXT128" s="1152"/>
      <c r="QXU128" s="1152"/>
      <c r="QXV128" s="1152"/>
      <c r="QXW128" s="1152"/>
      <c r="QXX128" s="1152"/>
      <c r="QXY128" s="1152"/>
      <c r="QXZ128" s="1152"/>
      <c r="QYA128" s="1152"/>
      <c r="QYB128" s="1152"/>
      <c r="QYC128" s="1152"/>
      <c r="QYD128" s="1152"/>
      <c r="QYE128" s="1152"/>
      <c r="QYF128" s="1152"/>
      <c r="QYG128" s="1152"/>
      <c r="QYH128" s="1152"/>
      <c r="QYI128" s="1152"/>
      <c r="QYJ128" s="1152"/>
      <c r="QYK128" s="1152"/>
      <c r="QYL128" s="1152"/>
      <c r="QYM128" s="1152"/>
      <c r="QYN128" s="1152"/>
      <c r="QYO128" s="1152"/>
      <c r="QYP128" s="1152"/>
      <c r="QYQ128" s="1152"/>
      <c r="QYR128" s="1152"/>
      <c r="QYS128" s="1152"/>
      <c r="QYT128" s="1152"/>
      <c r="QYU128" s="1152"/>
      <c r="QYV128" s="1152"/>
      <c r="QYW128" s="1152"/>
      <c r="QYX128" s="1152"/>
      <c r="QYY128" s="1152"/>
      <c r="QYZ128" s="1152"/>
      <c r="QZA128" s="1152"/>
      <c r="QZB128" s="1152"/>
      <c r="QZC128" s="1152"/>
      <c r="QZD128" s="1152"/>
      <c r="QZE128" s="1152"/>
      <c r="QZF128" s="1152"/>
      <c r="QZG128" s="1152"/>
      <c r="QZH128" s="1152"/>
      <c r="QZI128" s="1152"/>
      <c r="QZJ128" s="1152"/>
      <c r="QZK128" s="1152"/>
      <c r="QZL128" s="1152"/>
      <c r="QZM128" s="1152"/>
      <c r="QZN128" s="1152"/>
      <c r="QZO128" s="1152"/>
      <c r="QZP128" s="1152"/>
      <c r="QZQ128" s="1152"/>
      <c r="QZR128" s="1152"/>
      <c r="QZS128" s="1152"/>
      <c r="QZT128" s="1152"/>
      <c r="QZU128" s="1152"/>
      <c r="QZV128" s="1152"/>
      <c r="QZW128" s="1152"/>
      <c r="QZX128" s="1152"/>
      <c r="QZY128" s="1152"/>
      <c r="QZZ128" s="1152"/>
      <c r="RAA128" s="1152"/>
      <c r="RAB128" s="1152"/>
      <c r="RAC128" s="1152"/>
      <c r="RAD128" s="1152"/>
      <c r="RAE128" s="1152"/>
      <c r="RAF128" s="1152"/>
      <c r="RAG128" s="1152"/>
      <c r="RAH128" s="1152"/>
      <c r="RAI128" s="1152"/>
      <c r="RAJ128" s="1152"/>
      <c r="RAK128" s="1152"/>
      <c r="RAL128" s="1152"/>
      <c r="RAM128" s="1152"/>
      <c r="RAN128" s="1152"/>
      <c r="RAO128" s="1152"/>
      <c r="RAP128" s="1152"/>
      <c r="RAQ128" s="1152"/>
      <c r="RAR128" s="1152"/>
      <c r="RAS128" s="1152"/>
      <c r="RAT128" s="1152"/>
      <c r="RAU128" s="1152"/>
      <c r="RAV128" s="1152"/>
      <c r="RAW128" s="1152"/>
      <c r="RAX128" s="1152"/>
      <c r="RAY128" s="1152"/>
      <c r="RAZ128" s="1152"/>
      <c r="RBA128" s="1152"/>
      <c r="RBB128" s="1152"/>
      <c r="RBC128" s="1152"/>
      <c r="RBD128" s="1152"/>
      <c r="RBE128" s="1152"/>
      <c r="RBF128" s="1152"/>
      <c r="RBG128" s="1152"/>
      <c r="RBH128" s="1152"/>
      <c r="RBI128" s="1152"/>
      <c r="RBJ128" s="1152"/>
      <c r="RBK128" s="1152"/>
      <c r="RBL128" s="1152"/>
      <c r="RBM128" s="1152"/>
      <c r="RBN128" s="1152"/>
      <c r="RBO128" s="1152"/>
      <c r="RBP128" s="1152"/>
      <c r="RBQ128" s="1152"/>
      <c r="RBR128" s="1152"/>
      <c r="RBS128" s="1152"/>
      <c r="RBT128" s="1152"/>
      <c r="RBU128" s="1152"/>
      <c r="RBV128" s="1152"/>
      <c r="RBW128" s="1152"/>
      <c r="RBX128" s="1152"/>
      <c r="RBY128" s="1152"/>
      <c r="RBZ128" s="1152"/>
      <c r="RCA128" s="1152"/>
      <c r="RCB128" s="1152"/>
      <c r="RCC128" s="1152"/>
      <c r="RCD128" s="1152"/>
      <c r="RCE128" s="1152"/>
      <c r="RCF128" s="1152"/>
      <c r="RCG128" s="1152"/>
      <c r="RCH128" s="1152"/>
      <c r="RCI128" s="1152"/>
      <c r="RCJ128" s="1152"/>
      <c r="RCK128" s="1152"/>
      <c r="RCL128" s="1152"/>
      <c r="RCM128" s="1152"/>
      <c r="RCN128" s="1152"/>
      <c r="RCO128" s="1152"/>
      <c r="RCP128" s="1152"/>
      <c r="RCQ128" s="1152"/>
      <c r="RCR128" s="1152"/>
      <c r="RCS128" s="1152"/>
      <c r="RCT128" s="1152"/>
      <c r="RCU128" s="1152"/>
      <c r="RCV128" s="1152"/>
      <c r="RCW128" s="1152"/>
      <c r="RCX128" s="1152"/>
      <c r="RCY128" s="1152"/>
      <c r="RCZ128" s="1152"/>
      <c r="RDA128" s="1152"/>
      <c r="RDB128" s="1152"/>
      <c r="RDC128" s="1152"/>
      <c r="RDD128" s="1152"/>
      <c r="RDE128" s="1152"/>
      <c r="RDF128" s="1152"/>
      <c r="RDG128" s="1152"/>
      <c r="RDH128" s="1152"/>
      <c r="RDI128" s="1152"/>
      <c r="RDJ128" s="1152"/>
      <c r="RDK128" s="1152"/>
      <c r="RDL128" s="1152"/>
      <c r="RDM128" s="1152"/>
      <c r="RDN128" s="1152"/>
      <c r="RDO128" s="1152"/>
      <c r="RDP128" s="1152"/>
      <c r="RDQ128" s="1152"/>
      <c r="RDR128" s="1152"/>
      <c r="RDS128" s="1152"/>
      <c r="RDT128" s="1152"/>
      <c r="RDU128" s="1152"/>
      <c r="RDV128" s="1152"/>
      <c r="RDW128" s="1152"/>
      <c r="RDX128" s="1152"/>
      <c r="RDY128" s="1152"/>
      <c r="RDZ128" s="1152"/>
      <c r="REA128" s="1152"/>
      <c r="REB128" s="1152"/>
      <c r="REC128" s="1152"/>
      <c r="RED128" s="1152"/>
      <c r="REE128" s="1152"/>
      <c r="REF128" s="1152"/>
      <c r="REG128" s="1152"/>
      <c r="REH128" s="1152"/>
      <c r="REI128" s="1152"/>
      <c r="REJ128" s="1152"/>
      <c r="REK128" s="1152"/>
      <c r="REL128" s="1152"/>
      <c r="REM128" s="1152"/>
      <c r="REN128" s="1152"/>
      <c r="REO128" s="1152"/>
      <c r="REP128" s="1152"/>
      <c r="REQ128" s="1152"/>
      <c r="RER128" s="1152"/>
      <c r="RES128" s="1152"/>
      <c r="RET128" s="1152"/>
      <c r="REU128" s="1152"/>
      <c r="REV128" s="1152"/>
      <c r="REW128" s="1152"/>
      <c r="REX128" s="1152"/>
      <c r="REY128" s="1152"/>
      <c r="REZ128" s="1152"/>
      <c r="RFA128" s="1152"/>
      <c r="RFB128" s="1152"/>
      <c r="RFC128" s="1152"/>
      <c r="RFD128" s="1152"/>
      <c r="RFE128" s="1152"/>
      <c r="RFF128" s="1152"/>
      <c r="RFG128" s="1152"/>
      <c r="RFH128" s="1152"/>
      <c r="RFI128" s="1152"/>
      <c r="RFJ128" s="1152"/>
      <c r="RFK128" s="1152"/>
      <c r="RFL128" s="1152"/>
      <c r="RFM128" s="1152"/>
      <c r="RFN128" s="1152"/>
      <c r="RFO128" s="1152"/>
      <c r="RFP128" s="1152"/>
      <c r="RFQ128" s="1152"/>
      <c r="RFR128" s="1152"/>
      <c r="RFS128" s="1152"/>
      <c r="RFT128" s="1152"/>
      <c r="RFU128" s="1152"/>
      <c r="RFV128" s="1152"/>
      <c r="RFW128" s="1152"/>
      <c r="RFX128" s="1152"/>
      <c r="RFY128" s="1152"/>
      <c r="RFZ128" s="1152"/>
      <c r="RGA128" s="1152"/>
      <c r="RGB128" s="1152"/>
      <c r="RGC128" s="1152"/>
      <c r="RGD128" s="1152"/>
      <c r="RGE128" s="1152"/>
      <c r="RGF128" s="1152"/>
      <c r="RGG128" s="1152"/>
      <c r="RGH128" s="1152"/>
      <c r="RGI128" s="1152"/>
      <c r="RGJ128" s="1152"/>
      <c r="RGK128" s="1152"/>
      <c r="RGL128" s="1152"/>
      <c r="RGM128" s="1152"/>
      <c r="RGN128" s="1152"/>
      <c r="RGO128" s="1152"/>
      <c r="RGP128" s="1152"/>
      <c r="RGQ128" s="1152"/>
      <c r="RGR128" s="1152"/>
      <c r="RGS128" s="1152"/>
      <c r="RGT128" s="1152"/>
      <c r="RGU128" s="1152"/>
      <c r="RGV128" s="1152"/>
      <c r="RGW128" s="1152"/>
      <c r="RGX128" s="1152"/>
      <c r="RGY128" s="1152"/>
      <c r="RGZ128" s="1152"/>
      <c r="RHA128" s="1152"/>
      <c r="RHB128" s="1152"/>
      <c r="RHC128" s="1152"/>
      <c r="RHD128" s="1152"/>
      <c r="RHE128" s="1152"/>
      <c r="RHF128" s="1152"/>
      <c r="RHG128" s="1152"/>
      <c r="RHH128" s="1152"/>
      <c r="RHI128" s="1152"/>
      <c r="RHJ128" s="1152"/>
      <c r="RHK128" s="1152"/>
      <c r="RHL128" s="1152"/>
      <c r="RHM128" s="1152"/>
      <c r="RHN128" s="1152"/>
      <c r="RHO128" s="1152"/>
      <c r="RHP128" s="1152"/>
      <c r="RHQ128" s="1152"/>
      <c r="RHR128" s="1152"/>
      <c r="RHS128" s="1152"/>
      <c r="RHT128" s="1152"/>
      <c r="RHU128" s="1152"/>
      <c r="RHV128" s="1152"/>
      <c r="RHW128" s="1152"/>
      <c r="RHX128" s="1152"/>
      <c r="RHY128" s="1152"/>
      <c r="RHZ128" s="1152"/>
      <c r="RIA128" s="1152"/>
      <c r="RIB128" s="1152"/>
      <c r="RIC128" s="1152"/>
      <c r="RID128" s="1152"/>
      <c r="RIE128" s="1152"/>
      <c r="RIF128" s="1152"/>
      <c r="RIG128" s="1152"/>
      <c r="RIH128" s="1152"/>
      <c r="RII128" s="1152"/>
      <c r="RIJ128" s="1152"/>
      <c r="RIK128" s="1152"/>
      <c r="RIL128" s="1152"/>
      <c r="RIM128" s="1152"/>
      <c r="RIN128" s="1152"/>
      <c r="RIO128" s="1152"/>
      <c r="RIP128" s="1152"/>
      <c r="RIQ128" s="1152"/>
      <c r="RIR128" s="1152"/>
      <c r="RIS128" s="1152"/>
      <c r="RIT128" s="1152"/>
      <c r="RIU128" s="1152"/>
      <c r="RIV128" s="1152"/>
      <c r="RIW128" s="1152"/>
      <c r="RIX128" s="1152"/>
      <c r="RIY128" s="1152"/>
      <c r="RIZ128" s="1152"/>
      <c r="RJA128" s="1152"/>
      <c r="RJB128" s="1152"/>
      <c r="RJC128" s="1152"/>
      <c r="RJD128" s="1152"/>
      <c r="RJE128" s="1152"/>
      <c r="RJF128" s="1152"/>
      <c r="RJG128" s="1152"/>
      <c r="RJH128" s="1152"/>
      <c r="RJI128" s="1152"/>
      <c r="RJJ128" s="1152"/>
      <c r="RJK128" s="1152"/>
      <c r="RJL128" s="1152"/>
      <c r="RJM128" s="1152"/>
      <c r="RJN128" s="1152"/>
      <c r="RJO128" s="1152"/>
      <c r="RJP128" s="1152"/>
      <c r="RJQ128" s="1152"/>
      <c r="RJR128" s="1152"/>
      <c r="RJS128" s="1152"/>
      <c r="RJT128" s="1152"/>
      <c r="RJU128" s="1152"/>
      <c r="RJV128" s="1152"/>
      <c r="RJW128" s="1152"/>
      <c r="RJX128" s="1152"/>
      <c r="RJY128" s="1152"/>
      <c r="RJZ128" s="1152"/>
      <c r="RKA128" s="1152"/>
      <c r="RKB128" s="1152"/>
      <c r="RKC128" s="1152"/>
      <c r="RKD128" s="1152"/>
      <c r="RKE128" s="1152"/>
      <c r="RKF128" s="1152"/>
      <c r="RKG128" s="1152"/>
      <c r="RKH128" s="1152"/>
      <c r="RKI128" s="1152"/>
      <c r="RKJ128" s="1152"/>
      <c r="RKK128" s="1152"/>
      <c r="RKL128" s="1152"/>
      <c r="RKM128" s="1152"/>
      <c r="RKN128" s="1152"/>
      <c r="RKO128" s="1152"/>
      <c r="RKP128" s="1152"/>
      <c r="RKQ128" s="1152"/>
      <c r="RKR128" s="1152"/>
      <c r="RKS128" s="1152"/>
      <c r="RKT128" s="1152"/>
      <c r="RKU128" s="1152"/>
      <c r="RKV128" s="1152"/>
      <c r="RKW128" s="1152"/>
      <c r="RKX128" s="1152"/>
      <c r="RKY128" s="1152"/>
      <c r="RKZ128" s="1152"/>
      <c r="RLA128" s="1152"/>
      <c r="RLB128" s="1152"/>
      <c r="RLC128" s="1152"/>
      <c r="RLD128" s="1152"/>
      <c r="RLE128" s="1152"/>
      <c r="RLF128" s="1152"/>
      <c r="RLG128" s="1152"/>
      <c r="RLH128" s="1152"/>
      <c r="RLI128" s="1152"/>
      <c r="RLJ128" s="1152"/>
      <c r="RLK128" s="1152"/>
      <c r="RLL128" s="1152"/>
      <c r="RLM128" s="1152"/>
      <c r="RLN128" s="1152"/>
      <c r="RLO128" s="1152"/>
      <c r="RLP128" s="1152"/>
      <c r="RLQ128" s="1152"/>
      <c r="RLR128" s="1152"/>
      <c r="RLS128" s="1152"/>
      <c r="RLT128" s="1152"/>
      <c r="RLU128" s="1152"/>
      <c r="RLV128" s="1152"/>
      <c r="RLW128" s="1152"/>
      <c r="RLX128" s="1152"/>
      <c r="RLY128" s="1152"/>
      <c r="RLZ128" s="1152"/>
      <c r="RMA128" s="1152"/>
      <c r="RMB128" s="1152"/>
      <c r="RMC128" s="1152"/>
      <c r="RMD128" s="1152"/>
      <c r="RME128" s="1152"/>
      <c r="RMF128" s="1152"/>
      <c r="RMG128" s="1152"/>
      <c r="RMH128" s="1152"/>
      <c r="RMI128" s="1152"/>
      <c r="RMJ128" s="1152"/>
      <c r="RMK128" s="1152"/>
      <c r="RML128" s="1152"/>
      <c r="RMM128" s="1152"/>
      <c r="RMN128" s="1152"/>
      <c r="RMO128" s="1152"/>
      <c r="RMP128" s="1152"/>
      <c r="RMQ128" s="1152"/>
      <c r="RMR128" s="1152"/>
      <c r="RMS128" s="1152"/>
      <c r="RMT128" s="1152"/>
      <c r="RMU128" s="1152"/>
      <c r="RMV128" s="1152"/>
      <c r="RMW128" s="1152"/>
      <c r="RMX128" s="1152"/>
      <c r="RMY128" s="1152"/>
      <c r="RMZ128" s="1152"/>
      <c r="RNA128" s="1152"/>
      <c r="RNB128" s="1152"/>
      <c r="RNC128" s="1152"/>
      <c r="RND128" s="1152"/>
      <c r="RNE128" s="1152"/>
      <c r="RNF128" s="1152"/>
      <c r="RNG128" s="1152"/>
      <c r="RNH128" s="1152"/>
      <c r="RNI128" s="1152"/>
      <c r="RNJ128" s="1152"/>
      <c r="RNK128" s="1152"/>
      <c r="RNL128" s="1152"/>
      <c r="RNM128" s="1152"/>
      <c r="RNN128" s="1152"/>
      <c r="RNO128" s="1152"/>
      <c r="RNP128" s="1152"/>
      <c r="RNQ128" s="1152"/>
      <c r="RNR128" s="1152"/>
      <c r="RNS128" s="1152"/>
      <c r="RNT128" s="1152"/>
      <c r="RNU128" s="1152"/>
      <c r="RNV128" s="1152"/>
      <c r="RNW128" s="1152"/>
      <c r="RNX128" s="1152"/>
      <c r="RNY128" s="1152"/>
      <c r="RNZ128" s="1152"/>
      <c r="ROA128" s="1152"/>
      <c r="ROB128" s="1152"/>
      <c r="ROC128" s="1152"/>
      <c r="ROD128" s="1152"/>
      <c r="ROE128" s="1152"/>
      <c r="ROF128" s="1152"/>
      <c r="ROG128" s="1152"/>
      <c r="ROH128" s="1152"/>
      <c r="ROI128" s="1152"/>
      <c r="ROJ128" s="1152"/>
      <c r="ROK128" s="1152"/>
      <c r="ROL128" s="1152"/>
      <c r="ROM128" s="1152"/>
      <c r="RON128" s="1152"/>
      <c r="ROO128" s="1152"/>
      <c r="ROP128" s="1152"/>
      <c r="ROQ128" s="1152"/>
      <c r="ROR128" s="1152"/>
      <c r="ROS128" s="1152"/>
      <c r="ROT128" s="1152"/>
      <c r="ROU128" s="1152"/>
      <c r="ROV128" s="1152"/>
      <c r="ROW128" s="1152"/>
      <c r="ROX128" s="1152"/>
      <c r="ROY128" s="1152"/>
      <c r="ROZ128" s="1152"/>
      <c r="RPA128" s="1152"/>
      <c r="RPB128" s="1152"/>
      <c r="RPC128" s="1152"/>
      <c r="RPD128" s="1152"/>
      <c r="RPE128" s="1152"/>
      <c r="RPF128" s="1152"/>
      <c r="RPG128" s="1152"/>
      <c r="RPH128" s="1152"/>
      <c r="RPI128" s="1152"/>
      <c r="RPJ128" s="1152"/>
      <c r="RPK128" s="1152"/>
      <c r="RPL128" s="1152"/>
      <c r="RPM128" s="1152"/>
      <c r="RPN128" s="1152"/>
      <c r="RPO128" s="1152"/>
      <c r="RPP128" s="1152"/>
      <c r="RPQ128" s="1152"/>
      <c r="RPR128" s="1152"/>
      <c r="RPS128" s="1152"/>
      <c r="RPT128" s="1152"/>
      <c r="RPU128" s="1152"/>
      <c r="RPV128" s="1152"/>
      <c r="RPW128" s="1152"/>
      <c r="RPX128" s="1152"/>
      <c r="RPY128" s="1152"/>
      <c r="RPZ128" s="1152"/>
      <c r="RQA128" s="1152"/>
      <c r="RQB128" s="1152"/>
      <c r="RQC128" s="1152"/>
      <c r="RQD128" s="1152"/>
      <c r="RQE128" s="1152"/>
      <c r="RQF128" s="1152"/>
      <c r="RQG128" s="1152"/>
      <c r="RQH128" s="1152"/>
      <c r="RQI128" s="1152"/>
      <c r="RQJ128" s="1152"/>
      <c r="RQK128" s="1152"/>
      <c r="RQL128" s="1152"/>
      <c r="RQM128" s="1152"/>
      <c r="RQN128" s="1152"/>
      <c r="RQO128" s="1152"/>
      <c r="RQP128" s="1152"/>
      <c r="RQQ128" s="1152"/>
      <c r="RQR128" s="1152"/>
      <c r="RQS128" s="1152"/>
      <c r="RQT128" s="1152"/>
      <c r="RQU128" s="1152"/>
      <c r="RQV128" s="1152"/>
      <c r="RQW128" s="1152"/>
      <c r="RQX128" s="1152"/>
      <c r="RQY128" s="1152"/>
      <c r="RQZ128" s="1152"/>
      <c r="RRA128" s="1152"/>
      <c r="RRB128" s="1152"/>
      <c r="RRC128" s="1152"/>
      <c r="RRD128" s="1152"/>
      <c r="RRE128" s="1152"/>
      <c r="RRF128" s="1152"/>
      <c r="RRG128" s="1152"/>
      <c r="RRH128" s="1152"/>
      <c r="RRI128" s="1152"/>
      <c r="RRJ128" s="1152"/>
      <c r="RRK128" s="1152"/>
      <c r="RRL128" s="1152"/>
      <c r="RRM128" s="1152"/>
      <c r="RRN128" s="1152"/>
      <c r="RRO128" s="1152"/>
      <c r="RRP128" s="1152"/>
      <c r="RRQ128" s="1152"/>
      <c r="RRR128" s="1152"/>
      <c r="RRS128" s="1152"/>
      <c r="RRT128" s="1152"/>
      <c r="RRU128" s="1152"/>
      <c r="RRV128" s="1152"/>
      <c r="RRW128" s="1152"/>
      <c r="RRX128" s="1152"/>
      <c r="RRY128" s="1152"/>
      <c r="RRZ128" s="1152"/>
      <c r="RSA128" s="1152"/>
      <c r="RSB128" s="1152"/>
      <c r="RSC128" s="1152"/>
      <c r="RSD128" s="1152"/>
      <c r="RSE128" s="1152"/>
      <c r="RSF128" s="1152"/>
      <c r="RSG128" s="1152"/>
      <c r="RSH128" s="1152"/>
      <c r="RSI128" s="1152"/>
      <c r="RSJ128" s="1152"/>
      <c r="RSK128" s="1152"/>
      <c r="RSL128" s="1152"/>
      <c r="RSM128" s="1152"/>
      <c r="RSN128" s="1152"/>
      <c r="RSO128" s="1152"/>
      <c r="RSP128" s="1152"/>
      <c r="RSQ128" s="1152"/>
      <c r="RSR128" s="1152"/>
      <c r="RSS128" s="1152"/>
      <c r="RST128" s="1152"/>
      <c r="RSU128" s="1152"/>
      <c r="RSV128" s="1152"/>
      <c r="RSW128" s="1152"/>
      <c r="RSX128" s="1152"/>
      <c r="RSY128" s="1152"/>
      <c r="RSZ128" s="1152"/>
      <c r="RTA128" s="1152"/>
      <c r="RTB128" s="1152"/>
      <c r="RTC128" s="1152"/>
      <c r="RTD128" s="1152"/>
      <c r="RTE128" s="1152"/>
      <c r="RTF128" s="1152"/>
      <c r="RTG128" s="1152"/>
      <c r="RTH128" s="1152"/>
      <c r="RTI128" s="1152"/>
      <c r="RTJ128" s="1152"/>
      <c r="RTK128" s="1152"/>
      <c r="RTL128" s="1152"/>
      <c r="RTM128" s="1152"/>
      <c r="RTN128" s="1152"/>
      <c r="RTO128" s="1152"/>
      <c r="RTP128" s="1152"/>
      <c r="RTQ128" s="1152"/>
      <c r="RTR128" s="1152"/>
      <c r="RTS128" s="1152"/>
      <c r="RTT128" s="1152"/>
      <c r="RTU128" s="1152"/>
      <c r="RTV128" s="1152"/>
      <c r="RTW128" s="1152"/>
      <c r="RTX128" s="1152"/>
      <c r="RTY128" s="1152"/>
      <c r="RTZ128" s="1152"/>
      <c r="RUA128" s="1152"/>
      <c r="RUB128" s="1152"/>
      <c r="RUC128" s="1152"/>
      <c r="RUD128" s="1152"/>
      <c r="RUE128" s="1152"/>
      <c r="RUF128" s="1152"/>
      <c r="RUG128" s="1152"/>
      <c r="RUH128" s="1152"/>
      <c r="RUI128" s="1152"/>
      <c r="RUJ128" s="1152"/>
      <c r="RUK128" s="1152"/>
      <c r="RUL128" s="1152"/>
      <c r="RUM128" s="1152"/>
      <c r="RUN128" s="1152"/>
      <c r="RUO128" s="1152"/>
      <c r="RUP128" s="1152"/>
      <c r="RUQ128" s="1152"/>
      <c r="RUR128" s="1152"/>
      <c r="RUS128" s="1152"/>
      <c r="RUT128" s="1152"/>
      <c r="RUU128" s="1152"/>
      <c r="RUV128" s="1152"/>
      <c r="RUW128" s="1152"/>
      <c r="RUX128" s="1152"/>
      <c r="RUY128" s="1152"/>
      <c r="RUZ128" s="1152"/>
      <c r="RVA128" s="1152"/>
      <c r="RVB128" s="1152"/>
      <c r="RVC128" s="1152"/>
      <c r="RVD128" s="1152"/>
      <c r="RVE128" s="1152"/>
      <c r="RVF128" s="1152"/>
      <c r="RVG128" s="1152"/>
      <c r="RVH128" s="1152"/>
      <c r="RVI128" s="1152"/>
      <c r="RVJ128" s="1152"/>
      <c r="RVK128" s="1152"/>
      <c r="RVL128" s="1152"/>
      <c r="RVM128" s="1152"/>
      <c r="RVN128" s="1152"/>
      <c r="RVO128" s="1152"/>
      <c r="RVP128" s="1152"/>
      <c r="RVQ128" s="1152"/>
      <c r="RVR128" s="1152"/>
      <c r="RVS128" s="1152"/>
      <c r="RVT128" s="1152"/>
      <c r="RVU128" s="1152"/>
      <c r="RVV128" s="1152"/>
      <c r="RVW128" s="1152"/>
      <c r="RVX128" s="1152"/>
      <c r="RVY128" s="1152"/>
      <c r="RVZ128" s="1152"/>
      <c r="RWA128" s="1152"/>
      <c r="RWB128" s="1152"/>
      <c r="RWC128" s="1152"/>
      <c r="RWD128" s="1152"/>
      <c r="RWE128" s="1152"/>
      <c r="RWF128" s="1152"/>
      <c r="RWG128" s="1152"/>
      <c r="RWH128" s="1152"/>
      <c r="RWI128" s="1152"/>
      <c r="RWJ128" s="1152"/>
      <c r="RWK128" s="1152"/>
      <c r="RWL128" s="1152"/>
      <c r="RWM128" s="1152"/>
      <c r="RWN128" s="1152"/>
      <c r="RWO128" s="1152"/>
      <c r="RWP128" s="1152"/>
      <c r="RWQ128" s="1152"/>
      <c r="RWR128" s="1152"/>
      <c r="RWS128" s="1152"/>
      <c r="RWT128" s="1152"/>
      <c r="RWU128" s="1152"/>
      <c r="RWV128" s="1152"/>
      <c r="RWW128" s="1152"/>
      <c r="RWX128" s="1152"/>
      <c r="RWY128" s="1152"/>
      <c r="RWZ128" s="1152"/>
      <c r="RXA128" s="1152"/>
      <c r="RXB128" s="1152"/>
      <c r="RXC128" s="1152"/>
      <c r="RXD128" s="1152"/>
      <c r="RXE128" s="1152"/>
      <c r="RXF128" s="1152"/>
      <c r="RXG128" s="1152"/>
      <c r="RXH128" s="1152"/>
      <c r="RXI128" s="1152"/>
      <c r="RXJ128" s="1152"/>
      <c r="RXK128" s="1152"/>
      <c r="RXL128" s="1152"/>
      <c r="RXM128" s="1152"/>
      <c r="RXN128" s="1152"/>
      <c r="RXO128" s="1152"/>
      <c r="RXP128" s="1152"/>
      <c r="RXQ128" s="1152"/>
      <c r="RXR128" s="1152"/>
      <c r="RXS128" s="1152"/>
      <c r="RXT128" s="1152"/>
      <c r="RXU128" s="1152"/>
      <c r="RXV128" s="1152"/>
      <c r="RXW128" s="1152"/>
      <c r="RXX128" s="1152"/>
      <c r="RXY128" s="1152"/>
      <c r="RXZ128" s="1152"/>
      <c r="RYA128" s="1152"/>
      <c r="RYB128" s="1152"/>
      <c r="RYC128" s="1152"/>
      <c r="RYD128" s="1152"/>
      <c r="RYE128" s="1152"/>
      <c r="RYF128" s="1152"/>
      <c r="RYG128" s="1152"/>
      <c r="RYH128" s="1152"/>
      <c r="RYI128" s="1152"/>
      <c r="RYJ128" s="1152"/>
      <c r="RYK128" s="1152"/>
      <c r="RYL128" s="1152"/>
      <c r="RYM128" s="1152"/>
      <c r="RYN128" s="1152"/>
      <c r="RYO128" s="1152"/>
      <c r="RYP128" s="1152"/>
      <c r="RYQ128" s="1152"/>
      <c r="RYR128" s="1152"/>
      <c r="RYS128" s="1152"/>
      <c r="RYT128" s="1152"/>
      <c r="RYU128" s="1152"/>
      <c r="RYV128" s="1152"/>
      <c r="RYW128" s="1152"/>
      <c r="RYX128" s="1152"/>
      <c r="RYY128" s="1152"/>
      <c r="RYZ128" s="1152"/>
      <c r="RZA128" s="1152"/>
      <c r="RZB128" s="1152"/>
      <c r="RZC128" s="1152"/>
      <c r="RZD128" s="1152"/>
      <c r="RZE128" s="1152"/>
      <c r="RZF128" s="1152"/>
      <c r="RZG128" s="1152"/>
      <c r="RZH128" s="1152"/>
      <c r="RZI128" s="1152"/>
      <c r="RZJ128" s="1152"/>
      <c r="RZK128" s="1152"/>
      <c r="RZL128" s="1152"/>
      <c r="RZM128" s="1152"/>
      <c r="RZN128" s="1152"/>
      <c r="RZO128" s="1152"/>
      <c r="RZP128" s="1152"/>
      <c r="RZQ128" s="1152"/>
      <c r="RZR128" s="1152"/>
      <c r="RZS128" s="1152"/>
      <c r="RZT128" s="1152"/>
      <c r="RZU128" s="1152"/>
      <c r="RZV128" s="1152"/>
      <c r="RZW128" s="1152"/>
      <c r="RZX128" s="1152"/>
      <c r="RZY128" s="1152"/>
      <c r="RZZ128" s="1152"/>
      <c r="SAA128" s="1152"/>
      <c r="SAB128" s="1152"/>
      <c r="SAC128" s="1152"/>
      <c r="SAD128" s="1152"/>
      <c r="SAE128" s="1152"/>
      <c r="SAF128" s="1152"/>
      <c r="SAG128" s="1152"/>
      <c r="SAH128" s="1152"/>
      <c r="SAI128" s="1152"/>
      <c r="SAJ128" s="1152"/>
      <c r="SAK128" s="1152"/>
      <c r="SAL128" s="1152"/>
      <c r="SAM128" s="1152"/>
      <c r="SAN128" s="1152"/>
      <c r="SAO128" s="1152"/>
      <c r="SAP128" s="1152"/>
      <c r="SAQ128" s="1152"/>
      <c r="SAR128" s="1152"/>
      <c r="SAS128" s="1152"/>
      <c r="SAT128" s="1152"/>
      <c r="SAU128" s="1152"/>
      <c r="SAV128" s="1152"/>
      <c r="SAW128" s="1152"/>
      <c r="SAX128" s="1152"/>
      <c r="SAY128" s="1152"/>
      <c r="SAZ128" s="1152"/>
      <c r="SBA128" s="1152"/>
      <c r="SBB128" s="1152"/>
      <c r="SBC128" s="1152"/>
      <c r="SBD128" s="1152"/>
      <c r="SBE128" s="1152"/>
      <c r="SBF128" s="1152"/>
      <c r="SBG128" s="1152"/>
      <c r="SBH128" s="1152"/>
      <c r="SBI128" s="1152"/>
      <c r="SBJ128" s="1152"/>
      <c r="SBK128" s="1152"/>
      <c r="SBL128" s="1152"/>
      <c r="SBM128" s="1152"/>
      <c r="SBN128" s="1152"/>
      <c r="SBO128" s="1152"/>
      <c r="SBP128" s="1152"/>
      <c r="SBQ128" s="1152"/>
      <c r="SBR128" s="1152"/>
      <c r="SBS128" s="1152"/>
      <c r="SBT128" s="1152"/>
      <c r="SBU128" s="1152"/>
      <c r="SBV128" s="1152"/>
      <c r="SBW128" s="1152"/>
      <c r="SBX128" s="1152"/>
      <c r="SBY128" s="1152"/>
      <c r="SBZ128" s="1152"/>
      <c r="SCA128" s="1152"/>
      <c r="SCB128" s="1152"/>
      <c r="SCC128" s="1152"/>
      <c r="SCD128" s="1152"/>
      <c r="SCE128" s="1152"/>
      <c r="SCF128" s="1152"/>
      <c r="SCG128" s="1152"/>
      <c r="SCH128" s="1152"/>
      <c r="SCI128" s="1152"/>
      <c r="SCJ128" s="1152"/>
      <c r="SCK128" s="1152"/>
      <c r="SCL128" s="1152"/>
      <c r="SCM128" s="1152"/>
      <c r="SCN128" s="1152"/>
      <c r="SCO128" s="1152"/>
      <c r="SCP128" s="1152"/>
      <c r="SCQ128" s="1152"/>
      <c r="SCR128" s="1152"/>
      <c r="SCS128" s="1152"/>
      <c r="SCT128" s="1152"/>
      <c r="SCU128" s="1152"/>
      <c r="SCV128" s="1152"/>
      <c r="SCW128" s="1152"/>
      <c r="SCX128" s="1152"/>
      <c r="SCY128" s="1152"/>
      <c r="SCZ128" s="1152"/>
      <c r="SDA128" s="1152"/>
      <c r="SDB128" s="1152"/>
      <c r="SDC128" s="1152"/>
      <c r="SDD128" s="1152"/>
      <c r="SDE128" s="1152"/>
      <c r="SDF128" s="1152"/>
      <c r="SDG128" s="1152"/>
      <c r="SDH128" s="1152"/>
      <c r="SDI128" s="1152"/>
      <c r="SDJ128" s="1152"/>
      <c r="SDK128" s="1152"/>
      <c r="SDL128" s="1152"/>
      <c r="SDM128" s="1152"/>
      <c r="SDN128" s="1152"/>
      <c r="SDO128" s="1152"/>
      <c r="SDP128" s="1152"/>
      <c r="SDQ128" s="1152"/>
      <c r="SDR128" s="1152"/>
      <c r="SDS128" s="1152"/>
      <c r="SDT128" s="1152"/>
      <c r="SDU128" s="1152"/>
      <c r="SDV128" s="1152"/>
      <c r="SDW128" s="1152"/>
      <c r="SDX128" s="1152"/>
      <c r="SDY128" s="1152"/>
      <c r="SDZ128" s="1152"/>
      <c r="SEA128" s="1152"/>
      <c r="SEB128" s="1152"/>
      <c r="SEC128" s="1152"/>
      <c r="SED128" s="1152"/>
      <c r="SEE128" s="1152"/>
      <c r="SEF128" s="1152"/>
      <c r="SEG128" s="1152"/>
      <c r="SEH128" s="1152"/>
      <c r="SEI128" s="1152"/>
      <c r="SEJ128" s="1152"/>
      <c r="SEK128" s="1152"/>
      <c r="SEL128" s="1152"/>
      <c r="SEM128" s="1152"/>
      <c r="SEN128" s="1152"/>
      <c r="SEO128" s="1152"/>
      <c r="SEP128" s="1152"/>
      <c r="SEQ128" s="1152"/>
      <c r="SER128" s="1152"/>
      <c r="SES128" s="1152"/>
      <c r="SET128" s="1152"/>
      <c r="SEU128" s="1152"/>
      <c r="SEV128" s="1152"/>
      <c r="SEW128" s="1152"/>
      <c r="SEX128" s="1152"/>
      <c r="SEY128" s="1152"/>
      <c r="SEZ128" s="1152"/>
      <c r="SFA128" s="1152"/>
      <c r="SFB128" s="1152"/>
      <c r="SFC128" s="1152"/>
      <c r="SFD128" s="1152"/>
      <c r="SFE128" s="1152"/>
      <c r="SFF128" s="1152"/>
      <c r="SFG128" s="1152"/>
      <c r="SFH128" s="1152"/>
      <c r="SFI128" s="1152"/>
      <c r="SFJ128" s="1152"/>
      <c r="SFK128" s="1152"/>
      <c r="SFL128" s="1152"/>
      <c r="SFM128" s="1152"/>
      <c r="SFN128" s="1152"/>
      <c r="SFO128" s="1152"/>
      <c r="SFP128" s="1152"/>
      <c r="SFQ128" s="1152"/>
      <c r="SFR128" s="1152"/>
      <c r="SFS128" s="1152"/>
      <c r="SFT128" s="1152"/>
      <c r="SFU128" s="1152"/>
      <c r="SFV128" s="1152"/>
      <c r="SFW128" s="1152"/>
      <c r="SFX128" s="1152"/>
      <c r="SFY128" s="1152"/>
      <c r="SFZ128" s="1152"/>
      <c r="SGA128" s="1152"/>
      <c r="SGB128" s="1152"/>
      <c r="SGC128" s="1152"/>
      <c r="SGD128" s="1152"/>
      <c r="SGE128" s="1152"/>
      <c r="SGF128" s="1152"/>
      <c r="SGG128" s="1152"/>
      <c r="SGH128" s="1152"/>
      <c r="SGI128" s="1152"/>
      <c r="SGJ128" s="1152"/>
      <c r="SGK128" s="1152"/>
      <c r="SGL128" s="1152"/>
      <c r="SGM128" s="1152"/>
      <c r="SGN128" s="1152"/>
      <c r="SGO128" s="1152"/>
      <c r="SGP128" s="1152"/>
      <c r="SGQ128" s="1152"/>
      <c r="SGR128" s="1152"/>
      <c r="SGS128" s="1152"/>
      <c r="SGT128" s="1152"/>
      <c r="SGU128" s="1152"/>
      <c r="SGV128" s="1152"/>
      <c r="SGW128" s="1152"/>
      <c r="SGX128" s="1152"/>
      <c r="SGY128" s="1152"/>
      <c r="SGZ128" s="1152"/>
      <c r="SHA128" s="1152"/>
      <c r="SHB128" s="1152"/>
      <c r="SHC128" s="1152"/>
      <c r="SHD128" s="1152"/>
      <c r="SHE128" s="1152"/>
      <c r="SHF128" s="1152"/>
      <c r="SHG128" s="1152"/>
      <c r="SHH128" s="1152"/>
      <c r="SHI128" s="1152"/>
      <c r="SHJ128" s="1152"/>
      <c r="SHK128" s="1152"/>
      <c r="SHL128" s="1152"/>
      <c r="SHM128" s="1152"/>
      <c r="SHN128" s="1152"/>
      <c r="SHO128" s="1152"/>
      <c r="SHP128" s="1152"/>
      <c r="SHQ128" s="1152"/>
      <c r="SHR128" s="1152"/>
      <c r="SHS128" s="1152"/>
      <c r="SHT128" s="1152"/>
      <c r="SHU128" s="1152"/>
      <c r="SHV128" s="1152"/>
      <c r="SHW128" s="1152"/>
      <c r="SHX128" s="1152"/>
      <c r="SHY128" s="1152"/>
      <c r="SHZ128" s="1152"/>
      <c r="SIA128" s="1152"/>
      <c r="SIB128" s="1152"/>
      <c r="SIC128" s="1152"/>
      <c r="SID128" s="1152"/>
      <c r="SIE128" s="1152"/>
      <c r="SIF128" s="1152"/>
      <c r="SIG128" s="1152"/>
      <c r="SIH128" s="1152"/>
      <c r="SII128" s="1152"/>
      <c r="SIJ128" s="1152"/>
      <c r="SIK128" s="1152"/>
      <c r="SIL128" s="1152"/>
      <c r="SIM128" s="1152"/>
      <c r="SIN128" s="1152"/>
      <c r="SIO128" s="1152"/>
      <c r="SIP128" s="1152"/>
      <c r="SIQ128" s="1152"/>
      <c r="SIR128" s="1152"/>
      <c r="SIS128" s="1152"/>
      <c r="SIT128" s="1152"/>
      <c r="SIU128" s="1152"/>
      <c r="SIV128" s="1152"/>
      <c r="SIW128" s="1152"/>
      <c r="SIX128" s="1152"/>
      <c r="SIY128" s="1152"/>
      <c r="SIZ128" s="1152"/>
      <c r="SJA128" s="1152"/>
      <c r="SJB128" s="1152"/>
      <c r="SJC128" s="1152"/>
      <c r="SJD128" s="1152"/>
      <c r="SJE128" s="1152"/>
      <c r="SJF128" s="1152"/>
      <c r="SJG128" s="1152"/>
      <c r="SJH128" s="1152"/>
      <c r="SJI128" s="1152"/>
      <c r="SJJ128" s="1152"/>
      <c r="SJK128" s="1152"/>
      <c r="SJL128" s="1152"/>
      <c r="SJM128" s="1152"/>
      <c r="SJN128" s="1152"/>
      <c r="SJO128" s="1152"/>
      <c r="SJP128" s="1152"/>
      <c r="SJQ128" s="1152"/>
      <c r="SJR128" s="1152"/>
      <c r="SJS128" s="1152"/>
      <c r="SJT128" s="1152"/>
      <c r="SJU128" s="1152"/>
      <c r="SJV128" s="1152"/>
      <c r="SJW128" s="1152"/>
      <c r="SJX128" s="1152"/>
      <c r="SJY128" s="1152"/>
      <c r="SJZ128" s="1152"/>
      <c r="SKA128" s="1152"/>
      <c r="SKB128" s="1152"/>
      <c r="SKC128" s="1152"/>
      <c r="SKD128" s="1152"/>
      <c r="SKE128" s="1152"/>
      <c r="SKF128" s="1152"/>
      <c r="SKG128" s="1152"/>
      <c r="SKH128" s="1152"/>
      <c r="SKI128" s="1152"/>
      <c r="SKJ128" s="1152"/>
      <c r="SKK128" s="1152"/>
      <c r="SKL128" s="1152"/>
      <c r="SKM128" s="1152"/>
      <c r="SKN128" s="1152"/>
      <c r="SKO128" s="1152"/>
      <c r="SKP128" s="1152"/>
      <c r="SKQ128" s="1152"/>
      <c r="SKR128" s="1152"/>
      <c r="SKS128" s="1152"/>
      <c r="SKT128" s="1152"/>
      <c r="SKU128" s="1152"/>
      <c r="SKV128" s="1152"/>
      <c r="SKW128" s="1152"/>
      <c r="SKX128" s="1152"/>
      <c r="SKY128" s="1152"/>
      <c r="SKZ128" s="1152"/>
      <c r="SLA128" s="1152"/>
      <c r="SLB128" s="1152"/>
      <c r="SLC128" s="1152"/>
      <c r="SLD128" s="1152"/>
      <c r="SLE128" s="1152"/>
      <c r="SLF128" s="1152"/>
      <c r="SLG128" s="1152"/>
      <c r="SLH128" s="1152"/>
      <c r="SLI128" s="1152"/>
      <c r="SLJ128" s="1152"/>
      <c r="SLK128" s="1152"/>
      <c r="SLL128" s="1152"/>
      <c r="SLM128" s="1152"/>
      <c r="SLN128" s="1152"/>
      <c r="SLO128" s="1152"/>
      <c r="SLP128" s="1152"/>
      <c r="SLQ128" s="1152"/>
      <c r="SLR128" s="1152"/>
      <c r="SLS128" s="1152"/>
      <c r="SLT128" s="1152"/>
      <c r="SLU128" s="1152"/>
      <c r="SLV128" s="1152"/>
      <c r="SLW128" s="1152"/>
      <c r="SLX128" s="1152"/>
      <c r="SLY128" s="1152"/>
      <c r="SLZ128" s="1152"/>
      <c r="SMA128" s="1152"/>
      <c r="SMB128" s="1152"/>
      <c r="SMC128" s="1152"/>
      <c r="SMD128" s="1152"/>
      <c r="SME128" s="1152"/>
      <c r="SMF128" s="1152"/>
      <c r="SMG128" s="1152"/>
      <c r="SMH128" s="1152"/>
      <c r="SMI128" s="1152"/>
      <c r="SMJ128" s="1152"/>
      <c r="SMK128" s="1152"/>
      <c r="SML128" s="1152"/>
      <c r="SMM128" s="1152"/>
      <c r="SMN128" s="1152"/>
      <c r="SMO128" s="1152"/>
      <c r="SMP128" s="1152"/>
      <c r="SMQ128" s="1152"/>
      <c r="SMR128" s="1152"/>
      <c r="SMS128" s="1152"/>
      <c r="SMT128" s="1152"/>
      <c r="SMU128" s="1152"/>
      <c r="SMV128" s="1152"/>
      <c r="SMW128" s="1152"/>
      <c r="SMX128" s="1152"/>
      <c r="SMY128" s="1152"/>
      <c r="SMZ128" s="1152"/>
      <c r="SNA128" s="1152"/>
      <c r="SNB128" s="1152"/>
      <c r="SNC128" s="1152"/>
      <c r="SND128" s="1152"/>
      <c r="SNE128" s="1152"/>
      <c r="SNF128" s="1152"/>
      <c r="SNG128" s="1152"/>
      <c r="SNH128" s="1152"/>
      <c r="SNI128" s="1152"/>
      <c r="SNJ128" s="1152"/>
      <c r="SNK128" s="1152"/>
      <c r="SNL128" s="1152"/>
      <c r="SNM128" s="1152"/>
      <c r="SNN128" s="1152"/>
      <c r="SNO128" s="1152"/>
      <c r="SNP128" s="1152"/>
      <c r="SNQ128" s="1152"/>
      <c r="SNR128" s="1152"/>
      <c r="SNS128" s="1152"/>
      <c r="SNT128" s="1152"/>
      <c r="SNU128" s="1152"/>
      <c r="SNV128" s="1152"/>
      <c r="SNW128" s="1152"/>
      <c r="SNX128" s="1152"/>
      <c r="SNY128" s="1152"/>
      <c r="SNZ128" s="1152"/>
      <c r="SOA128" s="1152"/>
      <c r="SOB128" s="1152"/>
      <c r="SOC128" s="1152"/>
      <c r="SOD128" s="1152"/>
      <c r="SOE128" s="1152"/>
      <c r="SOF128" s="1152"/>
      <c r="SOG128" s="1152"/>
      <c r="SOH128" s="1152"/>
      <c r="SOI128" s="1152"/>
      <c r="SOJ128" s="1152"/>
      <c r="SOK128" s="1152"/>
      <c r="SOL128" s="1152"/>
      <c r="SOM128" s="1152"/>
      <c r="SON128" s="1152"/>
      <c r="SOO128" s="1152"/>
      <c r="SOP128" s="1152"/>
      <c r="SOQ128" s="1152"/>
      <c r="SOR128" s="1152"/>
      <c r="SOS128" s="1152"/>
      <c r="SOT128" s="1152"/>
      <c r="SOU128" s="1152"/>
      <c r="SOV128" s="1152"/>
      <c r="SOW128" s="1152"/>
      <c r="SOX128" s="1152"/>
      <c r="SOY128" s="1152"/>
      <c r="SOZ128" s="1152"/>
      <c r="SPA128" s="1152"/>
      <c r="SPB128" s="1152"/>
      <c r="SPC128" s="1152"/>
      <c r="SPD128" s="1152"/>
      <c r="SPE128" s="1152"/>
      <c r="SPF128" s="1152"/>
      <c r="SPG128" s="1152"/>
      <c r="SPH128" s="1152"/>
      <c r="SPI128" s="1152"/>
      <c r="SPJ128" s="1152"/>
      <c r="SPK128" s="1152"/>
      <c r="SPL128" s="1152"/>
      <c r="SPM128" s="1152"/>
      <c r="SPN128" s="1152"/>
      <c r="SPO128" s="1152"/>
      <c r="SPP128" s="1152"/>
      <c r="SPQ128" s="1152"/>
      <c r="SPR128" s="1152"/>
      <c r="SPS128" s="1152"/>
      <c r="SPT128" s="1152"/>
      <c r="SPU128" s="1152"/>
      <c r="SPV128" s="1152"/>
      <c r="SPW128" s="1152"/>
      <c r="SPX128" s="1152"/>
      <c r="SPY128" s="1152"/>
      <c r="SPZ128" s="1152"/>
      <c r="SQA128" s="1152"/>
      <c r="SQB128" s="1152"/>
      <c r="SQC128" s="1152"/>
      <c r="SQD128" s="1152"/>
      <c r="SQE128" s="1152"/>
      <c r="SQF128" s="1152"/>
      <c r="SQG128" s="1152"/>
      <c r="SQH128" s="1152"/>
      <c r="SQI128" s="1152"/>
      <c r="SQJ128" s="1152"/>
      <c r="SQK128" s="1152"/>
      <c r="SQL128" s="1152"/>
      <c r="SQM128" s="1152"/>
      <c r="SQN128" s="1152"/>
      <c r="SQO128" s="1152"/>
      <c r="SQP128" s="1152"/>
      <c r="SQQ128" s="1152"/>
      <c r="SQR128" s="1152"/>
      <c r="SQS128" s="1152"/>
      <c r="SQT128" s="1152"/>
      <c r="SQU128" s="1152"/>
      <c r="SQV128" s="1152"/>
      <c r="SQW128" s="1152"/>
      <c r="SQX128" s="1152"/>
      <c r="SQY128" s="1152"/>
      <c r="SQZ128" s="1152"/>
      <c r="SRA128" s="1152"/>
      <c r="SRB128" s="1152"/>
      <c r="SRC128" s="1152"/>
      <c r="SRD128" s="1152"/>
      <c r="SRE128" s="1152"/>
      <c r="SRF128" s="1152"/>
      <c r="SRG128" s="1152"/>
      <c r="SRH128" s="1152"/>
      <c r="SRI128" s="1152"/>
      <c r="SRJ128" s="1152"/>
      <c r="SRK128" s="1152"/>
      <c r="SRL128" s="1152"/>
      <c r="SRM128" s="1152"/>
      <c r="SRN128" s="1152"/>
      <c r="SRO128" s="1152"/>
      <c r="SRP128" s="1152"/>
      <c r="SRQ128" s="1152"/>
      <c r="SRR128" s="1152"/>
      <c r="SRS128" s="1152"/>
      <c r="SRT128" s="1152"/>
      <c r="SRU128" s="1152"/>
      <c r="SRV128" s="1152"/>
      <c r="SRW128" s="1152"/>
      <c r="SRX128" s="1152"/>
      <c r="SRY128" s="1152"/>
      <c r="SRZ128" s="1152"/>
      <c r="SSA128" s="1152"/>
      <c r="SSB128" s="1152"/>
      <c r="SSC128" s="1152"/>
      <c r="SSD128" s="1152"/>
      <c r="SSE128" s="1152"/>
      <c r="SSF128" s="1152"/>
      <c r="SSG128" s="1152"/>
      <c r="SSH128" s="1152"/>
      <c r="SSI128" s="1152"/>
      <c r="SSJ128" s="1152"/>
      <c r="SSK128" s="1152"/>
      <c r="SSL128" s="1152"/>
      <c r="SSM128" s="1152"/>
      <c r="SSN128" s="1152"/>
      <c r="SSO128" s="1152"/>
      <c r="SSP128" s="1152"/>
      <c r="SSQ128" s="1152"/>
      <c r="SSR128" s="1152"/>
      <c r="SSS128" s="1152"/>
      <c r="SST128" s="1152"/>
      <c r="SSU128" s="1152"/>
      <c r="SSV128" s="1152"/>
      <c r="SSW128" s="1152"/>
      <c r="SSX128" s="1152"/>
      <c r="SSY128" s="1152"/>
      <c r="SSZ128" s="1152"/>
      <c r="STA128" s="1152"/>
      <c r="STB128" s="1152"/>
      <c r="STC128" s="1152"/>
      <c r="STD128" s="1152"/>
      <c r="STE128" s="1152"/>
      <c r="STF128" s="1152"/>
      <c r="STG128" s="1152"/>
      <c r="STH128" s="1152"/>
      <c r="STI128" s="1152"/>
      <c r="STJ128" s="1152"/>
      <c r="STK128" s="1152"/>
      <c r="STL128" s="1152"/>
      <c r="STM128" s="1152"/>
      <c r="STN128" s="1152"/>
      <c r="STO128" s="1152"/>
      <c r="STP128" s="1152"/>
      <c r="STQ128" s="1152"/>
      <c r="STR128" s="1152"/>
      <c r="STS128" s="1152"/>
      <c r="STT128" s="1152"/>
      <c r="STU128" s="1152"/>
      <c r="STV128" s="1152"/>
      <c r="STW128" s="1152"/>
      <c r="STX128" s="1152"/>
      <c r="STY128" s="1152"/>
      <c r="STZ128" s="1152"/>
      <c r="SUA128" s="1152"/>
      <c r="SUB128" s="1152"/>
      <c r="SUC128" s="1152"/>
      <c r="SUD128" s="1152"/>
      <c r="SUE128" s="1152"/>
      <c r="SUF128" s="1152"/>
      <c r="SUG128" s="1152"/>
      <c r="SUH128" s="1152"/>
      <c r="SUI128" s="1152"/>
      <c r="SUJ128" s="1152"/>
      <c r="SUK128" s="1152"/>
      <c r="SUL128" s="1152"/>
      <c r="SUM128" s="1152"/>
      <c r="SUN128" s="1152"/>
      <c r="SUO128" s="1152"/>
      <c r="SUP128" s="1152"/>
      <c r="SUQ128" s="1152"/>
      <c r="SUR128" s="1152"/>
      <c r="SUS128" s="1152"/>
      <c r="SUT128" s="1152"/>
      <c r="SUU128" s="1152"/>
      <c r="SUV128" s="1152"/>
      <c r="SUW128" s="1152"/>
      <c r="SUX128" s="1152"/>
      <c r="SUY128" s="1152"/>
      <c r="SUZ128" s="1152"/>
      <c r="SVA128" s="1152"/>
      <c r="SVB128" s="1152"/>
      <c r="SVC128" s="1152"/>
      <c r="SVD128" s="1152"/>
      <c r="SVE128" s="1152"/>
      <c r="SVF128" s="1152"/>
      <c r="SVG128" s="1152"/>
      <c r="SVH128" s="1152"/>
      <c r="SVI128" s="1152"/>
      <c r="SVJ128" s="1152"/>
      <c r="SVK128" s="1152"/>
      <c r="SVL128" s="1152"/>
      <c r="SVM128" s="1152"/>
      <c r="SVN128" s="1152"/>
      <c r="SVO128" s="1152"/>
      <c r="SVP128" s="1152"/>
      <c r="SVQ128" s="1152"/>
      <c r="SVR128" s="1152"/>
      <c r="SVS128" s="1152"/>
      <c r="SVT128" s="1152"/>
      <c r="SVU128" s="1152"/>
      <c r="SVV128" s="1152"/>
      <c r="SVW128" s="1152"/>
      <c r="SVX128" s="1152"/>
      <c r="SVY128" s="1152"/>
      <c r="SVZ128" s="1152"/>
      <c r="SWA128" s="1152"/>
      <c r="SWB128" s="1152"/>
      <c r="SWC128" s="1152"/>
      <c r="SWD128" s="1152"/>
      <c r="SWE128" s="1152"/>
      <c r="SWF128" s="1152"/>
      <c r="SWG128" s="1152"/>
      <c r="SWH128" s="1152"/>
      <c r="SWI128" s="1152"/>
      <c r="SWJ128" s="1152"/>
      <c r="SWK128" s="1152"/>
      <c r="SWL128" s="1152"/>
      <c r="SWM128" s="1152"/>
      <c r="SWN128" s="1152"/>
      <c r="SWO128" s="1152"/>
      <c r="SWP128" s="1152"/>
      <c r="SWQ128" s="1152"/>
      <c r="SWR128" s="1152"/>
      <c r="SWS128" s="1152"/>
      <c r="SWT128" s="1152"/>
      <c r="SWU128" s="1152"/>
      <c r="SWV128" s="1152"/>
      <c r="SWW128" s="1152"/>
      <c r="SWX128" s="1152"/>
      <c r="SWY128" s="1152"/>
      <c r="SWZ128" s="1152"/>
      <c r="SXA128" s="1152"/>
      <c r="SXB128" s="1152"/>
      <c r="SXC128" s="1152"/>
      <c r="SXD128" s="1152"/>
      <c r="SXE128" s="1152"/>
      <c r="SXF128" s="1152"/>
      <c r="SXG128" s="1152"/>
      <c r="SXH128" s="1152"/>
      <c r="SXI128" s="1152"/>
      <c r="SXJ128" s="1152"/>
      <c r="SXK128" s="1152"/>
      <c r="SXL128" s="1152"/>
      <c r="SXM128" s="1152"/>
      <c r="SXN128" s="1152"/>
      <c r="SXO128" s="1152"/>
      <c r="SXP128" s="1152"/>
      <c r="SXQ128" s="1152"/>
      <c r="SXR128" s="1152"/>
      <c r="SXS128" s="1152"/>
      <c r="SXT128" s="1152"/>
      <c r="SXU128" s="1152"/>
      <c r="SXV128" s="1152"/>
      <c r="SXW128" s="1152"/>
      <c r="SXX128" s="1152"/>
      <c r="SXY128" s="1152"/>
      <c r="SXZ128" s="1152"/>
      <c r="SYA128" s="1152"/>
      <c r="SYB128" s="1152"/>
      <c r="SYC128" s="1152"/>
      <c r="SYD128" s="1152"/>
      <c r="SYE128" s="1152"/>
      <c r="SYF128" s="1152"/>
      <c r="SYG128" s="1152"/>
      <c r="SYH128" s="1152"/>
      <c r="SYI128" s="1152"/>
      <c r="SYJ128" s="1152"/>
      <c r="SYK128" s="1152"/>
      <c r="SYL128" s="1152"/>
      <c r="SYM128" s="1152"/>
      <c r="SYN128" s="1152"/>
      <c r="SYO128" s="1152"/>
      <c r="SYP128" s="1152"/>
      <c r="SYQ128" s="1152"/>
      <c r="SYR128" s="1152"/>
      <c r="SYS128" s="1152"/>
      <c r="SYT128" s="1152"/>
      <c r="SYU128" s="1152"/>
      <c r="SYV128" s="1152"/>
      <c r="SYW128" s="1152"/>
      <c r="SYX128" s="1152"/>
      <c r="SYY128" s="1152"/>
      <c r="SYZ128" s="1152"/>
      <c r="SZA128" s="1152"/>
      <c r="SZB128" s="1152"/>
      <c r="SZC128" s="1152"/>
      <c r="SZD128" s="1152"/>
      <c r="SZE128" s="1152"/>
      <c r="SZF128" s="1152"/>
      <c r="SZG128" s="1152"/>
      <c r="SZH128" s="1152"/>
      <c r="SZI128" s="1152"/>
      <c r="SZJ128" s="1152"/>
      <c r="SZK128" s="1152"/>
      <c r="SZL128" s="1152"/>
      <c r="SZM128" s="1152"/>
      <c r="SZN128" s="1152"/>
      <c r="SZO128" s="1152"/>
      <c r="SZP128" s="1152"/>
      <c r="SZQ128" s="1152"/>
      <c r="SZR128" s="1152"/>
      <c r="SZS128" s="1152"/>
      <c r="SZT128" s="1152"/>
      <c r="SZU128" s="1152"/>
      <c r="SZV128" s="1152"/>
      <c r="SZW128" s="1152"/>
      <c r="SZX128" s="1152"/>
      <c r="SZY128" s="1152"/>
      <c r="SZZ128" s="1152"/>
      <c r="TAA128" s="1152"/>
      <c r="TAB128" s="1152"/>
      <c r="TAC128" s="1152"/>
      <c r="TAD128" s="1152"/>
      <c r="TAE128" s="1152"/>
      <c r="TAF128" s="1152"/>
      <c r="TAG128" s="1152"/>
      <c r="TAH128" s="1152"/>
      <c r="TAI128" s="1152"/>
      <c r="TAJ128" s="1152"/>
      <c r="TAK128" s="1152"/>
      <c r="TAL128" s="1152"/>
      <c r="TAM128" s="1152"/>
      <c r="TAN128" s="1152"/>
      <c r="TAO128" s="1152"/>
      <c r="TAP128" s="1152"/>
      <c r="TAQ128" s="1152"/>
      <c r="TAR128" s="1152"/>
      <c r="TAS128" s="1152"/>
      <c r="TAT128" s="1152"/>
      <c r="TAU128" s="1152"/>
      <c r="TAV128" s="1152"/>
      <c r="TAW128" s="1152"/>
      <c r="TAX128" s="1152"/>
      <c r="TAY128" s="1152"/>
      <c r="TAZ128" s="1152"/>
      <c r="TBA128" s="1152"/>
      <c r="TBB128" s="1152"/>
      <c r="TBC128" s="1152"/>
      <c r="TBD128" s="1152"/>
      <c r="TBE128" s="1152"/>
      <c r="TBF128" s="1152"/>
      <c r="TBG128" s="1152"/>
      <c r="TBH128" s="1152"/>
      <c r="TBI128" s="1152"/>
      <c r="TBJ128" s="1152"/>
      <c r="TBK128" s="1152"/>
      <c r="TBL128" s="1152"/>
      <c r="TBM128" s="1152"/>
      <c r="TBN128" s="1152"/>
      <c r="TBO128" s="1152"/>
      <c r="TBP128" s="1152"/>
      <c r="TBQ128" s="1152"/>
      <c r="TBR128" s="1152"/>
      <c r="TBS128" s="1152"/>
      <c r="TBT128" s="1152"/>
      <c r="TBU128" s="1152"/>
      <c r="TBV128" s="1152"/>
      <c r="TBW128" s="1152"/>
      <c r="TBX128" s="1152"/>
      <c r="TBY128" s="1152"/>
      <c r="TBZ128" s="1152"/>
      <c r="TCA128" s="1152"/>
      <c r="TCB128" s="1152"/>
      <c r="TCC128" s="1152"/>
      <c r="TCD128" s="1152"/>
      <c r="TCE128" s="1152"/>
      <c r="TCF128" s="1152"/>
      <c r="TCG128" s="1152"/>
      <c r="TCH128" s="1152"/>
      <c r="TCI128" s="1152"/>
      <c r="TCJ128" s="1152"/>
      <c r="TCK128" s="1152"/>
      <c r="TCL128" s="1152"/>
      <c r="TCM128" s="1152"/>
      <c r="TCN128" s="1152"/>
      <c r="TCO128" s="1152"/>
      <c r="TCP128" s="1152"/>
      <c r="TCQ128" s="1152"/>
      <c r="TCR128" s="1152"/>
      <c r="TCS128" s="1152"/>
      <c r="TCT128" s="1152"/>
      <c r="TCU128" s="1152"/>
      <c r="TCV128" s="1152"/>
      <c r="TCW128" s="1152"/>
      <c r="TCX128" s="1152"/>
      <c r="TCY128" s="1152"/>
      <c r="TCZ128" s="1152"/>
      <c r="TDA128" s="1152"/>
      <c r="TDB128" s="1152"/>
      <c r="TDC128" s="1152"/>
      <c r="TDD128" s="1152"/>
      <c r="TDE128" s="1152"/>
      <c r="TDF128" s="1152"/>
      <c r="TDG128" s="1152"/>
      <c r="TDH128" s="1152"/>
      <c r="TDI128" s="1152"/>
      <c r="TDJ128" s="1152"/>
      <c r="TDK128" s="1152"/>
      <c r="TDL128" s="1152"/>
      <c r="TDM128" s="1152"/>
      <c r="TDN128" s="1152"/>
      <c r="TDO128" s="1152"/>
      <c r="TDP128" s="1152"/>
      <c r="TDQ128" s="1152"/>
      <c r="TDR128" s="1152"/>
      <c r="TDS128" s="1152"/>
      <c r="TDT128" s="1152"/>
      <c r="TDU128" s="1152"/>
      <c r="TDV128" s="1152"/>
      <c r="TDW128" s="1152"/>
      <c r="TDX128" s="1152"/>
      <c r="TDY128" s="1152"/>
      <c r="TDZ128" s="1152"/>
      <c r="TEA128" s="1152"/>
      <c r="TEB128" s="1152"/>
      <c r="TEC128" s="1152"/>
      <c r="TED128" s="1152"/>
      <c r="TEE128" s="1152"/>
      <c r="TEF128" s="1152"/>
      <c r="TEG128" s="1152"/>
      <c r="TEH128" s="1152"/>
      <c r="TEI128" s="1152"/>
      <c r="TEJ128" s="1152"/>
      <c r="TEK128" s="1152"/>
      <c r="TEL128" s="1152"/>
      <c r="TEM128" s="1152"/>
      <c r="TEN128" s="1152"/>
      <c r="TEO128" s="1152"/>
      <c r="TEP128" s="1152"/>
      <c r="TEQ128" s="1152"/>
      <c r="TER128" s="1152"/>
      <c r="TES128" s="1152"/>
      <c r="TET128" s="1152"/>
      <c r="TEU128" s="1152"/>
      <c r="TEV128" s="1152"/>
      <c r="TEW128" s="1152"/>
      <c r="TEX128" s="1152"/>
      <c r="TEY128" s="1152"/>
      <c r="TEZ128" s="1152"/>
      <c r="TFA128" s="1152"/>
      <c r="TFB128" s="1152"/>
      <c r="TFC128" s="1152"/>
      <c r="TFD128" s="1152"/>
      <c r="TFE128" s="1152"/>
      <c r="TFF128" s="1152"/>
      <c r="TFG128" s="1152"/>
      <c r="TFH128" s="1152"/>
      <c r="TFI128" s="1152"/>
      <c r="TFJ128" s="1152"/>
      <c r="TFK128" s="1152"/>
      <c r="TFL128" s="1152"/>
      <c r="TFM128" s="1152"/>
      <c r="TFN128" s="1152"/>
      <c r="TFO128" s="1152"/>
      <c r="TFP128" s="1152"/>
      <c r="TFQ128" s="1152"/>
      <c r="TFR128" s="1152"/>
      <c r="TFS128" s="1152"/>
      <c r="TFT128" s="1152"/>
      <c r="TFU128" s="1152"/>
      <c r="TFV128" s="1152"/>
      <c r="TFW128" s="1152"/>
      <c r="TFX128" s="1152"/>
      <c r="TFY128" s="1152"/>
      <c r="TFZ128" s="1152"/>
      <c r="TGA128" s="1152"/>
      <c r="TGB128" s="1152"/>
      <c r="TGC128" s="1152"/>
      <c r="TGD128" s="1152"/>
      <c r="TGE128" s="1152"/>
      <c r="TGF128" s="1152"/>
      <c r="TGG128" s="1152"/>
      <c r="TGH128" s="1152"/>
      <c r="TGI128" s="1152"/>
      <c r="TGJ128" s="1152"/>
      <c r="TGK128" s="1152"/>
      <c r="TGL128" s="1152"/>
      <c r="TGM128" s="1152"/>
      <c r="TGN128" s="1152"/>
      <c r="TGO128" s="1152"/>
      <c r="TGP128" s="1152"/>
      <c r="TGQ128" s="1152"/>
      <c r="TGR128" s="1152"/>
      <c r="TGS128" s="1152"/>
      <c r="TGT128" s="1152"/>
      <c r="TGU128" s="1152"/>
      <c r="TGV128" s="1152"/>
      <c r="TGW128" s="1152"/>
      <c r="TGX128" s="1152"/>
      <c r="TGY128" s="1152"/>
      <c r="TGZ128" s="1152"/>
      <c r="THA128" s="1152"/>
      <c r="THB128" s="1152"/>
      <c r="THC128" s="1152"/>
      <c r="THD128" s="1152"/>
      <c r="THE128" s="1152"/>
      <c r="THF128" s="1152"/>
      <c r="THG128" s="1152"/>
      <c r="THH128" s="1152"/>
      <c r="THI128" s="1152"/>
      <c r="THJ128" s="1152"/>
      <c r="THK128" s="1152"/>
      <c r="THL128" s="1152"/>
      <c r="THM128" s="1152"/>
      <c r="THN128" s="1152"/>
      <c r="THO128" s="1152"/>
      <c r="THP128" s="1152"/>
      <c r="THQ128" s="1152"/>
      <c r="THR128" s="1152"/>
      <c r="THS128" s="1152"/>
      <c r="THT128" s="1152"/>
      <c r="THU128" s="1152"/>
      <c r="THV128" s="1152"/>
      <c r="THW128" s="1152"/>
      <c r="THX128" s="1152"/>
      <c r="THY128" s="1152"/>
      <c r="THZ128" s="1152"/>
      <c r="TIA128" s="1152"/>
      <c r="TIB128" s="1152"/>
      <c r="TIC128" s="1152"/>
      <c r="TID128" s="1152"/>
      <c r="TIE128" s="1152"/>
      <c r="TIF128" s="1152"/>
      <c r="TIG128" s="1152"/>
      <c r="TIH128" s="1152"/>
      <c r="TII128" s="1152"/>
      <c r="TIJ128" s="1152"/>
      <c r="TIK128" s="1152"/>
      <c r="TIL128" s="1152"/>
      <c r="TIM128" s="1152"/>
      <c r="TIN128" s="1152"/>
      <c r="TIO128" s="1152"/>
      <c r="TIP128" s="1152"/>
      <c r="TIQ128" s="1152"/>
      <c r="TIR128" s="1152"/>
      <c r="TIS128" s="1152"/>
      <c r="TIT128" s="1152"/>
      <c r="TIU128" s="1152"/>
      <c r="TIV128" s="1152"/>
      <c r="TIW128" s="1152"/>
      <c r="TIX128" s="1152"/>
      <c r="TIY128" s="1152"/>
      <c r="TIZ128" s="1152"/>
      <c r="TJA128" s="1152"/>
      <c r="TJB128" s="1152"/>
      <c r="TJC128" s="1152"/>
      <c r="TJD128" s="1152"/>
      <c r="TJE128" s="1152"/>
      <c r="TJF128" s="1152"/>
      <c r="TJG128" s="1152"/>
      <c r="TJH128" s="1152"/>
      <c r="TJI128" s="1152"/>
      <c r="TJJ128" s="1152"/>
      <c r="TJK128" s="1152"/>
      <c r="TJL128" s="1152"/>
      <c r="TJM128" s="1152"/>
      <c r="TJN128" s="1152"/>
      <c r="TJO128" s="1152"/>
      <c r="TJP128" s="1152"/>
      <c r="TJQ128" s="1152"/>
      <c r="TJR128" s="1152"/>
      <c r="TJS128" s="1152"/>
      <c r="TJT128" s="1152"/>
      <c r="TJU128" s="1152"/>
      <c r="TJV128" s="1152"/>
      <c r="TJW128" s="1152"/>
      <c r="TJX128" s="1152"/>
      <c r="TJY128" s="1152"/>
      <c r="TJZ128" s="1152"/>
      <c r="TKA128" s="1152"/>
      <c r="TKB128" s="1152"/>
      <c r="TKC128" s="1152"/>
      <c r="TKD128" s="1152"/>
      <c r="TKE128" s="1152"/>
      <c r="TKF128" s="1152"/>
      <c r="TKG128" s="1152"/>
      <c r="TKH128" s="1152"/>
      <c r="TKI128" s="1152"/>
      <c r="TKJ128" s="1152"/>
      <c r="TKK128" s="1152"/>
      <c r="TKL128" s="1152"/>
      <c r="TKM128" s="1152"/>
      <c r="TKN128" s="1152"/>
      <c r="TKO128" s="1152"/>
      <c r="TKP128" s="1152"/>
      <c r="TKQ128" s="1152"/>
      <c r="TKR128" s="1152"/>
      <c r="TKS128" s="1152"/>
      <c r="TKT128" s="1152"/>
      <c r="TKU128" s="1152"/>
      <c r="TKV128" s="1152"/>
      <c r="TKW128" s="1152"/>
      <c r="TKX128" s="1152"/>
      <c r="TKY128" s="1152"/>
      <c r="TKZ128" s="1152"/>
      <c r="TLA128" s="1152"/>
      <c r="TLB128" s="1152"/>
      <c r="TLC128" s="1152"/>
      <c r="TLD128" s="1152"/>
      <c r="TLE128" s="1152"/>
      <c r="TLF128" s="1152"/>
      <c r="TLG128" s="1152"/>
      <c r="TLH128" s="1152"/>
      <c r="TLI128" s="1152"/>
      <c r="TLJ128" s="1152"/>
      <c r="TLK128" s="1152"/>
      <c r="TLL128" s="1152"/>
      <c r="TLM128" s="1152"/>
      <c r="TLN128" s="1152"/>
      <c r="TLO128" s="1152"/>
      <c r="TLP128" s="1152"/>
      <c r="TLQ128" s="1152"/>
      <c r="TLR128" s="1152"/>
      <c r="TLS128" s="1152"/>
      <c r="TLT128" s="1152"/>
      <c r="TLU128" s="1152"/>
      <c r="TLV128" s="1152"/>
      <c r="TLW128" s="1152"/>
      <c r="TLX128" s="1152"/>
      <c r="TLY128" s="1152"/>
      <c r="TLZ128" s="1152"/>
      <c r="TMA128" s="1152"/>
      <c r="TMB128" s="1152"/>
      <c r="TMC128" s="1152"/>
      <c r="TMD128" s="1152"/>
      <c r="TME128" s="1152"/>
      <c r="TMF128" s="1152"/>
      <c r="TMG128" s="1152"/>
      <c r="TMH128" s="1152"/>
      <c r="TMI128" s="1152"/>
      <c r="TMJ128" s="1152"/>
      <c r="TMK128" s="1152"/>
      <c r="TML128" s="1152"/>
      <c r="TMM128" s="1152"/>
      <c r="TMN128" s="1152"/>
      <c r="TMO128" s="1152"/>
      <c r="TMP128" s="1152"/>
      <c r="TMQ128" s="1152"/>
      <c r="TMR128" s="1152"/>
      <c r="TMS128" s="1152"/>
      <c r="TMT128" s="1152"/>
      <c r="TMU128" s="1152"/>
      <c r="TMV128" s="1152"/>
      <c r="TMW128" s="1152"/>
      <c r="TMX128" s="1152"/>
      <c r="TMY128" s="1152"/>
      <c r="TMZ128" s="1152"/>
      <c r="TNA128" s="1152"/>
      <c r="TNB128" s="1152"/>
      <c r="TNC128" s="1152"/>
      <c r="TND128" s="1152"/>
      <c r="TNE128" s="1152"/>
      <c r="TNF128" s="1152"/>
      <c r="TNG128" s="1152"/>
      <c r="TNH128" s="1152"/>
      <c r="TNI128" s="1152"/>
      <c r="TNJ128" s="1152"/>
      <c r="TNK128" s="1152"/>
      <c r="TNL128" s="1152"/>
      <c r="TNM128" s="1152"/>
      <c r="TNN128" s="1152"/>
      <c r="TNO128" s="1152"/>
      <c r="TNP128" s="1152"/>
      <c r="TNQ128" s="1152"/>
      <c r="TNR128" s="1152"/>
      <c r="TNS128" s="1152"/>
      <c r="TNT128" s="1152"/>
      <c r="TNU128" s="1152"/>
      <c r="TNV128" s="1152"/>
      <c r="TNW128" s="1152"/>
      <c r="TNX128" s="1152"/>
      <c r="TNY128" s="1152"/>
      <c r="TNZ128" s="1152"/>
      <c r="TOA128" s="1152"/>
      <c r="TOB128" s="1152"/>
      <c r="TOC128" s="1152"/>
      <c r="TOD128" s="1152"/>
      <c r="TOE128" s="1152"/>
      <c r="TOF128" s="1152"/>
      <c r="TOG128" s="1152"/>
      <c r="TOH128" s="1152"/>
      <c r="TOI128" s="1152"/>
      <c r="TOJ128" s="1152"/>
      <c r="TOK128" s="1152"/>
      <c r="TOL128" s="1152"/>
      <c r="TOM128" s="1152"/>
      <c r="TON128" s="1152"/>
      <c r="TOO128" s="1152"/>
      <c r="TOP128" s="1152"/>
      <c r="TOQ128" s="1152"/>
      <c r="TOR128" s="1152"/>
      <c r="TOS128" s="1152"/>
      <c r="TOT128" s="1152"/>
      <c r="TOU128" s="1152"/>
      <c r="TOV128" s="1152"/>
      <c r="TOW128" s="1152"/>
      <c r="TOX128" s="1152"/>
      <c r="TOY128" s="1152"/>
      <c r="TOZ128" s="1152"/>
      <c r="TPA128" s="1152"/>
      <c r="TPB128" s="1152"/>
      <c r="TPC128" s="1152"/>
      <c r="TPD128" s="1152"/>
      <c r="TPE128" s="1152"/>
      <c r="TPF128" s="1152"/>
      <c r="TPG128" s="1152"/>
      <c r="TPH128" s="1152"/>
      <c r="TPI128" s="1152"/>
      <c r="TPJ128" s="1152"/>
      <c r="TPK128" s="1152"/>
      <c r="TPL128" s="1152"/>
      <c r="TPM128" s="1152"/>
      <c r="TPN128" s="1152"/>
      <c r="TPO128" s="1152"/>
      <c r="TPP128" s="1152"/>
      <c r="TPQ128" s="1152"/>
      <c r="TPR128" s="1152"/>
      <c r="TPS128" s="1152"/>
      <c r="TPT128" s="1152"/>
      <c r="TPU128" s="1152"/>
      <c r="TPV128" s="1152"/>
      <c r="TPW128" s="1152"/>
      <c r="TPX128" s="1152"/>
      <c r="TPY128" s="1152"/>
      <c r="TPZ128" s="1152"/>
      <c r="TQA128" s="1152"/>
      <c r="TQB128" s="1152"/>
      <c r="TQC128" s="1152"/>
      <c r="TQD128" s="1152"/>
      <c r="TQE128" s="1152"/>
      <c r="TQF128" s="1152"/>
      <c r="TQG128" s="1152"/>
      <c r="TQH128" s="1152"/>
      <c r="TQI128" s="1152"/>
      <c r="TQJ128" s="1152"/>
      <c r="TQK128" s="1152"/>
      <c r="TQL128" s="1152"/>
      <c r="TQM128" s="1152"/>
      <c r="TQN128" s="1152"/>
      <c r="TQO128" s="1152"/>
      <c r="TQP128" s="1152"/>
      <c r="TQQ128" s="1152"/>
      <c r="TQR128" s="1152"/>
      <c r="TQS128" s="1152"/>
      <c r="TQT128" s="1152"/>
      <c r="TQU128" s="1152"/>
      <c r="TQV128" s="1152"/>
      <c r="TQW128" s="1152"/>
      <c r="TQX128" s="1152"/>
      <c r="TQY128" s="1152"/>
      <c r="TQZ128" s="1152"/>
      <c r="TRA128" s="1152"/>
      <c r="TRB128" s="1152"/>
      <c r="TRC128" s="1152"/>
      <c r="TRD128" s="1152"/>
      <c r="TRE128" s="1152"/>
      <c r="TRF128" s="1152"/>
      <c r="TRG128" s="1152"/>
      <c r="TRH128" s="1152"/>
      <c r="TRI128" s="1152"/>
      <c r="TRJ128" s="1152"/>
      <c r="TRK128" s="1152"/>
      <c r="TRL128" s="1152"/>
      <c r="TRM128" s="1152"/>
      <c r="TRN128" s="1152"/>
      <c r="TRO128" s="1152"/>
      <c r="TRP128" s="1152"/>
      <c r="TRQ128" s="1152"/>
      <c r="TRR128" s="1152"/>
      <c r="TRS128" s="1152"/>
      <c r="TRT128" s="1152"/>
      <c r="TRU128" s="1152"/>
      <c r="TRV128" s="1152"/>
      <c r="TRW128" s="1152"/>
      <c r="TRX128" s="1152"/>
      <c r="TRY128" s="1152"/>
      <c r="TRZ128" s="1152"/>
      <c r="TSA128" s="1152"/>
      <c r="TSB128" s="1152"/>
      <c r="TSC128" s="1152"/>
      <c r="TSD128" s="1152"/>
      <c r="TSE128" s="1152"/>
      <c r="TSF128" s="1152"/>
      <c r="TSG128" s="1152"/>
      <c r="TSH128" s="1152"/>
      <c r="TSI128" s="1152"/>
      <c r="TSJ128" s="1152"/>
      <c r="TSK128" s="1152"/>
      <c r="TSL128" s="1152"/>
      <c r="TSM128" s="1152"/>
      <c r="TSN128" s="1152"/>
      <c r="TSO128" s="1152"/>
      <c r="TSP128" s="1152"/>
      <c r="TSQ128" s="1152"/>
      <c r="TSR128" s="1152"/>
      <c r="TSS128" s="1152"/>
      <c r="TST128" s="1152"/>
      <c r="TSU128" s="1152"/>
      <c r="TSV128" s="1152"/>
      <c r="TSW128" s="1152"/>
      <c r="TSX128" s="1152"/>
      <c r="TSY128" s="1152"/>
      <c r="TSZ128" s="1152"/>
      <c r="TTA128" s="1152"/>
      <c r="TTB128" s="1152"/>
      <c r="TTC128" s="1152"/>
      <c r="TTD128" s="1152"/>
      <c r="TTE128" s="1152"/>
      <c r="TTF128" s="1152"/>
      <c r="TTG128" s="1152"/>
      <c r="TTH128" s="1152"/>
      <c r="TTI128" s="1152"/>
      <c r="TTJ128" s="1152"/>
      <c r="TTK128" s="1152"/>
      <c r="TTL128" s="1152"/>
      <c r="TTM128" s="1152"/>
      <c r="TTN128" s="1152"/>
      <c r="TTO128" s="1152"/>
      <c r="TTP128" s="1152"/>
      <c r="TTQ128" s="1152"/>
      <c r="TTR128" s="1152"/>
      <c r="TTS128" s="1152"/>
      <c r="TTT128" s="1152"/>
      <c r="TTU128" s="1152"/>
      <c r="TTV128" s="1152"/>
      <c r="TTW128" s="1152"/>
      <c r="TTX128" s="1152"/>
      <c r="TTY128" s="1152"/>
      <c r="TTZ128" s="1152"/>
      <c r="TUA128" s="1152"/>
      <c r="TUB128" s="1152"/>
      <c r="TUC128" s="1152"/>
      <c r="TUD128" s="1152"/>
      <c r="TUE128" s="1152"/>
      <c r="TUF128" s="1152"/>
      <c r="TUG128" s="1152"/>
      <c r="TUH128" s="1152"/>
      <c r="TUI128" s="1152"/>
      <c r="TUJ128" s="1152"/>
      <c r="TUK128" s="1152"/>
      <c r="TUL128" s="1152"/>
      <c r="TUM128" s="1152"/>
      <c r="TUN128" s="1152"/>
      <c r="TUO128" s="1152"/>
      <c r="TUP128" s="1152"/>
      <c r="TUQ128" s="1152"/>
      <c r="TUR128" s="1152"/>
      <c r="TUS128" s="1152"/>
      <c r="TUT128" s="1152"/>
      <c r="TUU128" s="1152"/>
      <c r="TUV128" s="1152"/>
      <c r="TUW128" s="1152"/>
      <c r="TUX128" s="1152"/>
      <c r="TUY128" s="1152"/>
      <c r="TUZ128" s="1152"/>
      <c r="TVA128" s="1152"/>
      <c r="TVB128" s="1152"/>
      <c r="TVC128" s="1152"/>
      <c r="TVD128" s="1152"/>
      <c r="TVE128" s="1152"/>
      <c r="TVF128" s="1152"/>
      <c r="TVG128" s="1152"/>
      <c r="TVH128" s="1152"/>
      <c r="TVI128" s="1152"/>
      <c r="TVJ128" s="1152"/>
      <c r="TVK128" s="1152"/>
      <c r="TVL128" s="1152"/>
      <c r="TVM128" s="1152"/>
      <c r="TVN128" s="1152"/>
      <c r="TVO128" s="1152"/>
      <c r="TVP128" s="1152"/>
      <c r="TVQ128" s="1152"/>
      <c r="TVR128" s="1152"/>
      <c r="TVS128" s="1152"/>
      <c r="TVT128" s="1152"/>
      <c r="TVU128" s="1152"/>
      <c r="TVV128" s="1152"/>
      <c r="TVW128" s="1152"/>
      <c r="TVX128" s="1152"/>
      <c r="TVY128" s="1152"/>
      <c r="TVZ128" s="1152"/>
      <c r="TWA128" s="1152"/>
      <c r="TWB128" s="1152"/>
      <c r="TWC128" s="1152"/>
      <c r="TWD128" s="1152"/>
      <c r="TWE128" s="1152"/>
      <c r="TWF128" s="1152"/>
      <c r="TWG128" s="1152"/>
      <c r="TWH128" s="1152"/>
      <c r="TWI128" s="1152"/>
      <c r="TWJ128" s="1152"/>
      <c r="TWK128" s="1152"/>
      <c r="TWL128" s="1152"/>
      <c r="TWM128" s="1152"/>
      <c r="TWN128" s="1152"/>
      <c r="TWO128" s="1152"/>
      <c r="TWP128" s="1152"/>
      <c r="TWQ128" s="1152"/>
      <c r="TWR128" s="1152"/>
      <c r="TWS128" s="1152"/>
      <c r="TWT128" s="1152"/>
      <c r="TWU128" s="1152"/>
      <c r="TWV128" s="1152"/>
      <c r="TWW128" s="1152"/>
      <c r="TWX128" s="1152"/>
      <c r="TWY128" s="1152"/>
      <c r="TWZ128" s="1152"/>
      <c r="TXA128" s="1152"/>
      <c r="TXB128" s="1152"/>
      <c r="TXC128" s="1152"/>
      <c r="TXD128" s="1152"/>
      <c r="TXE128" s="1152"/>
      <c r="TXF128" s="1152"/>
      <c r="TXG128" s="1152"/>
      <c r="TXH128" s="1152"/>
      <c r="TXI128" s="1152"/>
      <c r="TXJ128" s="1152"/>
      <c r="TXK128" s="1152"/>
      <c r="TXL128" s="1152"/>
      <c r="TXM128" s="1152"/>
      <c r="TXN128" s="1152"/>
      <c r="TXO128" s="1152"/>
      <c r="TXP128" s="1152"/>
      <c r="TXQ128" s="1152"/>
      <c r="TXR128" s="1152"/>
      <c r="TXS128" s="1152"/>
      <c r="TXT128" s="1152"/>
      <c r="TXU128" s="1152"/>
      <c r="TXV128" s="1152"/>
      <c r="TXW128" s="1152"/>
      <c r="TXX128" s="1152"/>
      <c r="TXY128" s="1152"/>
      <c r="TXZ128" s="1152"/>
      <c r="TYA128" s="1152"/>
      <c r="TYB128" s="1152"/>
      <c r="TYC128" s="1152"/>
      <c r="TYD128" s="1152"/>
      <c r="TYE128" s="1152"/>
      <c r="TYF128" s="1152"/>
      <c r="TYG128" s="1152"/>
      <c r="TYH128" s="1152"/>
      <c r="TYI128" s="1152"/>
      <c r="TYJ128" s="1152"/>
      <c r="TYK128" s="1152"/>
      <c r="TYL128" s="1152"/>
      <c r="TYM128" s="1152"/>
      <c r="TYN128" s="1152"/>
      <c r="TYO128" s="1152"/>
      <c r="TYP128" s="1152"/>
      <c r="TYQ128" s="1152"/>
      <c r="TYR128" s="1152"/>
      <c r="TYS128" s="1152"/>
      <c r="TYT128" s="1152"/>
      <c r="TYU128" s="1152"/>
      <c r="TYV128" s="1152"/>
      <c r="TYW128" s="1152"/>
      <c r="TYX128" s="1152"/>
      <c r="TYY128" s="1152"/>
      <c r="TYZ128" s="1152"/>
      <c r="TZA128" s="1152"/>
      <c r="TZB128" s="1152"/>
      <c r="TZC128" s="1152"/>
      <c r="TZD128" s="1152"/>
      <c r="TZE128" s="1152"/>
      <c r="TZF128" s="1152"/>
      <c r="TZG128" s="1152"/>
      <c r="TZH128" s="1152"/>
      <c r="TZI128" s="1152"/>
      <c r="TZJ128" s="1152"/>
      <c r="TZK128" s="1152"/>
      <c r="TZL128" s="1152"/>
      <c r="TZM128" s="1152"/>
      <c r="TZN128" s="1152"/>
      <c r="TZO128" s="1152"/>
      <c r="TZP128" s="1152"/>
      <c r="TZQ128" s="1152"/>
      <c r="TZR128" s="1152"/>
      <c r="TZS128" s="1152"/>
      <c r="TZT128" s="1152"/>
      <c r="TZU128" s="1152"/>
      <c r="TZV128" s="1152"/>
      <c r="TZW128" s="1152"/>
      <c r="TZX128" s="1152"/>
      <c r="TZY128" s="1152"/>
      <c r="TZZ128" s="1152"/>
      <c r="UAA128" s="1152"/>
      <c r="UAB128" s="1152"/>
      <c r="UAC128" s="1152"/>
      <c r="UAD128" s="1152"/>
      <c r="UAE128" s="1152"/>
      <c r="UAF128" s="1152"/>
      <c r="UAG128" s="1152"/>
      <c r="UAH128" s="1152"/>
      <c r="UAI128" s="1152"/>
      <c r="UAJ128" s="1152"/>
      <c r="UAK128" s="1152"/>
      <c r="UAL128" s="1152"/>
      <c r="UAM128" s="1152"/>
      <c r="UAN128" s="1152"/>
      <c r="UAO128" s="1152"/>
      <c r="UAP128" s="1152"/>
      <c r="UAQ128" s="1152"/>
      <c r="UAR128" s="1152"/>
      <c r="UAS128" s="1152"/>
      <c r="UAT128" s="1152"/>
      <c r="UAU128" s="1152"/>
      <c r="UAV128" s="1152"/>
      <c r="UAW128" s="1152"/>
      <c r="UAX128" s="1152"/>
      <c r="UAY128" s="1152"/>
      <c r="UAZ128" s="1152"/>
      <c r="UBA128" s="1152"/>
      <c r="UBB128" s="1152"/>
      <c r="UBC128" s="1152"/>
      <c r="UBD128" s="1152"/>
      <c r="UBE128" s="1152"/>
      <c r="UBF128" s="1152"/>
      <c r="UBG128" s="1152"/>
      <c r="UBH128" s="1152"/>
      <c r="UBI128" s="1152"/>
      <c r="UBJ128" s="1152"/>
      <c r="UBK128" s="1152"/>
      <c r="UBL128" s="1152"/>
      <c r="UBM128" s="1152"/>
      <c r="UBN128" s="1152"/>
      <c r="UBO128" s="1152"/>
      <c r="UBP128" s="1152"/>
      <c r="UBQ128" s="1152"/>
      <c r="UBR128" s="1152"/>
      <c r="UBS128" s="1152"/>
      <c r="UBT128" s="1152"/>
      <c r="UBU128" s="1152"/>
      <c r="UBV128" s="1152"/>
      <c r="UBW128" s="1152"/>
      <c r="UBX128" s="1152"/>
      <c r="UBY128" s="1152"/>
      <c r="UBZ128" s="1152"/>
      <c r="UCA128" s="1152"/>
      <c r="UCB128" s="1152"/>
      <c r="UCC128" s="1152"/>
      <c r="UCD128" s="1152"/>
      <c r="UCE128" s="1152"/>
      <c r="UCF128" s="1152"/>
      <c r="UCG128" s="1152"/>
      <c r="UCH128" s="1152"/>
      <c r="UCI128" s="1152"/>
      <c r="UCJ128" s="1152"/>
      <c r="UCK128" s="1152"/>
      <c r="UCL128" s="1152"/>
      <c r="UCM128" s="1152"/>
      <c r="UCN128" s="1152"/>
      <c r="UCO128" s="1152"/>
      <c r="UCP128" s="1152"/>
      <c r="UCQ128" s="1152"/>
      <c r="UCR128" s="1152"/>
      <c r="UCS128" s="1152"/>
      <c r="UCT128" s="1152"/>
      <c r="UCU128" s="1152"/>
      <c r="UCV128" s="1152"/>
      <c r="UCW128" s="1152"/>
      <c r="UCX128" s="1152"/>
      <c r="UCY128" s="1152"/>
      <c r="UCZ128" s="1152"/>
      <c r="UDA128" s="1152"/>
      <c r="UDB128" s="1152"/>
      <c r="UDC128" s="1152"/>
      <c r="UDD128" s="1152"/>
      <c r="UDE128" s="1152"/>
      <c r="UDF128" s="1152"/>
      <c r="UDG128" s="1152"/>
      <c r="UDH128" s="1152"/>
      <c r="UDI128" s="1152"/>
      <c r="UDJ128" s="1152"/>
      <c r="UDK128" s="1152"/>
      <c r="UDL128" s="1152"/>
      <c r="UDM128" s="1152"/>
      <c r="UDN128" s="1152"/>
      <c r="UDO128" s="1152"/>
      <c r="UDP128" s="1152"/>
      <c r="UDQ128" s="1152"/>
      <c r="UDR128" s="1152"/>
      <c r="UDS128" s="1152"/>
      <c r="UDT128" s="1152"/>
      <c r="UDU128" s="1152"/>
      <c r="UDV128" s="1152"/>
      <c r="UDW128" s="1152"/>
      <c r="UDX128" s="1152"/>
      <c r="UDY128" s="1152"/>
      <c r="UDZ128" s="1152"/>
      <c r="UEA128" s="1152"/>
      <c r="UEB128" s="1152"/>
      <c r="UEC128" s="1152"/>
      <c r="UED128" s="1152"/>
      <c r="UEE128" s="1152"/>
      <c r="UEF128" s="1152"/>
      <c r="UEG128" s="1152"/>
      <c r="UEH128" s="1152"/>
      <c r="UEI128" s="1152"/>
      <c r="UEJ128" s="1152"/>
      <c r="UEK128" s="1152"/>
      <c r="UEL128" s="1152"/>
      <c r="UEM128" s="1152"/>
      <c r="UEN128" s="1152"/>
      <c r="UEO128" s="1152"/>
      <c r="UEP128" s="1152"/>
      <c r="UEQ128" s="1152"/>
      <c r="UER128" s="1152"/>
      <c r="UES128" s="1152"/>
      <c r="UET128" s="1152"/>
      <c r="UEU128" s="1152"/>
      <c r="UEV128" s="1152"/>
      <c r="UEW128" s="1152"/>
      <c r="UEX128" s="1152"/>
      <c r="UEY128" s="1152"/>
      <c r="UEZ128" s="1152"/>
      <c r="UFA128" s="1152"/>
      <c r="UFB128" s="1152"/>
      <c r="UFC128" s="1152"/>
      <c r="UFD128" s="1152"/>
      <c r="UFE128" s="1152"/>
      <c r="UFF128" s="1152"/>
      <c r="UFG128" s="1152"/>
      <c r="UFH128" s="1152"/>
      <c r="UFI128" s="1152"/>
      <c r="UFJ128" s="1152"/>
      <c r="UFK128" s="1152"/>
      <c r="UFL128" s="1152"/>
      <c r="UFM128" s="1152"/>
      <c r="UFN128" s="1152"/>
      <c r="UFO128" s="1152"/>
      <c r="UFP128" s="1152"/>
      <c r="UFQ128" s="1152"/>
      <c r="UFR128" s="1152"/>
      <c r="UFS128" s="1152"/>
      <c r="UFT128" s="1152"/>
      <c r="UFU128" s="1152"/>
      <c r="UFV128" s="1152"/>
      <c r="UFW128" s="1152"/>
      <c r="UFX128" s="1152"/>
      <c r="UFY128" s="1152"/>
      <c r="UFZ128" s="1152"/>
      <c r="UGA128" s="1152"/>
      <c r="UGB128" s="1152"/>
      <c r="UGC128" s="1152"/>
      <c r="UGD128" s="1152"/>
      <c r="UGE128" s="1152"/>
      <c r="UGF128" s="1152"/>
      <c r="UGG128" s="1152"/>
      <c r="UGH128" s="1152"/>
      <c r="UGI128" s="1152"/>
      <c r="UGJ128" s="1152"/>
      <c r="UGK128" s="1152"/>
      <c r="UGL128" s="1152"/>
      <c r="UGM128" s="1152"/>
      <c r="UGN128" s="1152"/>
      <c r="UGO128" s="1152"/>
      <c r="UGP128" s="1152"/>
      <c r="UGQ128" s="1152"/>
      <c r="UGR128" s="1152"/>
      <c r="UGS128" s="1152"/>
      <c r="UGT128" s="1152"/>
      <c r="UGU128" s="1152"/>
      <c r="UGV128" s="1152"/>
      <c r="UGW128" s="1152"/>
      <c r="UGX128" s="1152"/>
      <c r="UGY128" s="1152"/>
      <c r="UGZ128" s="1152"/>
      <c r="UHA128" s="1152"/>
      <c r="UHB128" s="1152"/>
      <c r="UHC128" s="1152"/>
      <c r="UHD128" s="1152"/>
      <c r="UHE128" s="1152"/>
      <c r="UHF128" s="1152"/>
      <c r="UHG128" s="1152"/>
      <c r="UHH128" s="1152"/>
      <c r="UHI128" s="1152"/>
      <c r="UHJ128" s="1152"/>
      <c r="UHK128" s="1152"/>
      <c r="UHL128" s="1152"/>
      <c r="UHM128" s="1152"/>
      <c r="UHN128" s="1152"/>
      <c r="UHO128" s="1152"/>
      <c r="UHP128" s="1152"/>
      <c r="UHQ128" s="1152"/>
      <c r="UHR128" s="1152"/>
      <c r="UHS128" s="1152"/>
      <c r="UHT128" s="1152"/>
      <c r="UHU128" s="1152"/>
      <c r="UHV128" s="1152"/>
      <c r="UHW128" s="1152"/>
      <c r="UHX128" s="1152"/>
      <c r="UHY128" s="1152"/>
      <c r="UHZ128" s="1152"/>
      <c r="UIA128" s="1152"/>
      <c r="UIB128" s="1152"/>
      <c r="UIC128" s="1152"/>
      <c r="UID128" s="1152"/>
      <c r="UIE128" s="1152"/>
      <c r="UIF128" s="1152"/>
      <c r="UIG128" s="1152"/>
      <c r="UIH128" s="1152"/>
      <c r="UII128" s="1152"/>
      <c r="UIJ128" s="1152"/>
      <c r="UIK128" s="1152"/>
      <c r="UIL128" s="1152"/>
      <c r="UIM128" s="1152"/>
      <c r="UIN128" s="1152"/>
      <c r="UIO128" s="1152"/>
      <c r="UIP128" s="1152"/>
      <c r="UIQ128" s="1152"/>
      <c r="UIR128" s="1152"/>
      <c r="UIS128" s="1152"/>
      <c r="UIT128" s="1152"/>
      <c r="UIU128" s="1152"/>
      <c r="UIV128" s="1152"/>
      <c r="UIW128" s="1152"/>
      <c r="UIX128" s="1152"/>
      <c r="UIY128" s="1152"/>
      <c r="UIZ128" s="1152"/>
      <c r="UJA128" s="1152"/>
      <c r="UJB128" s="1152"/>
      <c r="UJC128" s="1152"/>
      <c r="UJD128" s="1152"/>
      <c r="UJE128" s="1152"/>
      <c r="UJF128" s="1152"/>
      <c r="UJG128" s="1152"/>
      <c r="UJH128" s="1152"/>
      <c r="UJI128" s="1152"/>
      <c r="UJJ128" s="1152"/>
      <c r="UJK128" s="1152"/>
      <c r="UJL128" s="1152"/>
      <c r="UJM128" s="1152"/>
      <c r="UJN128" s="1152"/>
      <c r="UJO128" s="1152"/>
      <c r="UJP128" s="1152"/>
      <c r="UJQ128" s="1152"/>
      <c r="UJR128" s="1152"/>
      <c r="UJS128" s="1152"/>
      <c r="UJT128" s="1152"/>
      <c r="UJU128" s="1152"/>
      <c r="UJV128" s="1152"/>
      <c r="UJW128" s="1152"/>
      <c r="UJX128" s="1152"/>
      <c r="UJY128" s="1152"/>
      <c r="UJZ128" s="1152"/>
      <c r="UKA128" s="1152"/>
      <c r="UKB128" s="1152"/>
      <c r="UKC128" s="1152"/>
      <c r="UKD128" s="1152"/>
      <c r="UKE128" s="1152"/>
      <c r="UKF128" s="1152"/>
      <c r="UKG128" s="1152"/>
      <c r="UKH128" s="1152"/>
      <c r="UKI128" s="1152"/>
      <c r="UKJ128" s="1152"/>
      <c r="UKK128" s="1152"/>
      <c r="UKL128" s="1152"/>
      <c r="UKM128" s="1152"/>
      <c r="UKN128" s="1152"/>
      <c r="UKO128" s="1152"/>
      <c r="UKP128" s="1152"/>
      <c r="UKQ128" s="1152"/>
      <c r="UKR128" s="1152"/>
      <c r="UKS128" s="1152"/>
      <c r="UKT128" s="1152"/>
      <c r="UKU128" s="1152"/>
      <c r="UKV128" s="1152"/>
      <c r="UKW128" s="1152"/>
      <c r="UKX128" s="1152"/>
      <c r="UKY128" s="1152"/>
      <c r="UKZ128" s="1152"/>
      <c r="ULA128" s="1152"/>
      <c r="ULB128" s="1152"/>
      <c r="ULC128" s="1152"/>
      <c r="ULD128" s="1152"/>
      <c r="ULE128" s="1152"/>
      <c r="ULF128" s="1152"/>
      <c r="ULG128" s="1152"/>
      <c r="ULH128" s="1152"/>
      <c r="ULI128" s="1152"/>
      <c r="ULJ128" s="1152"/>
      <c r="ULK128" s="1152"/>
      <c r="ULL128" s="1152"/>
      <c r="ULM128" s="1152"/>
      <c r="ULN128" s="1152"/>
      <c r="ULO128" s="1152"/>
      <c r="ULP128" s="1152"/>
      <c r="ULQ128" s="1152"/>
      <c r="ULR128" s="1152"/>
      <c r="ULS128" s="1152"/>
      <c r="ULT128" s="1152"/>
      <c r="ULU128" s="1152"/>
      <c r="ULV128" s="1152"/>
      <c r="ULW128" s="1152"/>
      <c r="ULX128" s="1152"/>
      <c r="ULY128" s="1152"/>
      <c r="ULZ128" s="1152"/>
      <c r="UMA128" s="1152"/>
      <c r="UMB128" s="1152"/>
      <c r="UMC128" s="1152"/>
      <c r="UMD128" s="1152"/>
      <c r="UME128" s="1152"/>
      <c r="UMF128" s="1152"/>
      <c r="UMG128" s="1152"/>
      <c r="UMH128" s="1152"/>
      <c r="UMI128" s="1152"/>
      <c r="UMJ128" s="1152"/>
      <c r="UMK128" s="1152"/>
      <c r="UML128" s="1152"/>
      <c r="UMM128" s="1152"/>
      <c r="UMN128" s="1152"/>
      <c r="UMO128" s="1152"/>
      <c r="UMP128" s="1152"/>
      <c r="UMQ128" s="1152"/>
      <c r="UMR128" s="1152"/>
      <c r="UMS128" s="1152"/>
      <c r="UMT128" s="1152"/>
      <c r="UMU128" s="1152"/>
      <c r="UMV128" s="1152"/>
      <c r="UMW128" s="1152"/>
      <c r="UMX128" s="1152"/>
      <c r="UMY128" s="1152"/>
      <c r="UMZ128" s="1152"/>
      <c r="UNA128" s="1152"/>
      <c r="UNB128" s="1152"/>
      <c r="UNC128" s="1152"/>
      <c r="UND128" s="1152"/>
      <c r="UNE128" s="1152"/>
      <c r="UNF128" s="1152"/>
      <c r="UNG128" s="1152"/>
      <c r="UNH128" s="1152"/>
      <c r="UNI128" s="1152"/>
      <c r="UNJ128" s="1152"/>
      <c r="UNK128" s="1152"/>
      <c r="UNL128" s="1152"/>
      <c r="UNM128" s="1152"/>
      <c r="UNN128" s="1152"/>
      <c r="UNO128" s="1152"/>
      <c r="UNP128" s="1152"/>
      <c r="UNQ128" s="1152"/>
      <c r="UNR128" s="1152"/>
      <c r="UNS128" s="1152"/>
      <c r="UNT128" s="1152"/>
      <c r="UNU128" s="1152"/>
      <c r="UNV128" s="1152"/>
      <c r="UNW128" s="1152"/>
      <c r="UNX128" s="1152"/>
      <c r="UNY128" s="1152"/>
      <c r="UNZ128" s="1152"/>
      <c r="UOA128" s="1152"/>
      <c r="UOB128" s="1152"/>
      <c r="UOC128" s="1152"/>
      <c r="UOD128" s="1152"/>
      <c r="UOE128" s="1152"/>
      <c r="UOF128" s="1152"/>
      <c r="UOG128" s="1152"/>
      <c r="UOH128" s="1152"/>
      <c r="UOI128" s="1152"/>
      <c r="UOJ128" s="1152"/>
      <c r="UOK128" s="1152"/>
      <c r="UOL128" s="1152"/>
      <c r="UOM128" s="1152"/>
      <c r="UON128" s="1152"/>
      <c r="UOO128" s="1152"/>
      <c r="UOP128" s="1152"/>
      <c r="UOQ128" s="1152"/>
      <c r="UOR128" s="1152"/>
      <c r="UOS128" s="1152"/>
      <c r="UOT128" s="1152"/>
      <c r="UOU128" s="1152"/>
      <c r="UOV128" s="1152"/>
      <c r="UOW128" s="1152"/>
      <c r="UOX128" s="1152"/>
      <c r="UOY128" s="1152"/>
      <c r="UOZ128" s="1152"/>
      <c r="UPA128" s="1152"/>
      <c r="UPB128" s="1152"/>
      <c r="UPC128" s="1152"/>
      <c r="UPD128" s="1152"/>
      <c r="UPE128" s="1152"/>
      <c r="UPF128" s="1152"/>
      <c r="UPG128" s="1152"/>
      <c r="UPH128" s="1152"/>
      <c r="UPI128" s="1152"/>
      <c r="UPJ128" s="1152"/>
      <c r="UPK128" s="1152"/>
      <c r="UPL128" s="1152"/>
      <c r="UPM128" s="1152"/>
      <c r="UPN128" s="1152"/>
      <c r="UPO128" s="1152"/>
      <c r="UPP128" s="1152"/>
      <c r="UPQ128" s="1152"/>
      <c r="UPR128" s="1152"/>
      <c r="UPS128" s="1152"/>
      <c r="UPT128" s="1152"/>
      <c r="UPU128" s="1152"/>
      <c r="UPV128" s="1152"/>
      <c r="UPW128" s="1152"/>
      <c r="UPX128" s="1152"/>
      <c r="UPY128" s="1152"/>
      <c r="UPZ128" s="1152"/>
      <c r="UQA128" s="1152"/>
      <c r="UQB128" s="1152"/>
      <c r="UQC128" s="1152"/>
      <c r="UQD128" s="1152"/>
      <c r="UQE128" s="1152"/>
      <c r="UQF128" s="1152"/>
      <c r="UQG128" s="1152"/>
      <c r="UQH128" s="1152"/>
      <c r="UQI128" s="1152"/>
      <c r="UQJ128" s="1152"/>
      <c r="UQK128" s="1152"/>
      <c r="UQL128" s="1152"/>
      <c r="UQM128" s="1152"/>
      <c r="UQN128" s="1152"/>
      <c r="UQO128" s="1152"/>
      <c r="UQP128" s="1152"/>
      <c r="UQQ128" s="1152"/>
      <c r="UQR128" s="1152"/>
      <c r="UQS128" s="1152"/>
      <c r="UQT128" s="1152"/>
      <c r="UQU128" s="1152"/>
      <c r="UQV128" s="1152"/>
      <c r="UQW128" s="1152"/>
      <c r="UQX128" s="1152"/>
      <c r="UQY128" s="1152"/>
      <c r="UQZ128" s="1152"/>
      <c r="URA128" s="1152"/>
      <c r="URB128" s="1152"/>
      <c r="URC128" s="1152"/>
      <c r="URD128" s="1152"/>
      <c r="URE128" s="1152"/>
      <c r="URF128" s="1152"/>
      <c r="URG128" s="1152"/>
      <c r="URH128" s="1152"/>
      <c r="URI128" s="1152"/>
      <c r="URJ128" s="1152"/>
      <c r="URK128" s="1152"/>
      <c r="URL128" s="1152"/>
      <c r="URM128" s="1152"/>
      <c r="URN128" s="1152"/>
      <c r="URO128" s="1152"/>
      <c r="URP128" s="1152"/>
      <c r="URQ128" s="1152"/>
      <c r="URR128" s="1152"/>
      <c r="URS128" s="1152"/>
      <c r="URT128" s="1152"/>
      <c r="URU128" s="1152"/>
      <c r="URV128" s="1152"/>
      <c r="URW128" s="1152"/>
      <c r="URX128" s="1152"/>
      <c r="URY128" s="1152"/>
      <c r="URZ128" s="1152"/>
      <c r="USA128" s="1152"/>
      <c r="USB128" s="1152"/>
      <c r="USC128" s="1152"/>
      <c r="USD128" s="1152"/>
      <c r="USE128" s="1152"/>
      <c r="USF128" s="1152"/>
      <c r="USG128" s="1152"/>
      <c r="USH128" s="1152"/>
      <c r="USI128" s="1152"/>
      <c r="USJ128" s="1152"/>
      <c r="USK128" s="1152"/>
      <c r="USL128" s="1152"/>
      <c r="USM128" s="1152"/>
      <c r="USN128" s="1152"/>
      <c r="USO128" s="1152"/>
      <c r="USP128" s="1152"/>
      <c r="USQ128" s="1152"/>
      <c r="USR128" s="1152"/>
      <c r="USS128" s="1152"/>
      <c r="UST128" s="1152"/>
      <c r="USU128" s="1152"/>
      <c r="USV128" s="1152"/>
      <c r="USW128" s="1152"/>
      <c r="USX128" s="1152"/>
      <c r="USY128" s="1152"/>
      <c r="USZ128" s="1152"/>
      <c r="UTA128" s="1152"/>
      <c r="UTB128" s="1152"/>
      <c r="UTC128" s="1152"/>
      <c r="UTD128" s="1152"/>
      <c r="UTE128" s="1152"/>
      <c r="UTF128" s="1152"/>
      <c r="UTG128" s="1152"/>
      <c r="UTH128" s="1152"/>
      <c r="UTI128" s="1152"/>
      <c r="UTJ128" s="1152"/>
      <c r="UTK128" s="1152"/>
      <c r="UTL128" s="1152"/>
      <c r="UTM128" s="1152"/>
      <c r="UTN128" s="1152"/>
      <c r="UTO128" s="1152"/>
      <c r="UTP128" s="1152"/>
      <c r="UTQ128" s="1152"/>
      <c r="UTR128" s="1152"/>
      <c r="UTS128" s="1152"/>
      <c r="UTT128" s="1152"/>
      <c r="UTU128" s="1152"/>
      <c r="UTV128" s="1152"/>
      <c r="UTW128" s="1152"/>
      <c r="UTX128" s="1152"/>
      <c r="UTY128" s="1152"/>
      <c r="UTZ128" s="1152"/>
      <c r="UUA128" s="1152"/>
      <c r="UUB128" s="1152"/>
      <c r="UUC128" s="1152"/>
      <c r="UUD128" s="1152"/>
      <c r="UUE128" s="1152"/>
      <c r="UUF128" s="1152"/>
      <c r="UUG128" s="1152"/>
      <c r="UUH128" s="1152"/>
      <c r="UUI128" s="1152"/>
      <c r="UUJ128" s="1152"/>
      <c r="UUK128" s="1152"/>
      <c r="UUL128" s="1152"/>
      <c r="UUM128" s="1152"/>
      <c r="UUN128" s="1152"/>
      <c r="UUO128" s="1152"/>
      <c r="UUP128" s="1152"/>
      <c r="UUQ128" s="1152"/>
      <c r="UUR128" s="1152"/>
      <c r="UUS128" s="1152"/>
      <c r="UUT128" s="1152"/>
      <c r="UUU128" s="1152"/>
      <c r="UUV128" s="1152"/>
      <c r="UUW128" s="1152"/>
      <c r="UUX128" s="1152"/>
      <c r="UUY128" s="1152"/>
      <c r="UUZ128" s="1152"/>
      <c r="UVA128" s="1152"/>
      <c r="UVB128" s="1152"/>
      <c r="UVC128" s="1152"/>
      <c r="UVD128" s="1152"/>
      <c r="UVE128" s="1152"/>
      <c r="UVF128" s="1152"/>
      <c r="UVG128" s="1152"/>
      <c r="UVH128" s="1152"/>
      <c r="UVI128" s="1152"/>
      <c r="UVJ128" s="1152"/>
      <c r="UVK128" s="1152"/>
      <c r="UVL128" s="1152"/>
      <c r="UVM128" s="1152"/>
      <c r="UVN128" s="1152"/>
      <c r="UVO128" s="1152"/>
      <c r="UVP128" s="1152"/>
      <c r="UVQ128" s="1152"/>
      <c r="UVR128" s="1152"/>
      <c r="UVS128" s="1152"/>
      <c r="UVT128" s="1152"/>
      <c r="UVU128" s="1152"/>
      <c r="UVV128" s="1152"/>
      <c r="UVW128" s="1152"/>
      <c r="UVX128" s="1152"/>
      <c r="UVY128" s="1152"/>
      <c r="UVZ128" s="1152"/>
      <c r="UWA128" s="1152"/>
      <c r="UWB128" s="1152"/>
      <c r="UWC128" s="1152"/>
      <c r="UWD128" s="1152"/>
      <c r="UWE128" s="1152"/>
      <c r="UWF128" s="1152"/>
      <c r="UWG128" s="1152"/>
      <c r="UWH128" s="1152"/>
      <c r="UWI128" s="1152"/>
      <c r="UWJ128" s="1152"/>
      <c r="UWK128" s="1152"/>
      <c r="UWL128" s="1152"/>
      <c r="UWM128" s="1152"/>
      <c r="UWN128" s="1152"/>
      <c r="UWO128" s="1152"/>
      <c r="UWP128" s="1152"/>
      <c r="UWQ128" s="1152"/>
      <c r="UWR128" s="1152"/>
      <c r="UWS128" s="1152"/>
      <c r="UWT128" s="1152"/>
      <c r="UWU128" s="1152"/>
      <c r="UWV128" s="1152"/>
      <c r="UWW128" s="1152"/>
      <c r="UWX128" s="1152"/>
      <c r="UWY128" s="1152"/>
      <c r="UWZ128" s="1152"/>
      <c r="UXA128" s="1152"/>
      <c r="UXB128" s="1152"/>
      <c r="UXC128" s="1152"/>
      <c r="UXD128" s="1152"/>
      <c r="UXE128" s="1152"/>
      <c r="UXF128" s="1152"/>
      <c r="UXG128" s="1152"/>
      <c r="UXH128" s="1152"/>
      <c r="UXI128" s="1152"/>
      <c r="UXJ128" s="1152"/>
      <c r="UXK128" s="1152"/>
      <c r="UXL128" s="1152"/>
      <c r="UXM128" s="1152"/>
      <c r="UXN128" s="1152"/>
      <c r="UXO128" s="1152"/>
      <c r="UXP128" s="1152"/>
      <c r="UXQ128" s="1152"/>
      <c r="UXR128" s="1152"/>
      <c r="UXS128" s="1152"/>
      <c r="UXT128" s="1152"/>
      <c r="UXU128" s="1152"/>
      <c r="UXV128" s="1152"/>
      <c r="UXW128" s="1152"/>
      <c r="UXX128" s="1152"/>
      <c r="UXY128" s="1152"/>
      <c r="UXZ128" s="1152"/>
      <c r="UYA128" s="1152"/>
      <c r="UYB128" s="1152"/>
      <c r="UYC128" s="1152"/>
      <c r="UYD128" s="1152"/>
      <c r="UYE128" s="1152"/>
      <c r="UYF128" s="1152"/>
      <c r="UYG128" s="1152"/>
      <c r="UYH128" s="1152"/>
      <c r="UYI128" s="1152"/>
      <c r="UYJ128" s="1152"/>
      <c r="UYK128" s="1152"/>
      <c r="UYL128" s="1152"/>
      <c r="UYM128" s="1152"/>
      <c r="UYN128" s="1152"/>
      <c r="UYO128" s="1152"/>
      <c r="UYP128" s="1152"/>
      <c r="UYQ128" s="1152"/>
      <c r="UYR128" s="1152"/>
      <c r="UYS128" s="1152"/>
      <c r="UYT128" s="1152"/>
      <c r="UYU128" s="1152"/>
      <c r="UYV128" s="1152"/>
      <c r="UYW128" s="1152"/>
      <c r="UYX128" s="1152"/>
      <c r="UYY128" s="1152"/>
      <c r="UYZ128" s="1152"/>
      <c r="UZA128" s="1152"/>
      <c r="UZB128" s="1152"/>
      <c r="UZC128" s="1152"/>
      <c r="UZD128" s="1152"/>
      <c r="UZE128" s="1152"/>
      <c r="UZF128" s="1152"/>
      <c r="UZG128" s="1152"/>
      <c r="UZH128" s="1152"/>
      <c r="UZI128" s="1152"/>
      <c r="UZJ128" s="1152"/>
      <c r="UZK128" s="1152"/>
      <c r="UZL128" s="1152"/>
      <c r="UZM128" s="1152"/>
      <c r="UZN128" s="1152"/>
      <c r="UZO128" s="1152"/>
      <c r="UZP128" s="1152"/>
      <c r="UZQ128" s="1152"/>
      <c r="UZR128" s="1152"/>
      <c r="UZS128" s="1152"/>
      <c r="UZT128" s="1152"/>
      <c r="UZU128" s="1152"/>
      <c r="UZV128" s="1152"/>
      <c r="UZW128" s="1152"/>
      <c r="UZX128" s="1152"/>
      <c r="UZY128" s="1152"/>
      <c r="UZZ128" s="1152"/>
      <c r="VAA128" s="1152"/>
      <c r="VAB128" s="1152"/>
      <c r="VAC128" s="1152"/>
      <c r="VAD128" s="1152"/>
      <c r="VAE128" s="1152"/>
      <c r="VAF128" s="1152"/>
      <c r="VAG128" s="1152"/>
      <c r="VAH128" s="1152"/>
      <c r="VAI128" s="1152"/>
      <c r="VAJ128" s="1152"/>
      <c r="VAK128" s="1152"/>
      <c r="VAL128" s="1152"/>
      <c r="VAM128" s="1152"/>
      <c r="VAN128" s="1152"/>
      <c r="VAO128" s="1152"/>
      <c r="VAP128" s="1152"/>
      <c r="VAQ128" s="1152"/>
      <c r="VAR128" s="1152"/>
      <c r="VAS128" s="1152"/>
      <c r="VAT128" s="1152"/>
      <c r="VAU128" s="1152"/>
      <c r="VAV128" s="1152"/>
      <c r="VAW128" s="1152"/>
      <c r="VAX128" s="1152"/>
      <c r="VAY128" s="1152"/>
      <c r="VAZ128" s="1152"/>
      <c r="VBA128" s="1152"/>
      <c r="VBB128" s="1152"/>
      <c r="VBC128" s="1152"/>
      <c r="VBD128" s="1152"/>
      <c r="VBE128" s="1152"/>
      <c r="VBF128" s="1152"/>
      <c r="VBG128" s="1152"/>
      <c r="VBH128" s="1152"/>
      <c r="VBI128" s="1152"/>
      <c r="VBJ128" s="1152"/>
      <c r="VBK128" s="1152"/>
      <c r="VBL128" s="1152"/>
      <c r="VBM128" s="1152"/>
      <c r="VBN128" s="1152"/>
      <c r="VBO128" s="1152"/>
      <c r="VBP128" s="1152"/>
      <c r="VBQ128" s="1152"/>
      <c r="VBR128" s="1152"/>
      <c r="VBS128" s="1152"/>
      <c r="VBT128" s="1152"/>
      <c r="VBU128" s="1152"/>
      <c r="VBV128" s="1152"/>
      <c r="VBW128" s="1152"/>
      <c r="VBX128" s="1152"/>
      <c r="VBY128" s="1152"/>
      <c r="VBZ128" s="1152"/>
      <c r="VCA128" s="1152"/>
      <c r="VCB128" s="1152"/>
      <c r="VCC128" s="1152"/>
      <c r="VCD128" s="1152"/>
      <c r="VCE128" s="1152"/>
      <c r="VCF128" s="1152"/>
      <c r="VCG128" s="1152"/>
      <c r="VCH128" s="1152"/>
      <c r="VCI128" s="1152"/>
      <c r="VCJ128" s="1152"/>
      <c r="VCK128" s="1152"/>
      <c r="VCL128" s="1152"/>
      <c r="VCM128" s="1152"/>
      <c r="VCN128" s="1152"/>
      <c r="VCO128" s="1152"/>
      <c r="VCP128" s="1152"/>
      <c r="VCQ128" s="1152"/>
      <c r="VCR128" s="1152"/>
      <c r="VCS128" s="1152"/>
      <c r="VCT128" s="1152"/>
      <c r="VCU128" s="1152"/>
      <c r="VCV128" s="1152"/>
      <c r="VCW128" s="1152"/>
      <c r="VCX128" s="1152"/>
      <c r="VCY128" s="1152"/>
      <c r="VCZ128" s="1152"/>
      <c r="VDA128" s="1152"/>
      <c r="VDB128" s="1152"/>
      <c r="VDC128" s="1152"/>
      <c r="VDD128" s="1152"/>
      <c r="VDE128" s="1152"/>
      <c r="VDF128" s="1152"/>
      <c r="VDG128" s="1152"/>
      <c r="VDH128" s="1152"/>
      <c r="VDI128" s="1152"/>
      <c r="VDJ128" s="1152"/>
      <c r="VDK128" s="1152"/>
      <c r="VDL128" s="1152"/>
      <c r="VDM128" s="1152"/>
      <c r="VDN128" s="1152"/>
      <c r="VDO128" s="1152"/>
      <c r="VDP128" s="1152"/>
      <c r="VDQ128" s="1152"/>
      <c r="VDR128" s="1152"/>
      <c r="VDS128" s="1152"/>
      <c r="VDT128" s="1152"/>
      <c r="VDU128" s="1152"/>
      <c r="VDV128" s="1152"/>
      <c r="VDW128" s="1152"/>
      <c r="VDX128" s="1152"/>
      <c r="VDY128" s="1152"/>
      <c r="VDZ128" s="1152"/>
      <c r="VEA128" s="1152"/>
      <c r="VEB128" s="1152"/>
      <c r="VEC128" s="1152"/>
      <c r="VED128" s="1152"/>
      <c r="VEE128" s="1152"/>
      <c r="VEF128" s="1152"/>
      <c r="VEG128" s="1152"/>
      <c r="VEH128" s="1152"/>
      <c r="VEI128" s="1152"/>
      <c r="VEJ128" s="1152"/>
      <c r="VEK128" s="1152"/>
      <c r="VEL128" s="1152"/>
      <c r="VEM128" s="1152"/>
      <c r="VEN128" s="1152"/>
      <c r="VEO128" s="1152"/>
      <c r="VEP128" s="1152"/>
      <c r="VEQ128" s="1152"/>
      <c r="VER128" s="1152"/>
      <c r="VES128" s="1152"/>
      <c r="VET128" s="1152"/>
      <c r="VEU128" s="1152"/>
      <c r="VEV128" s="1152"/>
      <c r="VEW128" s="1152"/>
      <c r="VEX128" s="1152"/>
      <c r="VEY128" s="1152"/>
      <c r="VEZ128" s="1152"/>
      <c r="VFA128" s="1152"/>
      <c r="VFB128" s="1152"/>
      <c r="VFC128" s="1152"/>
      <c r="VFD128" s="1152"/>
      <c r="VFE128" s="1152"/>
      <c r="VFF128" s="1152"/>
      <c r="VFG128" s="1152"/>
      <c r="VFH128" s="1152"/>
      <c r="VFI128" s="1152"/>
      <c r="VFJ128" s="1152"/>
      <c r="VFK128" s="1152"/>
      <c r="VFL128" s="1152"/>
      <c r="VFM128" s="1152"/>
      <c r="VFN128" s="1152"/>
      <c r="VFO128" s="1152"/>
      <c r="VFP128" s="1152"/>
      <c r="VFQ128" s="1152"/>
      <c r="VFR128" s="1152"/>
      <c r="VFS128" s="1152"/>
      <c r="VFT128" s="1152"/>
      <c r="VFU128" s="1152"/>
      <c r="VFV128" s="1152"/>
      <c r="VFW128" s="1152"/>
      <c r="VFX128" s="1152"/>
      <c r="VFY128" s="1152"/>
      <c r="VFZ128" s="1152"/>
      <c r="VGA128" s="1152"/>
      <c r="VGB128" s="1152"/>
      <c r="VGC128" s="1152"/>
      <c r="VGD128" s="1152"/>
      <c r="VGE128" s="1152"/>
      <c r="VGF128" s="1152"/>
      <c r="VGG128" s="1152"/>
      <c r="VGH128" s="1152"/>
      <c r="VGI128" s="1152"/>
      <c r="VGJ128" s="1152"/>
      <c r="VGK128" s="1152"/>
      <c r="VGL128" s="1152"/>
      <c r="VGM128" s="1152"/>
      <c r="VGN128" s="1152"/>
      <c r="VGO128" s="1152"/>
      <c r="VGP128" s="1152"/>
      <c r="VGQ128" s="1152"/>
      <c r="VGR128" s="1152"/>
      <c r="VGS128" s="1152"/>
      <c r="VGT128" s="1152"/>
      <c r="VGU128" s="1152"/>
      <c r="VGV128" s="1152"/>
      <c r="VGW128" s="1152"/>
      <c r="VGX128" s="1152"/>
      <c r="VGY128" s="1152"/>
      <c r="VGZ128" s="1152"/>
      <c r="VHA128" s="1152"/>
      <c r="VHB128" s="1152"/>
      <c r="VHC128" s="1152"/>
      <c r="VHD128" s="1152"/>
      <c r="VHE128" s="1152"/>
      <c r="VHF128" s="1152"/>
      <c r="VHG128" s="1152"/>
      <c r="VHH128" s="1152"/>
      <c r="VHI128" s="1152"/>
      <c r="VHJ128" s="1152"/>
      <c r="VHK128" s="1152"/>
      <c r="VHL128" s="1152"/>
      <c r="VHM128" s="1152"/>
      <c r="VHN128" s="1152"/>
      <c r="VHO128" s="1152"/>
      <c r="VHP128" s="1152"/>
      <c r="VHQ128" s="1152"/>
      <c r="VHR128" s="1152"/>
      <c r="VHS128" s="1152"/>
      <c r="VHT128" s="1152"/>
      <c r="VHU128" s="1152"/>
      <c r="VHV128" s="1152"/>
      <c r="VHW128" s="1152"/>
      <c r="VHX128" s="1152"/>
      <c r="VHY128" s="1152"/>
      <c r="VHZ128" s="1152"/>
      <c r="VIA128" s="1152"/>
      <c r="VIB128" s="1152"/>
      <c r="VIC128" s="1152"/>
      <c r="VID128" s="1152"/>
      <c r="VIE128" s="1152"/>
      <c r="VIF128" s="1152"/>
      <c r="VIG128" s="1152"/>
      <c r="VIH128" s="1152"/>
      <c r="VII128" s="1152"/>
      <c r="VIJ128" s="1152"/>
      <c r="VIK128" s="1152"/>
      <c r="VIL128" s="1152"/>
      <c r="VIM128" s="1152"/>
      <c r="VIN128" s="1152"/>
      <c r="VIO128" s="1152"/>
      <c r="VIP128" s="1152"/>
      <c r="VIQ128" s="1152"/>
      <c r="VIR128" s="1152"/>
      <c r="VIS128" s="1152"/>
      <c r="VIT128" s="1152"/>
      <c r="VIU128" s="1152"/>
      <c r="VIV128" s="1152"/>
      <c r="VIW128" s="1152"/>
      <c r="VIX128" s="1152"/>
      <c r="VIY128" s="1152"/>
      <c r="VIZ128" s="1152"/>
      <c r="VJA128" s="1152"/>
      <c r="VJB128" s="1152"/>
      <c r="VJC128" s="1152"/>
      <c r="VJD128" s="1152"/>
      <c r="VJE128" s="1152"/>
      <c r="VJF128" s="1152"/>
      <c r="VJG128" s="1152"/>
      <c r="VJH128" s="1152"/>
      <c r="VJI128" s="1152"/>
      <c r="VJJ128" s="1152"/>
      <c r="VJK128" s="1152"/>
      <c r="VJL128" s="1152"/>
      <c r="VJM128" s="1152"/>
      <c r="VJN128" s="1152"/>
      <c r="VJO128" s="1152"/>
      <c r="VJP128" s="1152"/>
      <c r="VJQ128" s="1152"/>
      <c r="VJR128" s="1152"/>
      <c r="VJS128" s="1152"/>
      <c r="VJT128" s="1152"/>
      <c r="VJU128" s="1152"/>
      <c r="VJV128" s="1152"/>
      <c r="VJW128" s="1152"/>
      <c r="VJX128" s="1152"/>
      <c r="VJY128" s="1152"/>
      <c r="VJZ128" s="1152"/>
      <c r="VKA128" s="1152"/>
      <c r="VKB128" s="1152"/>
      <c r="VKC128" s="1152"/>
      <c r="VKD128" s="1152"/>
      <c r="VKE128" s="1152"/>
      <c r="VKF128" s="1152"/>
      <c r="VKG128" s="1152"/>
      <c r="VKH128" s="1152"/>
      <c r="VKI128" s="1152"/>
      <c r="VKJ128" s="1152"/>
      <c r="VKK128" s="1152"/>
      <c r="VKL128" s="1152"/>
      <c r="VKM128" s="1152"/>
      <c r="VKN128" s="1152"/>
      <c r="VKO128" s="1152"/>
      <c r="VKP128" s="1152"/>
      <c r="VKQ128" s="1152"/>
      <c r="VKR128" s="1152"/>
      <c r="VKS128" s="1152"/>
      <c r="VKT128" s="1152"/>
      <c r="VKU128" s="1152"/>
      <c r="VKV128" s="1152"/>
      <c r="VKW128" s="1152"/>
      <c r="VKX128" s="1152"/>
      <c r="VKY128" s="1152"/>
      <c r="VKZ128" s="1152"/>
      <c r="VLA128" s="1152"/>
      <c r="VLB128" s="1152"/>
      <c r="VLC128" s="1152"/>
      <c r="VLD128" s="1152"/>
      <c r="VLE128" s="1152"/>
      <c r="VLF128" s="1152"/>
      <c r="VLG128" s="1152"/>
      <c r="VLH128" s="1152"/>
      <c r="VLI128" s="1152"/>
      <c r="VLJ128" s="1152"/>
      <c r="VLK128" s="1152"/>
      <c r="VLL128" s="1152"/>
      <c r="VLM128" s="1152"/>
      <c r="VLN128" s="1152"/>
      <c r="VLO128" s="1152"/>
      <c r="VLP128" s="1152"/>
      <c r="VLQ128" s="1152"/>
      <c r="VLR128" s="1152"/>
      <c r="VLS128" s="1152"/>
      <c r="VLT128" s="1152"/>
      <c r="VLU128" s="1152"/>
      <c r="VLV128" s="1152"/>
      <c r="VLW128" s="1152"/>
      <c r="VLX128" s="1152"/>
      <c r="VLY128" s="1152"/>
      <c r="VLZ128" s="1152"/>
      <c r="VMA128" s="1152"/>
      <c r="VMB128" s="1152"/>
      <c r="VMC128" s="1152"/>
      <c r="VMD128" s="1152"/>
      <c r="VME128" s="1152"/>
      <c r="VMF128" s="1152"/>
      <c r="VMG128" s="1152"/>
      <c r="VMH128" s="1152"/>
      <c r="VMI128" s="1152"/>
      <c r="VMJ128" s="1152"/>
      <c r="VMK128" s="1152"/>
      <c r="VML128" s="1152"/>
      <c r="VMM128" s="1152"/>
      <c r="VMN128" s="1152"/>
      <c r="VMO128" s="1152"/>
      <c r="VMP128" s="1152"/>
      <c r="VMQ128" s="1152"/>
      <c r="VMR128" s="1152"/>
      <c r="VMS128" s="1152"/>
      <c r="VMT128" s="1152"/>
      <c r="VMU128" s="1152"/>
      <c r="VMV128" s="1152"/>
      <c r="VMW128" s="1152"/>
      <c r="VMX128" s="1152"/>
      <c r="VMY128" s="1152"/>
      <c r="VMZ128" s="1152"/>
      <c r="VNA128" s="1152"/>
      <c r="VNB128" s="1152"/>
      <c r="VNC128" s="1152"/>
      <c r="VND128" s="1152"/>
      <c r="VNE128" s="1152"/>
      <c r="VNF128" s="1152"/>
      <c r="VNG128" s="1152"/>
      <c r="VNH128" s="1152"/>
      <c r="VNI128" s="1152"/>
      <c r="VNJ128" s="1152"/>
      <c r="VNK128" s="1152"/>
      <c r="VNL128" s="1152"/>
      <c r="VNM128" s="1152"/>
      <c r="VNN128" s="1152"/>
      <c r="VNO128" s="1152"/>
      <c r="VNP128" s="1152"/>
      <c r="VNQ128" s="1152"/>
      <c r="VNR128" s="1152"/>
      <c r="VNS128" s="1152"/>
      <c r="VNT128" s="1152"/>
      <c r="VNU128" s="1152"/>
      <c r="VNV128" s="1152"/>
      <c r="VNW128" s="1152"/>
      <c r="VNX128" s="1152"/>
      <c r="VNY128" s="1152"/>
      <c r="VNZ128" s="1152"/>
      <c r="VOA128" s="1152"/>
      <c r="VOB128" s="1152"/>
      <c r="VOC128" s="1152"/>
      <c r="VOD128" s="1152"/>
      <c r="VOE128" s="1152"/>
      <c r="VOF128" s="1152"/>
      <c r="VOG128" s="1152"/>
      <c r="VOH128" s="1152"/>
      <c r="VOI128" s="1152"/>
      <c r="VOJ128" s="1152"/>
      <c r="VOK128" s="1152"/>
      <c r="VOL128" s="1152"/>
      <c r="VOM128" s="1152"/>
      <c r="VON128" s="1152"/>
      <c r="VOO128" s="1152"/>
      <c r="VOP128" s="1152"/>
      <c r="VOQ128" s="1152"/>
      <c r="VOR128" s="1152"/>
      <c r="VOS128" s="1152"/>
      <c r="VOT128" s="1152"/>
      <c r="VOU128" s="1152"/>
      <c r="VOV128" s="1152"/>
      <c r="VOW128" s="1152"/>
      <c r="VOX128" s="1152"/>
      <c r="VOY128" s="1152"/>
      <c r="VOZ128" s="1152"/>
      <c r="VPA128" s="1152"/>
      <c r="VPB128" s="1152"/>
      <c r="VPC128" s="1152"/>
      <c r="VPD128" s="1152"/>
      <c r="VPE128" s="1152"/>
      <c r="VPF128" s="1152"/>
      <c r="VPG128" s="1152"/>
      <c r="VPH128" s="1152"/>
      <c r="VPI128" s="1152"/>
      <c r="VPJ128" s="1152"/>
      <c r="VPK128" s="1152"/>
      <c r="VPL128" s="1152"/>
      <c r="VPM128" s="1152"/>
      <c r="VPN128" s="1152"/>
      <c r="VPO128" s="1152"/>
      <c r="VPP128" s="1152"/>
      <c r="VPQ128" s="1152"/>
      <c r="VPR128" s="1152"/>
      <c r="VPS128" s="1152"/>
      <c r="VPT128" s="1152"/>
      <c r="VPU128" s="1152"/>
      <c r="VPV128" s="1152"/>
      <c r="VPW128" s="1152"/>
      <c r="VPX128" s="1152"/>
      <c r="VPY128" s="1152"/>
      <c r="VPZ128" s="1152"/>
      <c r="VQA128" s="1152"/>
      <c r="VQB128" s="1152"/>
      <c r="VQC128" s="1152"/>
      <c r="VQD128" s="1152"/>
      <c r="VQE128" s="1152"/>
      <c r="VQF128" s="1152"/>
      <c r="VQG128" s="1152"/>
      <c r="VQH128" s="1152"/>
      <c r="VQI128" s="1152"/>
      <c r="VQJ128" s="1152"/>
      <c r="VQK128" s="1152"/>
      <c r="VQL128" s="1152"/>
      <c r="VQM128" s="1152"/>
      <c r="VQN128" s="1152"/>
      <c r="VQO128" s="1152"/>
      <c r="VQP128" s="1152"/>
      <c r="VQQ128" s="1152"/>
      <c r="VQR128" s="1152"/>
      <c r="VQS128" s="1152"/>
      <c r="VQT128" s="1152"/>
      <c r="VQU128" s="1152"/>
      <c r="VQV128" s="1152"/>
      <c r="VQW128" s="1152"/>
      <c r="VQX128" s="1152"/>
      <c r="VQY128" s="1152"/>
      <c r="VQZ128" s="1152"/>
      <c r="VRA128" s="1152"/>
      <c r="VRB128" s="1152"/>
      <c r="VRC128" s="1152"/>
      <c r="VRD128" s="1152"/>
      <c r="VRE128" s="1152"/>
      <c r="VRF128" s="1152"/>
      <c r="VRG128" s="1152"/>
      <c r="VRH128" s="1152"/>
      <c r="VRI128" s="1152"/>
      <c r="VRJ128" s="1152"/>
      <c r="VRK128" s="1152"/>
      <c r="VRL128" s="1152"/>
      <c r="VRM128" s="1152"/>
      <c r="VRN128" s="1152"/>
      <c r="VRO128" s="1152"/>
      <c r="VRP128" s="1152"/>
      <c r="VRQ128" s="1152"/>
      <c r="VRR128" s="1152"/>
      <c r="VRS128" s="1152"/>
      <c r="VRT128" s="1152"/>
      <c r="VRU128" s="1152"/>
      <c r="VRV128" s="1152"/>
      <c r="VRW128" s="1152"/>
      <c r="VRX128" s="1152"/>
      <c r="VRY128" s="1152"/>
      <c r="VRZ128" s="1152"/>
      <c r="VSA128" s="1152"/>
      <c r="VSB128" s="1152"/>
      <c r="VSC128" s="1152"/>
      <c r="VSD128" s="1152"/>
      <c r="VSE128" s="1152"/>
      <c r="VSF128" s="1152"/>
      <c r="VSG128" s="1152"/>
      <c r="VSH128" s="1152"/>
      <c r="VSI128" s="1152"/>
      <c r="VSJ128" s="1152"/>
      <c r="VSK128" s="1152"/>
      <c r="VSL128" s="1152"/>
      <c r="VSM128" s="1152"/>
      <c r="VSN128" s="1152"/>
      <c r="VSO128" s="1152"/>
      <c r="VSP128" s="1152"/>
      <c r="VSQ128" s="1152"/>
      <c r="VSR128" s="1152"/>
      <c r="VSS128" s="1152"/>
      <c r="VST128" s="1152"/>
      <c r="VSU128" s="1152"/>
      <c r="VSV128" s="1152"/>
      <c r="VSW128" s="1152"/>
      <c r="VSX128" s="1152"/>
      <c r="VSY128" s="1152"/>
      <c r="VSZ128" s="1152"/>
      <c r="VTA128" s="1152"/>
      <c r="VTB128" s="1152"/>
      <c r="VTC128" s="1152"/>
      <c r="VTD128" s="1152"/>
      <c r="VTE128" s="1152"/>
      <c r="VTF128" s="1152"/>
      <c r="VTG128" s="1152"/>
      <c r="VTH128" s="1152"/>
      <c r="VTI128" s="1152"/>
      <c r="VTJ128" s="1152"/>
      <c r="VTK128" s="1152"/>
      <c r="VTL128" s="1152"/>
      <c r="VTM128" s="1152"/>
      <c r="VTN128" s="1152"/>
      <c r="VTO128" s="1152"/>
      <c r="VTP128" s="1152"/>
      <c r="VTQ128" s="1152"/>
      <c r="VTR128" s="1152"/>
      <c r="VTS128" s="1152"/>
      <c r="VTT128" s="1152"/>
      <c r="VTU128" s="1152"/>
      <c r="VTV128" s="1152"/>
      <c r="VTW128" s="1152"/>
      <c r="VTX128" s="1152"/>
      <c r="VTY128" s="1152"/>
      <c r="VTZ128" s="1152"/>
      <c r="VUA128" s="1152"/>
      <c r="VUB128" s="1152"/>
      <c r="VUC128" s="1152"/>
      <c r="VUD128" s="1152"/>
      <c r="VUE128" s="1152"/>
      <c r="VUF128" s="1152"/>
      <c r="VUG128" s="1152"/>
      <c r="VUH128" s="1152"/>
      <c r="VUI128" s="1152"/>
      <c r="VUJ128" s="1152"/>
      <c r="VUK128" s="1152"/>
      <c r="VUL128" s="1152"/>
      <c r="VUM128" s="1152"/>
      <c r="VUN128" s="1152"/>
      <c r="VUO128" s="1152"/>
      <c r="VUP128" s="1152"/>
      <c r="VUQ128" s="1152"/>
      <c r="VUR128" s="1152"/>
      <c r="VUS128" s="1152"/>
      <c r="VUT128" s="1152"/>
      <c r="VUU128" s="1152"/>
      <c r="VUV128" s="1152"/>
      <c r="VUW128" s="1152"/>
      <c r="VUX128" s="1152"/>
      <c r="VUY128" s="1152"/>
      <c r="VUZ128" s="1152"/>
      <c r="VVA128" s="1152"/>
      <c r="VVB128" s="1152"/>
      <c r="VVC128" s="1152"/>
      <c r="VVD128" s="1152"/>
      <c r="VVE128" s="1152"/>
      <c r="VVF128" s="1152"/>
      <c r="VVG128" s="1152"/>
      <c r="VVH128" s="1152"/>
      <c r="VVI128" s="1152"/>
      <c r="VVJ128" s="1152"/>
      <c r="VVK128" s="1152"/>
      <c r="VVL128" s="1152"/>
      <c r="VVM128" s="1152"/>
      <c r="VVN128" s="1152"/>
      <c r="VVO128" s="1152"/>
      <c r="VVP128" s="1152"/>
      <c r="VVQ128" s="1152"/>
      <c r="VVR128" s="1152"/>
      <c r="VVS128" s="1152"/>
      <c r="VVT128" s="1152"/>
      <c r="VVU128" s="1152"/>
      <c r="VVV128" s="1152"/>
      <c r="VVW128" s="1152"/>
      <c r="VVX128" s="1152"/>
      <c r="VVY128" s="1152"/>
      <c r="VVZ128" s="1152"/>
      <c r="VWA128" s="1152"/>
      <c r="VWB128" s="1152"/>
      <c r="VWC128" s="1152"/>
      <c r="VWD128" s="1152"/>
      <c r="VWE128" s="1152"/>
      <c r="VWF128" s="1152"/>
      <c r="VWG128" s="1152"/>
      <c r="VWH128" s="1152"/>
      <c r="VWI128" s="1152"/>
      <c r="VWJ128" s="1152"/>
      <c r="VWK128" s="1152"/>
      <c r="VWL128" s="1152"/>
      <c r="VWM128" s="1152"/>
      <c r="VWN128" s="1152"/>
      <c r="VWO128" s="1152"/>
      <c r="VWP128" s="1152"/>
      <c r="VWQ128" s="1152"/>
      <c r="VWR128" s="1152"/>
      <c r="VWS128" s="1152"/>
      <c r="VWT128" s="1152"/>
      <c r="VWU128" s="1152"/>
      <c r="VWV128" s="1152"/>
      <c r="VWW128" s="1152"/>
      <c r="VWX128" s="1152"/>
      <c r="VWY128" s="1152"/>
      <c r="VWZ128" s="1152"/>
      <c r="VXA128" s="1152"/>
      <c r="VXB128" s="1152"/>
      <c r="VXC128" s="1152"/>
      <c r="VXD128" s="1152"/>
      <c r="VXE128" s="1152"/>
      <c r="VXF128" s="1152"/>
      <c r="VXG128" s="1152"/>
      <c r="VXH128" s="1152"/>
      <c r="VXI128" s="1152"/>
      <c r="VXJ128" s="1152"/>
      <c r="VXK128" s="1152"/>
      <c r="VXL128" s="1152"/>
      <c r="VXM128" s="1152"/>
      <c r="VXN128" s="1152"/>
      <c r="VXO128" s="1152"/>
      <c r="VXP128" s="1152"/>
      <c r="VXQ128" s="1152"/>
      <c r="VXR128" s="1152"/>
      <c r="VXS128" s="1152"/>
      <c r="VXT128" s="1152"/>
      <c r="VXU128" s="1152"/>
      <c r="VXV128" s="1152"/>
      <c r="VXW128" s="1152"/>
      <c r="VXX128" s="1152"/>
      <c r="VXY128" s="1152"/>
      <c r="VXZ128" s="1152"/>
      <c r="VYA128" s="1152"/>
      <c r="VYB128" s="1152"/>
      <c r="VYC128" s="1152"/>
      <c r="VYD128" s="1152"/>
      <c r="VYE128" s="1152"/>
      <c r="VYF128" s="1152"/>
      <c r="VYG128" s="1152"/>
      <c r="VYH128" s="1152"/>
      <c r="VYI128" s="1152"/>
      <c r="VYJ128" s="1152"/>
      <c r="VYK128" s="1152"/>
      <c r="VYL128" s="1152"/>
      <c r="VYM128" s="1152"/>
      <c r="VYN128" s="1152"/>
      <c r="VYO128" s="1152"/>
      <c r="VYP128" s="1152"/>
      <c r="VYQ128" s="1152"/>
      <c r="VYR128" s="1152"/>
      <c r="VYS128" s="1152"/>
      <c r="VYT128" s="1152"/>
      <c r="VYU128" s="1152"/>
      <c r="VYV128" s="1152"/>
      <c r="VYW128" s="1152"/>
      <c r="VYX128" s="1152"/>
      <c r="VYY128" s="1152"/>
      <c r="VYZ128" s="1152"/>
      <c r="VZA128" s="1152"/>
      <c r="VZB128" s="1152"/>
      <c r="VZC128" s="1152"/>
      <c r="VZD128" s="1152"/>
      <c r="VZE128" s="1152"/>
      <c r="VZF128" s="1152"/>
      <c r="VZG128" s="1152"/>
      <c r="VZH128" s="1152"/>
      <c r="VZI128" s="1152"/>
      <c r="VZJ128" s="1152"/>
      <c r="VZK128" s="1152"/>
      <c r="VZL128" s="1152"/>
      <c r="VZM128" s="1152"/>
      <c r="VZN128" s="1152"/>
      <c r="VZO128" s="1152"/>
      <c r="VZP128" s="1152"/>
      <c r="VZQ128" s="1152"/>
      <c r="VZR128" s="1152"/>
      <c r="VZS128" s="1152"/>
      <c r="VZT128" s="1152"/>
      <c r="VZU128" s="1152"/>
      <c r="VZV128" s="1152"/>
      <c r="VZW128" s="1152"/>
      <c r="VZX128" s="1152"/>
      <c r="VZY128" s="1152"/>
      <c r="VZZ128" s="1152"/>
      <c r="WAA128" s="1152"/>
      <c r="WAB128" s="1152"/>
      <c r="WAC128" s="1152"/>
      <c r="WAD128" s="1152"/>
      <c r="WAE128" s="1152"/>
      <c r="WAF128" s="1152"/>
      <c r="WAG128" s="1152"/>
      <c r="WAH128" s="1152"/>
      <c r="WAI128" s="1152"/>
      <c r="WAJ128" s="1152"/>
      <c r="WAK128" s="1152"/>
      <c r="WAL128" s="1152"/>
      <c r="WAM128" s="1152"/>
      <c r="WAN128" s="1152"/>
      <c r="WAO128" s="1152"/>
      <c r="WAP128" s="1152"/>
      <c r="WAQ128" s="1152"/>
      <c r="WAR128" s="1152"/>
      <c r="WAS128" s="1152"/>
      <c r="WAT128" s="1152"/>
      <c r="WAU128" s="1152"/>
      <c r="WAV128" s="1152"/>
      <c r="WAW128" s="1152"/>
      <c r="WAX128" s="1152"/>
      <c r="WAY128" s="1152"/>
      <c r="WAZ128" s="1152"/>
      <c r="WBA128" s="1152"/>
      <c r="WBB128" s="1152"/>
      <c r="WBC128" s="1152"/>
      <c r="WBD128" s="1152"/>
      <c r="WBE128" s="1152"/>
      <c r="WBF128" s="1152"/>
      <c r="WBG128" s="1152"/>
      <c r="WBH128" s="1152"/>
      <c r="WBI128" s="1152"/>
      <c r="WBJ128" s="1152"/>
      <c r="WBK128" s="1152"/>
      <c r="WBL128" s="1152"/>
      <c r="WBM128" s="1152"/>
      <c r="WBN128" s="1152"/>
      <c r="WBO128" s="1152"/>
      <c r="WBP128" s="1152"/>
      <c r="WBQ128" s="1152"/>
      <c r="WBR128" s="1152"/>
      <c r="WBS128" s="1152"/>
      <c r="WBT128" s="1152"/>
      <c r="WBU128" s="1152"/>
      <c r="WBV128" s="1152"/>
      <c r="WBW128" s="1152"/>
      <c r="WBX128" s="1152"/>
      <c r="WBY128" s="1152"/>
      <c r="WBZ128" s="1152"/>
      <c r="WCA128" s="1152"/>
      <c r="WCB128" s="1152"/>
      <c r="WCC128" s="1152"/>
      <c r="WCD128" s="1152"/>
      <c r="WCE128" s="1152"/>
      <c r="WCF128" s="1152"/>
      <c r="WCG128" s="1152"/>
      <c r="WCH128" s="1152"/>
      <c r="WCI128" s="1152"/>
      <c r="WCJ128" s="1152"/>
      <c r="WCK128" s="1152"/>
      <c r="WCL128" s="1152"/>
      <c r="WCM128" s="1152"/>
      <c r="WCN128" s="1152"/>
      <c r="WCO128" s="1152"/>
      <c r="WCP128" s="1152"/>
      <c r="WCQ128" s="1152"/>
      <c r="WCR128" s="1152"/>
      <c r="WCS128" s="1152"/>
      <c r="WCT128" s="1152"/>
      <c r="WCU128" s="1152"/>
      <c r="WCV128" s="1152"/>
      <c r="WCW128" s="1152"/>
      <c r="WCX128" s="1152"/>
      <c r="WCY128" s="1152"/>
      <c r="WCZ128" s="1152"/>
      <c r="WDA128" s="1152"/>
      <c r="WDB128" s="1152"/>
      <c r="WDC128" s="1152"/>
      <c r="WDD128" s="1152"/>
      <c r="WDE128" s="1152"/>
      <c r="WDF128" s="1152"/>
      <c r="WDG128" s="1152"/>
      <c r="WDH128" s="1152"/>
      <c r="WDI128" s="1152"/>
      <c r="WDJ128" s="1152"/>
      <c r="WDK128" s="1152"/>
      <c r="WDL128" s="1152"/>
      <c r="WDM128" s="1152"/>
      <c r="WDN128" s="1152"/>
      <c r="WDO128" s="1152"/>
      <c r="WDP128" s="1152"/>
      <c r="WDQ128" s="1152"/>
      <c r="WDR128" s="1152"/>
      <c r="WDS128" s="1152"/>
      <c r="WDT128" s="1152"/>
      <c r="WDU128" s="1152"/>
      <c r="WDV128" s="1152"/>
      <c r="WDW128" s="1152"/>
      <c r="WDX128" s="1152"/>
      <c r="WDY128" s="1152"/>
      <c r="WDZ128" s="1152"/>
      <c r="WEA128" s="1152"/>
      <c r="WEB128" s="1152"/>
      <c r="WEC128" s="1152"/>
      <c r="WED128" s="1152"/>
      <c r="WEE128" s="1152"/>
      <c r="WEF128" s="1152"/>
      <c r="WEG128" s="1152"/>
      <c r="WEH128" s="1152"/>
      <c r="WEI128" s="1152"/>
      <c r="WEJ128" s="1152"/>
      <c r="WEK128" s="1152"/>
      <c r="WEL128" s="1152"/>
      <c r="WEM128" s="1152"/>
      <c r="WEN128" s="1152"/>
      <c r="WEO128" s="1152"/>
      <c r="WEP128" s="1152"/>
      <c r="WEQ128" s="1152"/>
      <c r="WER128" s="1152"/>
      <c r="WES128" s="1152"/>
      <c r="WET128" s="1152"/>
      <c r="WEU128" s="1152"/>
      <c r="WEV128" s="1152"/>
      <c r="WEW128" s="1152"/>
      <c r="WEX128" s="1152"/>
      <c r="WEY128" s="1152"/>
      <c r="WEZ128" s="1152"/>
      <c r="WFA128" s="1152"/>
      <c r="WFB128" s="1152"/>
      <c r="WFC128" s="1152"/>
      <c r="WFD128" s="1152"/>
      <c r="WFE128" s="1152"/>
      <c r="WFF128" s="1152"/>
      <c r="WFG128" s="1152"/>
      <c r="WFH128" s="1152"/>
      <c r="WFI128" s="1152"/>
      <c r="WFJ128" s="1152"/>
      <c r="WFK128" s="1152"/>
      <c r="WFL128" s="1152"/>
      <c r="WFM128" s="1152"/>
      <c r="WFN128" s="1152"/>
      <c r="WFO128" s="1152"/>
      <c r="WFP128" s="1152"/>
      <c r="WFQ128" s="1152"/>
      <c r="WFR128" s="1152"/>
      <c r="WFS128" s="1152"/>
      <c r="WFT128" s="1152"/>
      <c r="WFU128" s="1152"/>
      <c r="WFV128" s="1152"/>
      <c r="WFW128" s="1152"/>
      <c r="WFX128" s="1152"/>
      <c r="WFY128" s="1152"/>
      <c r="WFZ128" s="1152"/>
      <c r="WGA128" s="1152"/>
      <c r="WGB128" s="1152"/>
      <c r="WGC128" s="1152"/>
      <c r="WGD128" s="1152"/>
      <c r="WGE128" s="1152"/>
      <c r="WGF128" s="1152"/>
      <c r="WGG128" s="1152"/>
      <c r="WGH128" s="1152"/>
      <c r="WGI128" s="1152"/>
      <c r="WGJ128" s="1152"/>
      <c r="WGK128" s="1152"/>
      <c r="WGL128" s="1152"/>
      <c r="WGM128" s="1152"/>
      <c r="WGN128" s="1152"/>
      <c r="WGO128" s="1152"/>
      <c r="WGP128" s="1152"/>
      <c r="WGQ128" s="1152"/>
      <c r="WGR128" s="1152"/>
      <c r="WGS128" s="1152"/>
      <c r="WGT128" s="1152"/>
      <c r="WGU128" s="1152"/>
      <c r="WGV128" s="1152"/>
      <c r="WGW128" s="1152"/>
      <c r="WGX128" s="1152"/>
      <c r="WGY128" s="1152"/>
      <c r="WGZ128" s="1152"/>
      <c r="WHA128" s="1152"/>
      <c r="WHB128" s="1152"/>
      <c r="WHC128" s="1152"/>
      <c r="WHD128" s="1152"/>
      <c r="WHE128" s="1152"/>
      <c r="WHF128" s="1152"/>
      <c r="WHG128" s="1152"/>
      <c r="WHH128" s="1152"/>
      <c r="WHI128" s="1152"/>
      <c r="WHJ128" s="1152"/>
      <c r="WHK128" s="1152"/>
      <c r="WHL128" s="1152"/>
      <c r="WHM128" s="1152"/>
      <c r="WHN128" s="1152"/>
      <c r="WHO128" s="1152"/>
      <c r="WHP128" s="1152"/>
      <c r="WHQ128" s="1152"/>
      <c r="WHR128" s="1152"/>
      <c r="WHS128" s="1152"/>
      <c r="WHT128" s="1152"/>
      <c r="WHU128" s="1152"/>
      <c r="WHV128" s="1152"/>
      <c r="WHW128" s="1152"/>
      <c r="WHX128" s="1152"/>
      <c r="WHY128" s="1152"/>
      <c r="WHZ128" s="1152"/>
      <c r="WIA128" s="1152"/>
      <c r="WIB128" s="1152"/>
      <c r="WIC128" s="1152"/>
      <c r="WID128" s="1152"/>
      <c r="WIE128" s="1152"/>
      <c r="WIF128" s="1152"/>
      <c r="WIG128" s="1152"/>
      <c r="WIH128" s="1152"/>
      <c r="WII128" s="1152"/>
      <c r="WIJ128" s="1152"/>
      <c r="WIK128" s="1152"/>
      <c r="WIL128" s="1152"/>
      <c r="WIM128" s="1152"/>
      <c r="WIN128" s="1152"/>
      <c r="WIO128" s="1152"/>
      <c r="WIP128" s="1152"/>
      <c r="WIQ128" s="1152"/>
      <c r="WIR128" s="1152"/>
      <c r="WIS128" s="1152"/>
      <c r="WIT128" s="1152"/>
      <c r="WIU128" s="1152"/>
      <c r="WIV128" s="1152"/>
      <c r="WIW128" s="1152"/>
      <c r="WIX128" s="1152"/>
      <c r="WIY128" s="1152"/>
      <c r="WIZ128" s="1152"/>
      <c r="WJA128" s="1152"/>
      <c r="WJB128" s="1152"/>
      <c r="WJC128" s="1152"/>
      <c r="WJD128" s="1152"/>
      <c r="WJE128" s="1152"/>
      <c r="WJF128" s="1152"/>
      <c r="WJG128" s="1152"/>
      <c r="WJH128" s="1152"/>
      <c r="WJI128" s="1152"/>
      <c r="WJJ128" s="1152"/>
      <c r="WJK128" s="1152"/>
      <c r="WJL128" s="1152"/>
      <c r="WJM128" s="1152"/>
      <c r="WJN128" s="1152"/>
      <c r="WJO128" s="1152"/>
      <c r="WJP128" s="1152"/>
      <c r="WJQ128" s="1152"/>
      <c r="WJR128" s="1152"/>
      <c r="WJS128" s="1152"/>
      <c r="WJT128" s="1152"/>
      <c r="WJU128" s="1152"/>
      <c r="WJV128" s="1152"/>
      <c r="WJW128" s="1152"/>
      <c r="WJX128" s="1152"/>
      <c r="WJY128" s="1152"/>
      <c r="WJZ128" s="1152"/>
      <c r="WKA128" s="1152"/>
      <c r="WKB128" s="1152"/>
      <c r="WKC128" s="1152"/>
      <c r="WKD128" s="1152"/>
      <c r="WKE128" s="1152"/>
      <c r="WKF128" s="1152"/>
      <c r="WKG128" s="1152"/>
      <c r="WKH128" s="1152"/>
      <c r="WKI128" s="1152"/>
      <c r="WKJ128" s="1152"/>
      <c r="WKK128" s="1152"/>
      <c r="WKL128" s="1152"/>
      <c r="WKM128" s="1152"/>
      <c r="WKN128" s="1152"/>
      <c r="WKO128" s="1152"/>
      <c r="WKP128" s="1152"/>
      <c r="WKQ128" s="1152"/>
      <c r="WKR128" s="1152"/>
      <c r="WKS128" s="1152"/>
      <c r="WKT128" s="1152"/>
      <c r="WKU128" s="1152"/>
      <c r="WKV128" s="1152"/>
      <c r="WKW128" s="1152"/>
      <c r="WKX128" s="1152"/>
      <c r="WKY128" s="1152"/>
      <c r="WKZ128" s="1152"/>
      <c r="WLA128" s="1152"/>
      <c r="WLB128" s="1152"/>
      <c r="WLC128" s="1152"/>
      <c r="WLD128" s="1152"/>
      <c r="WLE128" s="1152"/>
      <c r="WLF128" s="1152"/>
      <c r="WLG128" s="1152"/>
      <c r="WLH128" s="1152"/>
      <c r="WLI128" s="1152"/>
      <c r="WLJ128" s="1152"/>
      <c r="WLK128" s="1152"/>
      <c r="WLL128" s="1152"/>
      <c r="WLM128" s="1152"/>
      <c r="WLN128" s="1152"/>
      <c r="WLO128" s="1152"/>
      <c r="WLP128" s="1152"/>
      <c r="WLQ128" s="1152"/>
      <c r="WLR128" s="1152"/>
      <c r="WLS128" s="1152"/>
      <c r="WLT128" s="1152"/>
      <c r="WLU128" s="1152"/>
      <c r="WLV128" s="1152"/>
      <c r="WLW128" s="1152"/>
      <c r="WLX128" s="1152"/>
      <c r="WLY128" s="1152"/>
      <c r="WLZ128" s="1152"/>
      <c r="WMA128" s="1152"/>
      <c r="WMB128" s="1152"/>
      <c r="WMC128" s="1152"/>
      <c r="WMD128" s="1152"/>
      <c r="WME128" s="1152"/>
      <c r="WMF128" s="1152"/>
      <c r="WMG128" s="1152"/>
      <c r="WMH128" s="1152"/>
      <c r="WMI128" s="1152"/>
      <c r="WMJ128" s="1152"/>
      <c r="WMK128" s="1152"/>
      <c r="WML128" s="1152"/>
      <c r="WMM128" s="1152"/>
      <c r="WMN128" s="1152"/>
      <c r="WMO128" s="1152"/>
      <c r="WMP128" s="1152"/>
      <c r="WMQ128" s="1152"/>
      <c r="WMR128" s="1152"/>
      <c r="WMS128" s="1152"/>
      <c r="WMT128" s="1152"/>
      <c r="WMU128" s="1152"/>
      <c r="WMV128" s="1152"/>
      <c r="WMW128" s="1152"/>
      <c r="WMX128" s="1152"/>
      <c r="WMY128" s="1152"/>
      <c r="WMZ128" s="1152"/>
      <c r="WNA128" s="1152"/>
      <c r="WNB128" s="1152"/>
      <c r="WNC128" s="1152"/>
      <c r="WND128" s="1152"/>
      <c r="WNE128" s="1152"/>
      <c r="WNF128" s="1152"/>
      <c r="WNG128" s="1152"/>
      <c r="WNH128" s="1152"/>
      <c r="WNI128" s="1152"/>
      <c r="WNJ128" s="1152"/>
      <c r="WNK128" s="1152"/>
      <c r="WNL128" s="1152"/>
      <c r="WNM128" s="1152"/>
      <c r="WNN128" s="1152"/>
      <c r="WNO128" s="1152"/>
      <c r="WNP128" s="1152"/>
      <c r="WNQ128" s="1152"/>
      <c r="WNR128" s="1152"/>
      <c r="WNS128" s="1152"/>
      <c r="WNT128" s="1152"/>
      <c r="WNU128" s="1152"/>
      <c r="WNV128" s="1152"/>
      <c r="WNW128" s="1152"/>
      <c r="WNX128" s="1152"/>
      <c r="WNY128" s="1152"/>
      <c r="WNZ128" s="1152"/>
      <c r="WOA128" s="1152"/>
      <c r="WOB128" s="1152"/>
      <c r="WOC128" s="1152"/>
      <c r="WOD128" s="1152"/>
      <c r="WOE128" s="1152"/>
      <c r="WOF128" s="1152"/>
      <c r="WOG128" s="1152"/>
      <c r="WOH128" s="1152"/>
      <c r="WOI128" s="1152"/>
      <c r="WOJ128" s="1152"/>
      <c r="WOK128" s="1152"/>
      <c r="WOL128" s="1152"/>
      <c r="WOM128" s="1152"/>
      <c r="WON128" s="1152"/>
      <c r="WOO128" s="1152"/>
      <c r="WOP128" s="1152"/>
      <c r="WOQ128" s="1152"/>
      <c r="WOR128" s="1152"/>
      <c r="WOS128" s="1152"/>
      <c r="WOT128" s="1152"/>
      <c r="WOU128" s="1152"/>
      <c r="WOV128" s="1152"/>
      <c r="WOW128" s="1152"/>
      <c r="WOX128" s="1152"/>
      <c r="WOY128" s="1152"/>
      <c r="WOZ128" s="1152"/>
      <c r="WPA128" s="1152"/>
      <c r="WPB128" s="1152"/>
      <c r="WPC128" s="1152"/>
      <c r="WPD128" s="1152"/>
      <c r="WPE128" s="1152"/>
      <c r="WPF128" s="1152"/>
      <c r="WPG128" s="1152"/>
      <c r="WPH128" s="1152"/>
      <c r="WPI128" s="1152"/>
      <c r="WPJ128" s="1152"/>
      <c r="WPK128" s="1152"/>
      <c r="WPL128" s="1152"/>
      <c r="WPM128" s="1152"/>
      <c r="WPN128" s="1152"/>
      <c r="WPO128" s="1152"/>
      <c r="WPP128" s="1152"/>
      <c r="WPQ128" s="1152"/>
      <c r="WPR128" s="1152"/>
      <c r="WPS128" s="1152"/>
      <c r="WPT128" s="1152"/>
      <c r="WPU128" s="1152"/>
      <c r="WPV128" s="1152"/>
      <c r="WPW128" s="1152"/>
      <c r="WPX128" s="1152"/>
      <c r="WPY128" s="1152"/>
      <c r="WPZ128" s="1152"/>
      <c r="WQA128" s="1152"/>
      <c r="WQB128" s="1152"/>
      <c r="WQC128" s="1152"/>
      <c r="WQD128" s="1152"/>
      <c r="WQE128" s="1152"/>
      <c r="WQF128" s="1152"/>
      <c r="WQG128" s="1152"/>
      <c r="WQH128" s="1152"/>
      <c r="WQI128" s="1152"/>
      <c r="WQJ128" s="1152"/>
      <c r="WQK128" s="1152"/>
      <c r="WQL128" s="1152"/>
      <c r="WQM128" s="1152"/>
      <c r="WQN128" s="1152"/>
      <c r="WQO128" s="1152"/>
      <c r="WQP128" s="1152"/>
      <c r="WQQ128" s="1152"/>
      <c r="WQR128" s="1152"/>
      <c r="WQS128" s="1152"/>
      <c r="WQT128" s="1152"/>
      <c r="WQU128" s="1152"/>
      <c r="WQV128" s="1152"/>
      <c r="WQW128" s="1152"/>
      <c r="WQX128" s="1152"/>
      <c r="WQY128" s="1152"/>
      <c r="WQZ128" s="1152"/>
      <c r="WRA128" s="1152"/>
      <c r="WRB128" s="1152"/>
      <c r="WRC128" s="1152"/>
      <c r="WRD128" s="1152"/>
      <c r="WRE128" s="1152"/>
      <c r="WRF128" s="1152"/>
      <c r="WRG128" s="1152"/>
      <c r="WRH128" s="1152"/>
      <c r="WRI128" s="1152"/>
      <c r="WRJ128" s="1152"/>
      <c r="WRK128" s="1152"/>
      <c r="WRL128" s="1152"/>
      <c r="WRM128" s="1152"/>
      <c r="WRN128" s="1152"/>
      <c r="WRO128" s="1152"/>
      <c r="WRP128" s="1152"/>
      <c r="WRQ128" s="1152"/>
      <c r="WRR128" s="1152"/>
      <c r="WRS128" s="1152"/>
      <c r="WRT128" s="1152"/>
      <c r="WRU128" s="1152"/>
      <c r="WRV128" s="1152"/>
      <c r="WRW128" s="1152"/>
      <c r="WRX128" s="1152"/>
      <c r="WRY128" s="1152"/>
      <c r="WRZ128" s="1152"/>
      <c r="WSA128" s="1152"/>
      <c r="WSB128" s="1152"/>
      <c r="WSC128" s="1152"/>
      <c r="WSD128" s="1152"/>
      <c r="WSE128" s="1152"/>
      <c r="WSF128" s="1152"/>
      <c r="WSG128" s="1152"/>
      <c r="WSH128" s="1152"/>
      <c r="WSI128" s="1152"/>
      <c r="WSJ128" s="1152"/>
      <c r="WSK128" s="1152"/>
      <c r="WSL128" s="1152"/>
      <c r="WSM128" s="1152"/>
      <c r="WSN128" s="1152"/>
      <c r="WSO128" s="1152"/>
      <c r="WSP128" s="1152"/>
      <c r="WSQ128" s="1152"/>
      <c r="WSR128" s="1152"/>
      <c r="WSS128" s="1152"/>
      <c r="WST128" s="1152"/>
      <c r="WSU128" s="1152"/>
      <c r="WSV128" s="1152"/>
      <c r="WSW128" s="1152"/>
      <c r="WSX128" s="1152"/>
      <c r="WSY128" s="1152"/>
      <c r="WSZ128" s="1152"/>
      <c r="WTA128" s="1152"/>
      <c r="WTB128" s="1152"/>
      <c r="WTC128" s="1152"/>
      <c r="WTD128" s="1152"/>
      <c r="WTE128" s="1152"/>
      <c r="WTF128" s="1152"/>
      <c r="WTG128" s="1152"/>
      <c r="WTH128" s="1152"/>
      <c r="WTI128" s="1152"/>
      <c r="WTJ128" s="1152"/>
      <c r="WTK128" s="1152"/>
      <c r="WTL128" s="1152"/>
      <c r="WTM128" s="1152"/>
      <c r="WTN128" s="1152"/>
      <c r="WTO128" s="1152"/>
      <c r="WTP128" s="1152"/>
      <c r="WTQ128" s="1152"/>
      <c r="WTR128" s="1152"/>
      <c r="WTS128" s="1152"/>
      <c r="WTT128" s="1152"/>
      <c r="WTU128" s="1152"/>
      <c r="WTV128" s="1152"/>
      <c r="WTW128" s="1152"/>
      <c r="WTX128" s="1152"/>
      <c r="WTY128" s="1152"/>
      <c r="WTZ128" s="1152"/>
      <c r="WUA128" s="1152"/>
      <c r="WUB128" s="1152"/>
      <c r="WUC128" s="1152"/>
      <c r="WUD128" s="1152"/>
      <c r="WUE128" s="1152"/>
      <c r="WUF128" s="1152"/>
      <c r="WUG128" s="1152"/>
      <c r="WUH128" s="1152"/>
      <c r="WUI128" s="1152"/>
      <c r="WUJ128" s="1152"/>
      <c r="WUK128" s="1152"/>
      <c r="WUL128" s="1152"/>
      <c r="WUM128" s="1152"/>
      <c r="WUN128" s="1152"/>
      <c r="WUO128" s="1152"/>
      <c r="WUP128" s="1152"/>
      <c r="WUQ128" s="1152"/>
      <c r="WUR128" s="1152"/>
      <c r="WUS128" s="1152"/>
      <c r="WUT128" s="1152"/>
      <c r="WUU128" s="1152"/>
      <c r="WUV128" s="1152"/>
      <c r="WUW128" s="1152"/>
      <c r="WUX128" s="1152"/>
      <c r="WUY128" s="1152"/>
      <c r="WUZ128" s="1152"/>
      <c r="WVA128" s="1152"/>
      <c r="WVB128" s="1152"/>
      <c r="WVC128" s="1152"/>
      <c r="WVD128" s="1152"/>
      <c r="WVE128" s="1152"/>
      <c r="WVF128" s="1152"/>
      <c r="WVG128" s="1152"/>
      <c r="WVH128" s="1152"/>
      <c r="WVI128" s="1152"/>
      <c r="WVJ128" s="1152"/>
      <c r="WVK128" s="1152"/>
      <c r="WVL128" s="1152"/>
      <c r="WVM128" s="1152"/>
      <c r="WVN128" s="1152"/>
      <c r="WVO128" s="1152"/>
      <c r="WVP128" s="1152"/>
      <c r="WVQ128" s="1152"/>
      <c r="WVR128" s="1152"/>
      <c r="WVS128" s="1152"/>
      <c r="WVT128" s="1152"/>
      <c r="WVU128" s="1152"/>
      <c r="WVV128" s="1152"/>
      <c r="WVW128" s="1152"/>
      <c r="WVX128" s="1152"/>
      <c r="WVY128" s="1152"/>
      <c r="WVZ128" s="1152"/>
      <c r="WWA128" s="1152"/>
      <c r="WWB128" s="1152"/>
      <c r="WWC128" s="1152"/>
      <c r="WWD128" s="1152"/>
      <c r="WWE128" s="1152"/>
      <c r="WWF128" s="1152"/>
      <c r="WWG128" s="1152"/>
      <c r="WWH128" s="1152"/>
      <c r="WWI128" s="1152"/>
      <c r="WWJ128" s="1152"/>
      <c r="WWK128" s="1152"/>
      <c r="WWL128" s="1152"/>
      <c r="WWM128" s="1152"/>
      <c r="WWN128" s="1152"/>
      <c r="WWO128" s="1152"/>
      <c r="WWP128" s="1152"/>
      <c r="WWQ128" s="1152"/>
      <c r="WWR128" s="1152"/>
      <c r="WWS128" s="1152"/>
      <c r="WWT128" s="1152"/>
      <c r="WWU128" s="1152"/>
      <c r="WWV128" s="1152"/>
      <c r="WWW128" s="1152"/>
      <c r="WWX128" s="1152"/>
      <c r="WWY128" s="1152"/>
      <c r="WWZ128" s="1152"/>
      <c r="WXA128" s="1152"/>
      <c r="WXB128" s="1152"/>
      <c r="WXC128" s="1152"/>
      <c r="WXD128" s="1152"/>
      <c r="WXE128" s="1152"/>
      <c r="WXF128" s="1152"/>
      <c r="WXG128" s="1152"/>
      <c r="WXH128" s="1152"/>
      <c r="WXI128" s="1152"/>
      <c r="WXJ128" s="1152"/>
      <c r="WXK128" s="1152"/>
      <c r="WXL128" s="1152"/>
      <c r="WXM128" s="1152"/>
      <c r="WXN128" s="1152"/>
      <c r="WXO128" s="1152"/>
      <c r="WXP128" s="1152"/>
      <c r="WXQ128" s="1152"/>
      <c r="WXR128" s="1152"/>
      <c r="WXS128" s="1152"/>
      <c r="WXT128" s="1152"/>
      <c r="WXU128" s="1152"/>
      <c r="WXV128" s="1152"/>
      <c r="WXW128" s="1152"/>
      <c r="WXX128" s="1152"/>
      <c r="WXY128" s="1152"/>
      <c r="WXZ128" s="1152"/>
      <c r="WYA128" s="1152"/>
      <c r="WYB128" s="1152"/>
      <c r="WYC128" s="1152"/>
      <c r="WYD128" s="1152"/>
      <c r="WYE128" s="1152"/>
      <c r="WYF128" s="1152"/>
      <c r="WYG128" s="1152"/>
      <c r="WYH128" s="1152"/>
      <c r="WYI128" s="1152"/>
      <c r="WYJ128" s="1152"/>
      <c r="WYK128" s="1152"/>
      <c r="WYL128" s="1152"/>
      <c r="WYM128" s="1152"/>
      <c r="WYN128" s="1152"/>
      <c r="WYO128" s="1152"/>
      <c r="WYP128" s="1152"/>
      <c r="WYQ128" s="1152"/>
      <c r="WYR128" s="1152"/>
      <c r="WYS128" s="1152"/>
      <c r="WYT128" s="1152"/>
      <c r="WYU128" s="1152"/>
      <c r="WYV128" s="1152"/>
      <c r="WYW128" s="1152"/>
      <c r="WYX128" s="1152"/>
      <c r="WYY128" s="1152"/>
      <c r="WYZ128" s="1152"/>
      <c r="WZA128" s="1152"/>
      <c r="WZB128" s="1152"/>
      <c r="WZC128" s="1152"/>
      <c r="WZD128" s="1152"/>
      <c r="WZE128" s="1152"/>
      <c r="WZF128" s="1152"/>
      <c r="WZG128" s="1152"/>
      <c r="WZH128" s="1152"/>
      <c r="WZI128" s="1152"/>
      <c r="WZJ128" s="1152"/>
      <c r="WZK128" s="1152"/>
      <c r="WZL128" s="1152"/>
      <c r="WZM128" s="1152"/>
      <c r="WZN128" s="1152"/>
      <c r="WZO128" s="1152"/>
      <c r="WZP128" s="1152"/>
      <c r="WZQ128" s="1152"/>
      <c r="WZR128" s="1152"/>
      <c r="WZS128" s="1152"/>
      <c r="WZT128" s="1152"/>
      <c r="WZU128" s="1152"/>
      <c r="WZV128" s="1152"/>
      <c r="WZW128" s="1152"/>
      <c r="WZX128" s="1152"/>
      <c r="WZY128" s="1152"/>
      <c r="WZZ128" s="1152"/>
      <c r="XAA128" s="1152"/>
      <c r="XAB128" s="1152"/>
      <c r="XAC128" s="1152"/>
      <c r="XAD128" s="1152"/>
      <c r="XAE128" s="1152"/>
      <c r="XAF128" s="1152"/>
      <c r="XAG128" s="1152"/>
      <c r="XAH128" s="1152"/>
      <c r="XAI128" s="1152"/>
      <c r="XAJ128" s="1152"/>
      <c r="XAK128" s="1152"/>
      <c r="XAL128" s="1152"/>
      <c r="XAM128" s="1152"/>
      <c r="XAN128" s="1152"/>
      <c r="XAO128" s="1152"/>
      <c r="XAP128" s="1152"/>
      <c r="XAQ128" s="1152"/>
      <c r="XAR128" s="1152"/>
      <c r="XAS128" s="1152"/>
      <c r="XAT128" s="1152"/>
      <c r="XAU128" s="1152"/>
      <c r="XAV128" s="1152"/>
      <c r="XAW128" s="1152"/>
      <c r="XAX128" s="1152"/>
      <c r="XAY128" s="1152"/>
      <c r="XAZ128" s="1152"/>
      <c r="XBA128" s="1152"/>
      <c r="XBB128" s="1152"/>
      <c r="XBC128" s="1152"/>
      <c r="XBD128" s="1152"/>
      <c r="XBE128" s="1152"/>
      <c r="XBF128" s="1152"/>
      <c r="XBG128" s="1152"/>
      <c r="XBH128" s="1152"/>
      <c r="XBI128" s="1152"/>
      <c r="XBJ128" s="1152"/>
      <c r="XBK128" s="1152"/>
      <c r="XBL128" s="1152"/>
      <c r="XBM128" s="1152"/>
      <c r="XBN128" s="1152"/>
      <c r="XBO128" s="1152"/>
      <c r="XBP128" s="1152"/>
      <c r="XBQ128" s="1152"/>
      <c r="XBR128" s="1152"/>
      <c r="XBS128" s="1152"/>
      <c r="XBT128" s="1152"/>
      <c r="XBU128" s="1152"/>
      <c r="XBV128" s="1152"/>
      <c r="XBW128" s="1152"/>
      <c r="XBX128" s="1152"/>
      <c r="XBY128" s="1152"/>
      <c r="XBZ128" s="1152"/>
      <c r="XCA128" s="1152"/>
      <c r="XCB128" s="1152"/>
      <c r="XCC128" s="1152"/>
      <c r="XCD128" s="1152"/>
      <c r="XCE128" s="1152"/>
      <c r="XCF128" s="1152"/>
      <c r="XCG128" s="1152"/>
      <c r="XCH128" s="1152"/>
      <c r="XCI128" s="1152"/>
      <c r="XCJ128" s="1152"/>
      <c r="XCK128" s="1152"/>
      <c r="XCL128" s="1152"/>
      <c r="XCM128" s="1152"/>
      <c r="XCN128" s="1152"/>
      <c r="XCO128" s="1152"/>
      <c r="XCP128" s="1152"/>
      <c r="XCQ128" s="1152"/>
      <c r="XCR128" s="1152"/>
      <c r="XCS128" s="1152"/>
      <c r="XCT128" s="1152"/>
      <c r="XCU128" s="1152"/>
      <c r="XCV128" s="1152"/>
      <c r="XCW128" s="1152"/>
      <c r="XCX128" s="1152"/>
      <c r="XCY128" s="1152"/>
      <c r="XCZ128" s="1152"/>
      <c r="XDA128" s="1152"/>
      <c r="XDB128" s="1152"/>
      <c r="XDC128" s="1152"/>
      <c r="XDD128" s="1152"/>
      <c r="XDE128" s="1152"/>
      <c r="XDF128" s="1152"/>
      <c r="XDG128" s="1152"/>
      <c r="XDH128" s="1152"/>
      <c r="XDI128" s="1152"/>
      <c r="XDJ128" s="1152"/>
      <c r="XDK128" s="1152"/>
      <c r="XDL128" s="1152"/>
      <c r="XDM128" s="1152"/>
      <c r="XDN128" s="1152"/>
      <c r="XDO128" s="1152"/>
      <c r="XDP128" s="1152"/>
      <c r="XDQ128" s="1152"/>
      <c r="XDR128" s="1152"/>
      <c r="XDS128" s="1152"/>
      <c r="XDT128" s="1152"/>
      <c r="XDU128" s="1152"/>
      <c r="XDV128" s="1152"/>
      <c r="XDW128" s="1152"/>
      <c r="XDX128" s="1152"/>
      <c r="XDY128" s="1152"/>
      <c r="XDZ128" s="1152"/>
      <c r="XEA128" s="1152"/>
      <c r="XEB128" s="1152"/>
      <c r="XEC128" s="1152"/>
      <c r="XED128" s="1152"/>
      <c r="XEE128" s="1152"/>
      <c r="XEF128" s="1152"/>
      <c r="XEG128" s="1152"/>
      <c r="XEH128" s="1152"/>
      <c r="XEI128" s="1152"/>
      <c r="XEJ128" s="1152"/>
      <c r="XEK128" s="1152"/>
      <c r="XEL128" s="1152"/>
      <c r="XEM128" s="1152"/>
      <c r="XEN128" s="1152"/>
      <c r="XEO128" s="1152"/>
      <c r="XEP128" s="1152"/>
      <c r="XEQ128" s="1152"/>
      <c r="XER128" s="1152"/>
      <c r="XES128" s="1152"/>
      <c r="XET128" s="1152"/>
      <c r="XEU128" s="1152"/>
      <c r="XEV128" s="1152"/>
      <c r="XEW128" s="1152"/>
      <c r="XEX128" s="1152"/>
      <c r="XEY128" s="1152"/>
      <c r="XEZ128" s="1152"/>
      <c r="XFA128" s="1152"/>
      <c r="XFB128" s="1152"/>
      <c r="XFC128" s="1152"/>
    </row>
    <row r="129" spans="1:2" ht="18" customHeight="1" x14ac:dyDescent="0.25">
      <c r="A129" s="1154"/>
      <c r="B129" s="1154"/>
    </row>
    <row r="130" spans="1:2" ht="26.25" customHeight="1" x14ac:dyDescent="0.4">
      <c r="A130" s="1155" t="s">
        <v>0</v>
      </c>
      <c r="B130" s="1155"/>
    </row>
    <row r="131" spans="1:2" ht="5.15" customHeight="1" x14ac:dyDescent="0.25">
      <c r="A131" s="1159"/>
      <c r="B131" s="1159"/>
    </row>
    <row r="132" spans="1:2" ht="18" customHeight="1" x14ac:dyDescent="0.25">
      <c r="A132" s="1154"/>
      <c r="B132" s="1154"/>
    </row>
    <row r="133" spans="1:2" ht="18" customHeight="1" x14ac:dyDescent="0.25">
      <c r="A133" s="1116"/>
      <c r="B133" s="1116"/>
    </row>
    <row r="134" spans="1:2" s="7" customFormat="1" ht="22" customHeight="1" x14ac:dyDescent="0.35">
      <c r="A134" s="1115" t="s">
        <v>16</v>
      </c>
      <c r="B134" s="5"/>
    </row>
    <row r="135" spans="1:2" s="7" customFormat="1" ht="24" customHeight="1" x14ac:dyDescent="0.3">
      <c r="A135" s="1114" t="s">
        <v>1018</v>
      </c>
      <c r="B135" s="1112">
        <v>48</v>
      </c>
    </row>
    <row r="136" spans="1:2" s="7" customFormat="1" ht="24" customHeight="1" x14ac:dyDescent="0.3">
      <c r="A136" s="1114" t="s">
        <v>1018</v>
      </c>
      <c r="B136" s="1112">
        <v>48</v>
      </c>
    </row>
    <row r="137" spans="1:2" s="7" customFormat="1" ht="24" customHeight="1" x14ac:dyDescent="0.3">
      <c r="A137" s="1114" t="s">
        <v>1019</v>
      </c>
      <c r="B137" s="1112">
        <v>49</v>
      </c>
    </row>
    <row r="138" spans="1:2" s="7" customFormat="1" ht="24" customHeight="1" x14ac:dyDescent="0.3">
      <c r="A138" s="1114" t="s">
        <v>1020</v>
      </c>
      <c r="B138" s="1112">
        <v>49</v>
      </c>
    </row>
    <row r="139" spans="1:2" s="7" customFormat="1" ht="22" customHeight="1" x14ac:dyDescent="0.35">
      <c r="A139" s="1115" t="s">
        <v>17</v>
      </c>
      <c r="B139" s="5"/>
    </row>
    <row r="140" spans="1:2" s="7" customFormat="1" ht="24" customHeight="1" x14ac:dyDescent="0.3">
      <c r="A140" s="1114" t="s">
        <v>1021</v>
      </c>
      <c r="B140" s="1112">
        <v>50</v>
      </c>
    </row>
    <row r="141" spans="1:2" s="7" customFormat="1" ht="24" customHeight="1" x14ac:dyDescent="0.3">
      <c r="A141" s="1114" t="s">
        <v>959</v>
      </c>
      <c r="B141" s="1112">
        <v>50</v>
      </c>
    </row>
    <row r="142" spans="1:2" s="7" customFormat="1" ht="24" customHeight="1" x14ac:dyDescent="0.3">
      <c r="A142" s="1114" t="s">
        <v>1022</v>
      </c>
      <c r="B142" s="1112">
        <v>51</v>
      </c>
    </row>
    <row r="143" spans="1:2" s="7" customFormat="1" ht="24" customHeight="1" x14ac:dyDescent="0.3">
      <c r="A143" s="1114" t="s">
        <v>1023</v>
      </c>
      <c r="B143" s="1112">
        <v>51</v>
      </c>
    </row>
    <row r="144" spans="1:2" s="7" customFormat="1" ht="24" customHeight="1" x14ac:dyDescent="0.3">
      <c r="A144" s="1114" t="s">
        <v>1024</v>
      </c>
      <c r="B144" s="1112">
        <v>52</v>
      </c>
    </row>
    <row r="145" spans="1:2" s="7" customFormat="1" ht="24" customHeight="1" x14ac:dyDescent="0.3">
      <c r="A145" s="1114" t="s">
        <v>1025</v>
      </c>
      <c r="B145" s="1112">
        <v>52</v>
      </c>
    </row>
    <row r="146" spans="1:2" s="7" customFormat="1" ht="24" customHeight="1" x14ac:dyDescent="0.3">
      <c r="A146" s="1114" t="s">
        <v>1026</v>
      </c>
      <c r="B146" s="1112">
        <v>53</v>
      </c>
    </row>
    <row r="147" spans="1:2" s="7" customFormat="1" ht="24" customHeight="1" x14ac:dyDescent="0.3">
      <c r="A147" s="1114" t="s">
        <v>1027</v>
      </c>
      <c r="B147" s="1112">
        <v>53</v>
      </c>
    </row>
    <row r="148" spans="1:2" s="7" customFormat="1" ht="24" customHeight="1" x14ac:dyDescent="0.3">
      <c r="A148" s="1114" t="s">
        <v>1028</v>
      </c>
      <c r="B148" s="1112">
        <v>54</v>
      </c>
    </row>
    <row r="149" spans="1:2" s="7" customFormat="1" ht="24" customHeight="1" x14ac:dyDescent="0.3">
      <c r="A149" s="1114" t="s">
        <v>1029</v>
      </c>
      <c r="B149" s="1112">
        <v>54</v>
      </c>
    </row>
    <row r="150" spans="1:2" s="7" customFormat="1" ht="24" customHeight="1" x14ac:dyDescent="0.3">
      <c r="A150" s="1114" t="s">
        <v>1030</v>
      </c>
      <c r="B150" s="1112">
        <v>55</v>
      </c>
    </row>
    <row r="151" spans="1:2" s="7" customFormat="1" ht="24" customHeight="1" x14ac:dyDescent="0.3">
      <c r="A151" s="1114" t="s">
        <v>1031</v>
      </c>
      <c r="B151" s="1112">
        <v>55</v>
      </c>
    </row>
    <row r="152" spans="1:2" s="7" customFormat="1" ht="24" customHeight="1" x14ac:dyDescent="0.3">
      <c r="A152" s="1114" t="s">
        <v>1032</v>
      </c>
      <c r="B152" s="1112">
        <v>56</v>
      </c>
    </row>
    <row r="153" spans="1:2" s="7" customFormat="1" ht="24" customHeight="1" x14ac:dyDescent="0.3">
      <c r="A153" s="1114" t="s">
        <v>1033</v>
      </c>
      <c r="B153" s="1112">
        <v>56</v>
      </c>
    </row>
    <row r="154" spans="1:2" s="7" customFormat="1" ht="24" customHeight="1" x14ac:dyDescent="0.3">
      <c r="A154" s="1114" t="s">
        <v>1034</v>
      </c>
      <c r="B154" s="1112">
        <v>57</v>
      </c>
    </row>
    <row r="155" spans="1:2" s="7" customFormat="1" ht="24" customHeight="1" x14ac:dyDescent="0.3">
      <c r="A155" s="1114" t="s">
        <v>1035</v>
      </c>
      <c r="B155" s="1112">
        <v>57</v>
      </c>
    </row>
    <row r="156" spans="1:2" ht="22" customHeight="1" x14ac:dyDescent="0.3">
      <c r="A156" s="6"/>
      <c r="B156" s="1112"/>
    </row>
    <row r="157" spans="1:2" ht="22" customHeight="1" x14ac:dyDescent="0.3">
      <c r="A157" s="6"/>
      <c r="B157" s="1112"/>
    </row>
    <row r="158" spans="1:2" ht="22" customHeight="1" x14ac:dyDescent="0.3">
      <c r="A158" s="6"/>
      <c r="B158" s="1112"/>
    </row>
    <row r="159" spans="1:2" ht="22" customHeight="1" x14ac:dyDescent="0.3">
      <c r="A159" s="6"/>
      <c r="B159" s="1112"/>
    </row>
    <row r="160" spans="1:2" ht="22" customHeight="1" x14ac:dyDescent="0.3">
      <c r="A160" s="6"/>
      <c r="B160" s="1112"/>
    </row>
    <row r="161" spans="1:2" ht="22" customHeight="1" x14ac:dyDescent="0.3">
      <c r="A161" s="6"/>
      <c r="B161" s="1112"/>
    </row>
    <row r="162" spans="1:2" ht="22" customHeight="1" x14ac:dyDescent="0.3">
      <c r="A162" s="6"/>
      <c r="B162" s="1112"/>
    </row>
    <row r="163" spans="1:2" ht="18" customHeight="1" x14ac:dyDescent="0.25"/>
    <row r="164" spans="1:2" ht="18" customHeight="1" x14ac:dyDescent="0.25"/>
    <row r="165" spans="1:2" ht="18" customHeight="1" x14ac:dyDescent="0.25"/>
    <row r="166" spans="1:2" ht="18" customHeight="1" x14ac:dyDescent="0.25"/>
    <row r="167" spans="1:2" ht="18" customHeight="1" x14ac:dyDescent="0.25"/>
    <row r="168" spans="1:2" ht="18" customHeight="1" x14ac:dyDescent="0.25"/>
    <row r="169" spans="1:2" ht="18" customHeight="1" x14ac:dyDescent="0.25"/>
    <row r="170" spans="1:2" ht="18" customHeight="1" x14ac:dyDescent="0.25"/>
    <row r="171" spans="1:2" ht="18" customHeight="1" x14ac:dyDescent="0.25"/>
    <row r="172" spans="1:2" ht="18" customHeight="1" x14ac:dyDescent="0.25"/>
    <row r="173" spans="1:2" ht="18" customHeight="1" x14ac:dyDescent="0.25"/>
    <row r="174" spans="1:2" ht="18" customHeight="1" x14ac:dyDescent="0.25"/>
    <row r="175" spans="1:2" ht="18" customHeight="1" x14ac:dyDescent="0.25"/>
    <row r="176" spans="1:2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18" customHeight="1" x14ac:dyDescent="0.25"/>
    <row r="195" spans="1:2" ht="18" customHeight="1" x14ac:dyDescent="0.25"/>
    <row r="196" spans="1:2" ht="20.149999999999999" customHeight="1" x14ac:dyDescent="0.25"/>
    <row r="197" spans="1:2" ht="18" customHeight="1" x14ac:dyDescent="0.25"/>
    <row r="198" spans="1:2" ht="18" customHeight="1" x14ac:dyDescent="0.25"/>
    <row r="199" spans="1:2" ht="18" customHeight="1" x14ac:dyDescent="0.25"/>
    <row r="200" spans="1:2" ht="18" customHeight="1" x14ac:dyDescent="0.25">
      <c r="A200" s="1153"/>
      <c r="B200" s="1153"/>
    </row>
    <row r="201" spans="1:2" ht="5.15" customHeight="1" x14ac:dyDescent="0.25">
      <c r="A201" s="1158"/>
      <c r="B201" s="1158"/>
    </row>
    <row r="202" spans="1:2" ht="18" customHeight="1" x14ac:dyDescent="0.25">
      <c r="A202" s="1153"/>
      <c r="B202" s="1153"/>
    </row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  <row r="262" ht="18" customHeight="1" x14ac:dyDescent="0.25"/>
    <row r="263" ht="18" customHeight="1" x14ac:dyDescent="0.25"/>
  </sheetData>
  <mergeCells count="8205"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29" location="'Pág-10'!B70" display="III.2.2 Investimento Empresarial" xr:uid="{00000000-0004-0000-0200-000013000000}"/>
    <hyperlink ref="A30" location="'Pág-11'!B5" display="III.2.3 Investimento Empresarial" xr:uid="{00000000-0004-0000-0200-000014000000}"/>
    <hyperlink ref="A31" location="'Pág-11'!B66" display="III.2.4 Indicadores de Construção" xr:uid="{00000000-0004-0000-0200-000015000000}"/>
    <hyperlink ref="A32" location="'Pág-12'!B5" display="III.2.5 Construção: Obras Concluídas (portugal)" xr:uid="{00000000-0004-0000-0200-000016000000}"/>
    <hyperlink ref="A33" location="'Pág-12'!B70" display="III.2.6 Vendas de Viaturas Comerciais" xr:uid="{00000000-0004-0000-0200-000017000000}"/>
    <hyperlink ref="A34" location="'Pag-13'!B5" display="III.2.7 Bens de Investimento" xr:uid="{00000000-0004-0000-0200-000018000000}"/>
    <hyperlink ref="A35" location="'Pag-13'!B69" display="III.2.8 Importações de Equipamento" xr:uid="{00000000-0004-0000-0200-000019000000}"/>
    <hyperlink ref="A37" location="'Pág-14'!B5" display="'Pág-14'!B5" xr:uid="{00000000-0004-0000-0200-00001A000000}"/>
    <hyperlink ref="A38" location="'Pág-14'!B70" display="III.3.2 Comércio Internacional - Importações" xr:uid="{00000000-0004-0000-0200-00001B000000}"/>
    <hyperlink ref="A39" location="'Pág-15'!B5" display="III.3.3 Comércio Internacional de Bens" xr:uid="{00000000-0004-0000-0200-00001C000000}"/>
    <hyperlink ref="A40" location="'Pág-15'!B68" display="III.3.4 Comércio Extra e Intracomunitário de Bens" xr:uid="{00000000-0004-0000-0200-00001D000000}"/>
    <hyperlink ref="A41" location="'Pág-16'!B5" display="III.3.5 Importação de Bens por Principais Parceiros Europeus" xr:uid="{00000000-0004-0000-0200-00001E000000}"/>
    <hyperlink ref="A42" location="'Pág-16'!B70" display="III.3.6 Exportação de Bens por Principais Parceiros Europeus" xr:uid="{00000000-0004-0000-0200-00001F000000}"/>
    <hyperlink ref="A43" location="'Pág-17'!B5" display="III.3.7 Comércio Internacional de Bens por Grandes Categorias Económicas" xr:uid="{00000000-0004-0000-0200-000020000000}"/>
    <hyperlink ref="A44" location="'Pág-17'!B70" display="III.3.8 Comércio Internacional de Bens por Grandes Categorias Económicas" xr:uid="{00000000-0004-0000-0200-000021000000}"/>
    <hyperlink ref="A46" location="'Pág-18'!B5" display="III.4.1 Dormidas na Hotelaria " xr:uid="{00000000-0004-0000-0200-000022000000}"/>
    <hyperlink ref="A47" location="'Pág-18'!B69" display="III.4.2 Taxa de Ocupação Quarto-cama e Receitas na Hotelaria" xr:uid="{00000000-0004-0000-0200-000023000000}"/>
    <hyperlink ref="A49" location="'Pág-19'!B5" display="IV.1 Indicadores Qualitativos de Actividade" xr:uid="{00000000-0004-0000-0200-000024000000}"/>
    <hyperlink ref="A50" location="'Pág-19'!B69" display="IV.2 Barómetro Empresarial e Criação de Empresas na Hora" xr:uid="{00000000-0004-0000-0200-000025000000}"/>
    <hyperlink ref="A51" location="'Pág-20'!B5" display="IV.3 Índice de Produção Industrial" xr:uid="{00000000-0004-0000-0200-000026000000}"/>
    <hyperlink ref="A52" location="'Pág-20'!B69" display="IV.4 Índice de Produção Indústrial (desagregação do índice geral)" xr:uid="{00000000-0004-0000-0200-000027000000}"/>
    <hyperlink ref="A53" location="'Pág-21'!B5" display="IV.5 Índice de Volume de Negócios na Indústria " xr:uid="{00000000-0004-0000-0200-000028000000}"/>
    <hyperlink ref="A54" location="'Pág-21'!B69" display="IV.6 Índice de Volume de Negócios na Indústria (desagregação do índice geral)" xr:uid="{00000000-0004-0000-0200-000029000000}"/>
    <hyperlink ref="A55" location="'Pág-22'!b5" display="IV.7 Capacidade Produtiva na Indústria Transformadora" xr:uid="{00000000-0004-0000-0200-00002A000000}"/>
    <hyperlink ref="A56" location="'Pág-22'!B66" display="IV.8 Inquérito de Conjuntura à Indústria Transformadora" xr:uid="{00000000-0004-0000-0200-00002B000000}"/>
    <hyperlink ref="A57" location="'Pág-23'!B5" display="IV.9 Inquérito de Conjuntura à Indústria Transformadora" xr:uid="{00000000-0004-0000-0200-00002C000000}"/>
    <hyperlink ref="A58" location="'Pág-23'!B67" display="IV.10 Inquérito de Conjuntura à Indústria Transformadora" xr:uid="{00000000-0004-0000-0200-00002D000000}"/>
    <hyperlink ref="A59" location="'Pág-24'!B5" display="IV.11Inquérito de Conjuntura à Indústria Transformadora" xr:uid="{00000000-0004-0000-0200-00002E000000}"/>
    <hyperlink ref="A60" location="'Pág-24'!B67" display="IV.12Inquérito de Conjuntura à Indústria Transformadora" xr:uid="{00000000-0004-0000-0200-00002F000000}"/>
    <hyperlink ref="A72" location="'Pág-25'!B5" display="IV.13 Inquérito de Conjuntura ao Comércio" xr:uid="{00000000-0004-0000-0200-000030000000}"/>
    <hyperlink ref="A73" location="'Pág-25'!66" display="IV.14 Inquérito de Conjuntura ao Comércio" xr:uid="{00000000-0004-0000-0200-000031000000}"/>
    <hyperlink ref="A74" location="'Pág-26'!B5" display="IV.15 Inquérito de Conjuntura à Construção e Obras Públicas" xr:uid="{00000000-0004-0000-0200-000032000000}"/>
    <hyperlink ref="A75" location="'Pág-26'!B68" display="IV.16 Inquérito de Conjuntura à Construção e Obras Públicas" xr:uid="{00000000-0004-0000-0200-000033000000}"/>
    <hyperlink ref="A76" location="'Pág-27'!B5" display="IV.17 Índice de Produção na Construção e Obras Públicas" xr:uid="{00000000-0004-0000-0200-000034000000}"/>
    <hyperlink ref="A77" location="'Pág-27'!B67" display="IV.18 Inquérito de Conjuntura aos Serviços Prestados às Empresas" xr:uid="{00000000-0004-0000-0200-000035000000}"/>
    <hyperlink ref="A78" location="'Pág-28'!B5" display="IV.19 Índice de Volume de Negócios nos Serviços" xr:uid="{00000000-0004-0000-0200-000036000000}"/>
    <hyperlink ref="A79" location="'Pág-28'!B67" display="IV.20 Índice de Volume de Negócios nos Serviços (desagregação do índice geral)" xr:uid="{00000000-0004-0000-0200-000037000000}"/>
    <hyperlink ref="A80" location="'Pág-29'!B5" display="IV.21 Venda de Combustíveis" xr:uid="{00000000-0004-0000-0200-000038000000}"/>
    <hyperlink ref="A81" location="'Pág-29'!B70" display="IV.22 Consumos, Importação e Exportação de Eletricidade" xr:uid="{00000000-0004-0000-0200-000039000000}"/>
    <hyperlink ref="A83" location="'Pág-30'!B5" display="V.1 População" xr:uid="{00000000-0004-0000-0200-00003A000000}"/>
    <hyperlink ref="A84" location="'Pág-30'!B71" display="V.2 População Ativa" xr:uid="{00000000-0004-0000-0200-00003B000000}"/>
    <hyperlink ref="A85" location="'Pág-31'!B5" display="V.3 População Empregada " xr:uid="{00000000-0004-0000-0200-00003C000000}"/>
    <hyperlink ref="A86" location="'Pág-31'!B70" display="V.4 Taxa de Atividade e Taxa de Emprego" xr:uid="{00000000-0004-0000-0200-00003D000000}"/>
    <hyperlink ref="A87" location="'Pág-32'!B5" display="V.5 População Empregada Segundo a Situação na Profissão " xr:uid="{00000000-0004-0000-0200-00003E000000}"/>
    <hyperlink ref="A88" location="'Pág-32'!B71" display="V.6 Emprego Total por Sectores de Atividade " xr:uid="{00000000-0004-0000-0200-00003F000000}"/>
    <hyperlink ref="A89" location="'Pág-33'!B5" display="V.7 População Desempregada " xr:uid="{00000000-0004-0000-0200-000040000000}"/>
    <hyperlink ref="A90" location="'Pág-33'!B71" display="V.8 Taxas de Desemprego" xr:uid="{00000000-0004-0000-0200-000041000000}"/>
    <hyperlink ref="A91" location="'Pág-34'!B5" display="V.9 Situação no Mercado de Emprego - Nacional" xr:uid="{00000000-0004-0000-0200-000042000000}"/>
    <hyperlink ref="A92" location="'Pág-34'!b66" display="V.10 Situação no Mercado de Emprego - Nacional" xr:uid="{00000000-0004-0000-0200-000043000000}"/>
    <hyperlink ref="A93" location="'Pág-35'!B5" display="V.11 Índice de Emprego " xr:uid="{00000000-0004-0000-0200-000044000000}"/>
    <hyperlink ref="A94" location="'Pág-35'!B67" display="V.12 Índice de Horas Trabalhadas " xr:uid="{00000000-0004-0000-0200-000045000000}"/>
    <hyperlink ref="A95" location="'Pág-36'!B5" display="V.13 Índice de Remunerações " xr:uid="{00000000-0004-0000-0200-000046000000}"/>
    <hyperlink ref="A96" location="'Pág-36'!B65" display="V.14 Indicadores de Custo Salarial " xr:uid="{00000000-0004-0000-0200-000047000000}"/>
    <hyperlink ref="A99" location="'Pág-37'!B5" display="VI.1.1 Índice Harmonizado de Preços no Consumidor" xr:uid="{00000000-0004-0000-0200-000048000000}"/>
    <hyperlink ref="A100" location="'Pág-37'!B69" display="VI.1.2 Índice de Preços no Consumidor " xr:uid="{00000000-0004-0000-0200-000049000000}"/>
    <hyperlink ref="A101" location="'Pág-38'!b5" display="VI.1.3 Índice de Preços no Consumidor por Classes " xr:uid="{00000000-0004-0000-0200-00004A000000}"/>
    <hyperlink ref="A102" location="'Pág-38'!B68" display="VI.1.3 Índice de Preços no Consumidor por Classes " xr:uid="{00000000-0004-0000-0200-00004B000000}"/>
    <hyperlink ref="A104" location="'Pág-39'!B5" display="VI.2.1 Índices de Preços na Produção Industrial" xr:uid="{00000000-0004-0000-0200-00004C000000}"/>
    <hyperlink ref="A105" location="'Pág-39'!B68" display="VI.2.1 Índices de Preços na Produção Industrial" xr:uid="{00000000-0004-0000-0200-00004D000000}"/>
    <hyperlink ref="A107" location="'Pág-40'!B5" display="VI.3.1 Índice de Custos de Construção de Habitação Nova" xr:uid="{00000000-0004-0000-0200-00004E000000}"/>
    <hyperlink ref="A108" location="'Pág-40'!B69" display="VI.3.2 Inquérito à Avaliação Bancária na Habitação" xr:uid="{00000000-0004-0000-0200-00004F000000}"/>
    <hyperlink ref="A109" location="'Pág-41'!B5" display="VI.3.3 Taxa de Juro Implícita no Crédito à Habitação " xr:uid="{00000000-0004-0000-0200-000050000000}"/>
    <hyperlink ref="A110" location="'Pág-41'!B68" display="VI.3.4 Capital Médio em Dívida e Juro Médio no Crédito à Habitação " xr:uid="{00000000-0004-0000-0200-000051000000}"/>
    <hyperlink ref="A111" location="'Pág-42'!B5" display="VI.3.5 Índice de Preços Residenciais (nacional)" xr:uid="{00000000-0004-0000-0200-000052000000}"/>
    <hyperlink ref="A112" location="'Pág-42'!B68" display="VI.4.1 Preços dos Combustíveis" xr:uid="{00000000-0004-0000-0200-000053000000}"/>
    <hyperlink ref="A114" location="'Pág-43'!B5" display="VII.1 Balança de Pagamentos" xr:uid="{00000000-0004-0000-0200-000054000000}"/>
    <hyperlink ref="A115" location="'Pág-43'!B72" display="VII.2 Fluxos Financeiros com a União Europeia" xr:uid="{00000000-0004-0000-0200-000055000000}"/>
    <hyperlink ref="A117" location="'Pág-44'!B5" display="VIII.1 Taxas de Câmbio" xr:uid="{00000000-0004-0000-0200-000056000000}"/>
    <hyperlink ref="A118" location="'Pág-44'!B68" display="VIII.2 Taxas de Câmbio" xr:uid="{00000000-0004-0000-0200-000057000000}"/>
    <hyperlink ref="A120" location="'Pág-45'!B5" display="IX.1 Balanço do Banco de Portugal " xr:uid="{00000000-0004-0000-0200-000058000000}"/>
    <hyperlink ref="A121" location="'Pág-45'!B67" display="IX.2 Depósitos e Empréstimos de Outras Instituições Financeiras Monetárias a Sociedades Não Financeiras e Particulares " xr:uid="{00000000-0004-0000-0200-000059000000}"/>
    <hyperlink ref="A122" location="'Pág-46'!B5" display="IX.3 Créditos Vencidos" xr:uid="{00000000-0004-0000-0200-00005A000000}"/>
    <hyperlink ref="A123" location="'Pág-46'!B64" display="IX.4 Taxas de Juro de Novas Operações das IFM" xr:uid="{00000000-0004-0000-0200-00005B000000}"/>
    <hyperlink ref="A124" location="'Pág-47'!B5" display="IX.5  Taxas de Juro - Obrigações do Tesouro e Bilhetes do Tesouro" xr:uid="{00000000-0004-0000-0200-00005C000000}"/>
    <hyperlink ref="A125" location="'Pág-47'!B66" display="IX.6 Taxas de Rendibilidade de Obrigações" xr:uid="{00000000-0004-0000-0200-00005D000000}"/>
    <hyperlink ref="A140" location="'Pág-50'!B5" display="XI.1 Indicador Avançado" xr:uid="{00000000-0004-0000-0200-00005E000000}"/>
    <hyperlink ref="A141" location="'Pág-50'!B70" display="XI.2 PIB - Taxa de Variação Homóloga (%)" xr:uid="{00000000-0004-0000-0200-00005F000000}"/>
    <hyperlink ref="A142" location="'Pag-51'!B5" display="XI.3 Indicadores de Confiança dos Consumidores" xr:uid="{00000000-0004-0000-0200-000060000000}"/>
    <hyperlink ref="A143" location="'Pag-51'!B69" display="XI.4 Indicadores de Confiança na Indústria" xr:uid="{00000000-0004-0000-0200-000061000000}"/>
    <hyperlink ref="A144" location="'Pág-52'!B5" display="XI.5 Indicadores de Confiança nos Serviços" xr:uid="{00000000-0004-0000-0200-000062000000}"/>
    <hyperlink ref="A145" location="'Pág-52'!B69" display="XIi.6 Carteira de Encomendas à Indústria" xr:uid="{00000000-0004-0000-0200-000063000000}"/>
    <hyperlink ref="A146" location="'Pág-53'!B5" display="XI.7 Índice de Produção Industrial" xr:uid="{00000000-0004-0000-0200-000064000000}"/>
    <hyperlink ref="A147" location="'Pág-53'!B69" display="XI.8 Comércio Mundial e Importações de Mercadorias" xr:uid="{00000000-0004-0000-0200-000065000000}"/>
    <hyperlink ref="A148" location="'Pág-54'!B5" display="XI.9 Exportações de Mercadorias" xr:uid="{00000000-0004-0000-0200-000066000000}"/>
    <hyperlink ref="A149" location="'Pág-54'!B70" display="XI.10 Taxa de Desemprego" xr:uid="{00000000-0004-0000-0200-000067000000}"/>
    <hyperlink ref="A150" location="'Pág-55'!B5" display="XI.11 Inflação" xr:uid="{00000000-0004-0000-0200-000068000000}"/>
    <hyperlink ref="A151" location="'Pág-55'!B72" display="XI.12 Taxas de Juro de Referência" xr:uid="{00000000-0004-0000-0200-000069000000}"/>
    <hyperlink ref="A152" location="'Pág-56'!B5" display="XI.13 Taxas de Juro no Mercado Monetário" xr:uid="{00000000-0004-0000-0200-00006A000000}"/>
    <hyperlink ref="A153" location="'Pág-56'!B69" display="XI.14 Taxas de Rendibilidade das Obrigações de Dívida Pública" xr:uid="{00000000-0004-0000-0200-00006B000000}"/>
    <hyperlink ref="A154" location="'Pág-57'!B5" display="XI.15 Índice de Cotações de Ações" xr:uid="{00000000-0004-0000-0200-00006C000000}"/>
    <hyperlink ref="A155" location="'Pág-57'!B68" display="XI.16 Preços Internacionais do Petróleo Brent" xr:uid="{00000000-0004-0000-0200-00006D000000}"/>
    <hyperlink ref="A135" location="'Pág-48'!B5" display="X.1 Cotação e Capitalização Bolsista" xr:uid="{00000000-0004-0000-0200-00006E000000}"/>
    <hyperlink ref="A136" location="'Pág-48'!B67" display="X.1 Cotação e Capitalização Bolsista" xr:uid="{00000000-0004-0000-0200-00006F000000}"/>
    <hyperlink ref="A137" location="'Pág-49'!B5" display="X.2 Transações no Mercado Secundário Global" xr:uid="{00000000-0004-0000-0200-000070000000}"/>
    <hyperlink ref="A138" location="'Pág-49'!B66" display="X.3 Índices de Cotação de Ações" xr:uid="{00000000-0004-0000-0200-000071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76" zoomScale="65" zoomScaleNormal="100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62" t="s">
        <v>1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</row>
    <row r="2" spans="2:18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</row>
    <row r="3" spans="2:18" ht="18" customHeight="1" x14ac:dyDescent="0.25"/>
    <row r="4" spans="2:18" ht="18" customHeight="1" x14ac:dyDescent="0.35">
      <c r="G4" s="38"/>
      <c r="P4" s="1120"/>
      <c r="R4" s="1120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64"/>
      <c r="C7" s="1165"/>
      <c r="D7" s="1170" t="s">
        <v>55</v>
      </c>
      <c r="E7" s="1171"/>
      <c r="F7" s="1171"/>
      <c r="G7" s="1171"/>
      <c r="H7" s="1171"/>
      <c r="I7" s="1171"/>
      <c r="J7" s="1171"/>
      <c r="K7" s="1171"/>
      <c r="L7" s="1171"/>
      <c r="M7" s="1171"/>
      <c r="N7" s="1172"/>
      <c r="O7" s="1173" t="s">
        <v>56</v>
      </c>
      <c r="P7" s="1176" t="s">
        <v>57</v>
      </c>
    </row>
    <row r="8" spans="2:18" ht="30" customHeight="1" x14ac:dyDescent="0.25">
      <c r="B8" s="1166"/>
      <c r="C8" s="1167"/>
      <c r="D8" s="1179" t="s">
        <v>58</v>
      </c>
      <c r="E8" s="1180" t="s">
        <v>59</v>
      </c>
      <c r="F8" s="1183" t="s">
        <v>60</v>
      </c>
      <c r="G8" s="1184"/>
      <c r="H8" s="1185"/>
      <c r="I8" s="1186" t="s">
        <v>61</v>
      </c>
      <c r="J8" s="1187"/>
      <c r="K8" s="1188"/>
      <c r="L8" s="1179" t="s">
        <v>62</v>
      </c>
      <c r="M8" s="1179" t="s">
        <v>63</v>
      </c>
      <c r="N8" s="1179" t="s">
        <v>64</v>
      </c>
      <c r="O8" s="1174"/>
      <c r="P8" s="1177"/>
    </row>
    <row r="9" spans="2:18" ht="28" customHeight="1" x14ac:dyDescent="0.25">
      <c r="B9" s="1166"/>
      <c r="C9" s="1167"/>
      <c r="D9" s="1178"/>
      <c r="E9" s="1181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78"/>
      <c r="M9" s="1178"/>
      <c r="N9" s="1178"/>
      <c r="O9" s="1175"/>
      <c r="P9" s="1178"/>
    </row>
    <row r="10" spans="2:18" ht="20.149999999999999" customHeight="1" x14ac:dyDescent="0.25">
      <c r="B10" s="1168"/>
      <c r="C10" s="1169"/>
      <c r="D10" s="46" t="s">
        <v>65</v>
      </c>
      <c r="E10" s="1182"/>
      <c r="F10" s="1189" t="s">
        <v>65</v>
      </c>
      <c r="G10" s="1190"/>
      <c r="H10" s="1190"/>
      <c r="I10" s="1190"/>
      <c r="J10" s="1190"/>
      <c r="K10" s="1190"/>
      <c r="L10" s="1190"/>
      <c r="M10" s="1190"/>
      <c r="N10" s="1190"/>
      <c r="O10" s="1190"/>
      <c r="P10" s="1191"/>
    </row>
    <row r="11" spans="2:18" ht="24" customHeight="1" x14ac:dyDescent="0.25">
      <c r="B11" s="1160">
        <v>2020</v>
      </c>
      <c r="C11" s="1161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5">
      <c r="B12" s="1160">
        <v>2021</v>
      </c>
      <c r="C12" s="1161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5">
      <c r="B13" s="1160">
        <v>2022</v>
      </c>
      <c r="C13" s="1161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5.5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76</v>
      </c>
      <c r="D15" s="59">
        <v>19615.432199499995</v>
      </c>
      <c r="E15" s="59">
        <v>19.949718559966723</v>
      </c>
      <c r="F15" s="59">
        <v>5724.4565705799996</v>
      </c>
      <c r="G15" s="59">
        <v>4490.0849160899998</v>
      </c>
      <c r="H15" s="59">
        <v>1228.4998005899999</v>
      </c>
      <c r="I15" s="60">
        <v>11957.897023900003</v>
      </c>
      <c r="J15" s="59">
        <v>8675.8626271600006</v>
      </c>
      <c r="K15" s="59">
        <v>1382.5674057599999</v>
      </c>
      <c r="L15" s="59">
        <v>1572.2242011699932</v>
      </c>
      <c r="M15" s="59">
        <v>145.53195909999999</v>
      </c>
      <c r="N15" s="59">
        <v>215.32244474999999</v>
      </c>
      <c r="O15" s="59">
        <v>265.92273729999999</v>
      </c>
      <c r="P15" s="61">
        <v>19881.354936800002</v>
      </c>
    </row>
    <row r="16" spans="2:18" ht="24" customHeight="1" x14ac:dyDescent="0.25">
      <c r="B16" s="57"/>
      <c r="C16" s="58" t="s">
        <v>77</v>
      </c>
      <c r="D16" s="59">
        <v>25639.30079234</v>
      </c>
      <c r="E16" s="59">
        <v>28.750099228413937</v>
      </c>
      <c r="F16" s="59">
        <v>9019.6339369699999</v>
      </c>
      <c r="G16" s="59">
        <v>5593.7077256900002</v>
      </c>
      <c r="H16" s="59">
        <v>3180.2273321399998</v>
      </c>
      <c r="I16" s="60">
        <v>14126.273379270002</v>
      </c>
      <c r="J16" s="59">
        <v>10216.00364717</v>
      </c>
      <c r="K16" s="59">
        <v>1606.9173573800001</v>
      </c>
      <c r="L16" s="59">
        <v>2101.2810967199985</v>
      </c>
      <c r="M16" s="59">
        <v>175.66327534999999</v>
      </c>
      <c r="N16" s="59">
        <v>216.44910403</v>
      </c>
      <c r="O16" s="59">
        <v>272.52668354999997</v>
      </c>
      <c r="P16" s="61">
        <v>25911.827475890004</v>
      </c>
    </row>
    <row r="17" spans="2:16" ht="24" customHeight="1" x14ac:dyDescent="0.25">
      <c r="B17" s="57"/>
      <c r="C17" s="58" t="s">
        <v>66</v>
      </c>
      <c r="D17" s="59">
        <v>31094.300962330002</v>
      </c>
      <c r="E17" s="59">
        <v>21.395178712849592</v>
      </c>
      <c r="F17" s="59">
        <v>11980.71186376</v>
      </c>
      <c r="G17" s="59">
        <v>7339.0392986500001</v>
      </c>
      <c r="H17" s="59">
        <v>4392.4892623400001</v>
      </c>
      <c r="I17" s="60">
        <v>16338.206268920003</v>
      </c>
      <c r="J17" s="59">
        <v>11747.07311057</v>
      </c>
      <c r="K17" s="59">
        <v>1799.5870359099999</v>
      </c>
      <c r="L17" s="59">
        <v>2351.1303532699994</v>
      </c>
      <c r="M17" s="59">
        <v>207.31713644000001</v>
      </c>
      <c r="N17" s="59">
        <v>216.93533994000001</v>
      </c>
      <c r="O17" s="59">
        <v>278.94272985999999</v>
      </c>
      <c r="P17" s="61">
        <v>31373.243692190001</v>
      </c>
    </row>
    <row r="18" spans="2:16" ht="24" customHeight="1" x14ac:dyDescent="0.25">
      <c r="B18" s="57"/>
      <c r="C18" s="58" t="s">
        <v>67</v>
      </c>
      <c r="D18" s="59">
        <v>36742.845056560007</v>
      </c>
      <c r="E18" s="59">
        <v>22.337010378952638</v>
      </c>
      <c r="F18" s="59">
        <v>15693.18717028</v>
      </c>
      <c r="G18" s="59">
        <v>10314.133742260001</v>
      </c>
      <c r="H18" s="59">
        <v>5101.7422496199997</v>
      </c>
      <c r="I18" s="60">
        <v>18021.335594499997</v>
      </c>
      <c r="J18" s="59">
        <v>12851.96414005</v>
      </c>
      <c r="K18" s="59">
        <v>2008.9780565999999</v>
      </c>
      <c r="L18" s="59">
        <v>2569.5402099500125</v>
      </c>
      <c r="M18" s="59">
        <v>237.51342708000001</v>
      </c>
      <c r="N18" s="59">
        <v>221.26865475</v>
      </c>
      <c r="O18" s="59">
        <v>288.41160179000002</v>
      </c>
      <c r="P18" s="61">
        <v>37031.256658350001</v>
      </c>
    </row>
    <row r="19" spans="2:16" ht="24" customHeight="1" x14ac:dyDescent="0.25">
      <c r="B19" s="57"/>
      <c r="C19" s="58" t="s">
        <v>68</v>
      </c>
      <c r="D19" s="59">
        <v>43176.524913539994</v>
      </c>
      <c r="E19" s="59">
        <v>20.804576701654632</v>
      </c>
      <c r="F19" s="59">
        <v>18287.59239749</v>
      </c>
      <c r="G19" s="59">
        <v>11689.24295441</v>
      </c>
      <c r="H19" s="59">
        <v>6226.9867201099996</v>
      </c>
      <c r="I19" s="60">
        <v>21579.424151609994</v>
      </c>
      <c r="J19" s="59">
        <v>15693.555621490001</v>
      </c>
      <c r="K19" s="59">
        <v>2242.0217800199998</v>
      </c>
      <c r="L19" s="59">
        <v>2812.8796028700003</v>
      </c>
      <c r="M19" s="59">
        <v>274.13060335</v>
      </c>
      <c r="N19" s="59">
        <v>222.49815821999999</v>
      </c>
      <c r="O19" s="59">
        <v>301.27159416000001</v>
      </c>
      <c r="P19" s="61">
        <v>43477.796507699997</v>
      </c>
    </row>
    <row r="20" spans="2:16" ht="24" customHeight="1" x14ac:dyDescent="0.25">
      <c r="B20" s="57"/>
      <c r="C20" s="58" t="s">
        <v>69</v>
      </c>
      <c r="D20" s="59">
        <v>46736.957194310009</v>
      </c>
      <c r="E20" s="59">
        <v>18.955037099288742</v>
      </c>
      <c r="F20" s="59">
        <v>19259.60866287</v>
      </c>
      <c r="G20" s="59">
        <v>12582.664908610001</v>
      </c>
      <c r="H20" s="59">
        <v>6197.2867895099998</v>
      </c>
      <c r="I20" s="60">
        <v>23908.32601524</v>
      </c>
      <c r="J20" s="59">
        <v>17406.403282800002</v>
      </c>
      <c r="K20" s="59">
        <v>2442.2574207500002</v>
      </c>
      <c r="L20" s="59">
        <v>3036.8150206200098</v>
      </c>
      <c r="M20" s="59">
        <v>306.35799716999998</v>
      </c>
      <c r="N20" s="59">
        <v>225.84949841</v>
      </c>
      <c r="O20" s="59">
        <v>304.54739999000003</v>
      </c>
      <c r="P20" s="61">
        <v>47041.504594300008</v>
      </c>
    </row>
    <row r="21" spans="2:16" ht="24" customHeight="1" x14ac:dyDescent="0.25">
      <c r="B21" s="57"/>
      <c r="C21" s="58" t="s">
        <v>70</v>
      </c>
      <c r="D21" s="59">
        <v>51244.176670199995</v>
      </c>
      <c r="E21" s="59">
        <v>16.315306082145664</v>
      </c>
      <c r="F21" s="59">
        <v>20659.39178826</v>
      </c>
      <c r="G21" s="59">
        <v>13847.969785339999</v>
      </c>
      <c r="H21" s="59">
        <v>6325.4050844200001</v>
      </c>
      <c r="I21" s="60">
        <v>26699.609247259999</v>
      </c>
      <c r="J21" s="59">
        <v>19567.70820185</v>
      </c>
      <c r="K21" s="59">
        <v>2654.8069294500001</v>
      </c>
      <c r="L21" s="59">
        <v>3322.8700872199956</v>
      </c>
      <c r="M21" s="59">
        <v>335.99543333000003</v>
      </c>
      <c r="N21" s="59">
        <v>226.31011412999999</v>
      </c>
      <c r="O21" s="59">
        <v>317.15701522000001</v>
      </c>
      <c r="P21" s="61">
        <v>51561.333685419995</v>
      </c>
    </row>
    <row r="22" spans="2:16" ht="24" customHeight="1" x14ac:dyDescent="0.25">
      <c r="B22" s="51"/>
      <c r="C22" s="52" t="s">
        <v>71</v>
      </c>
      <c r="D22" s="53">
        <v>56510.411236439992</v>
      </c>
      <c r="E22" s="54">
        <v>13.044870028476963</v>
      </c>
      <c r="F22" s="53">
        <v>23377.274777119997</v>
      </c>
      <c r="G22" s="53">
        <v>15783.65312524</v>
      </c>
      <c r="H22" s="53">
        <v>7098.34714085</v>
      </c>
      <c r="I22" s="55">
        <v>28647.416410559996</v>
      </c>
      <c r="J22" s="53">
        <v>21055.869981039999</v>
      </c>
      <c r="K22" s="53">
        <v>2746.5576345700001</v>
      </c>
      <c r="L22" s="53">
        <v>3889.7501688600018</v>
      </c>
      <c r="M22" s="53">
        <v>365.09806216999999</v>
      </c>
      <c r="N22" s="53">
        <v>230.87181773</v>
      </c>
      <c r="O22" s="53">
        <v>368.87706186000003</v>
      </c>
      <c r="P22" s="56">
        <v>56879.288298299994</v>
      </c>
    </row>
    <row r="23" spans="2:16" ht="24" customHeight="1" x14ac:dyDescent="0.25">
      <c r="B23" s="57">
        <v>23</v>
      </c>
      <c r="C23" s="58" t="s">
        <v>72</v>
      </c>
      <c r="D23" s="59">
        <v>4499.2784855999989</v>
      </c>
      <c r="E23" s="59">
        <v>6.9874463070190851</v>
      </c>
      <c r="F23" s="59">
        <v>1753.05512759</v>
      </c>
      <c r="G23" s="59">
        <v>1619.5694492299999</v>
      </c>
      <c r="H23" s="59">
        <v>131.62363665999999</v>
      </c>
      <c r="I23" s="60">
        <v>2331.9794908699996</v>
      </c>
      <c r="J23" s="59">
        <v>1571.3188047000001</v>
      </c>
      <c r="K23" s="59">
        <v>282.14765979999999</v>
      </c>
      <c r="L23" s="59">
        <v>259.80956484999956</v>
      </c>
      <c r="M23" s="59">
        <v>23.002719209999999</v>
      </c>
      <c r="N23" s="59">
        <v>131.43158308</v>
      </c>
      <c r="O23" s="59">
        <v>12.308003030000002</v>
      </c>
      <c r="P23" s="61">
        <v>4511.5864886299996</v>
      </c>
    </row>
    <row r="24" spans="2:16" ht="24" customHeight="1" x14ac:dyDescent="0.25">
      <c r="B24" s="57"/>
      <c r="C24" s="58" t="s">
        <v>73</v>
      </c>
      <c r="D24" s="59">
        <v>9179.8759707400004</v>
      </c>
      <c r="E24" s="59">
        <v>4.7135409517096827</v>
      </c>
      <c r="F24" s="59">
        <v>3211.06340219</v>
      </c>
      <c r="G24" s="59">
        <v>2981.4264895599999</v>
      </c>
      <c r="H24" s="59">
        <v>226.59189248999999</v>
      </c>
      <c r="I24" s="60">
        <v>5315.1490188999996</v>
      </c>
      <c r="J24" s="59">
        <v>4016.0616995999999</v>
      </c>
      <c r="K24" s="59">
        <v>493.84732627</v>
      </c>
      <c r="L24" s="59">
        <v>462.26948153000023</v>
      </c>
      <c r="M24" s="59">
        <v>50.447787220000002</v>
      </c>
      <c r="N24" s="59">
        <v>140.9462809</v>
      </c>
      <c r="O24" s="59">
        <v>18.869414549999995</v>
      </c>
      <c r="P24" s="61">
        <v>9198.7453852899998</v>
      </c>
    </row>
    <row r="25" spans="2:16" ht="24" customHeight="1" x14ac:dyDescent="0.25">
      <c r="B25" s="57"/>
      <c r="C25" s="58" t="s">
        <v>74</v>
      </c>
      <c r="D25" s="59">
        <v>13041.201147180001</v>
      </c>
      <c r="E25" s="59">
        <v>5.7254804343108034</v>
      </c>
      <c r="F25" s="59">
        <v>4589.2994990699999</v>
      </c>
      <c r="G25" s="59">
        <v>4268.4469994900001</v>
      </c>
      <c r="H25" s="59">
        <v>303.22283100999999</v>
      </c>
      <c r="I25" s="60">
        <v>7407.767538770001</v>
      </c>
      <c r="J25" s="59">
        <v>5532.1349748000002</v>
      </c>
      <c r="K25" s="59">
        <v>705.27828925999995</v>
      </c>
      <c r="L25" s="59">
        <v>734.24917713999969</v>
      </c>
      <c r="M25" s="59">
        <v>73.194557230000001</v>
      </c>
      <c r="N25" s="59">
        <v>236.69037496999999</v>
      </c>
      <c r="O25" s="59">
        <v>32.722496640000003</v>
      </c>
      <c r="P25" s="61">
        <v>13073.923643820001</v>
      </c>
    </row>
    <row r="26" spans="2:16" ht="24" customHeight="1" x14ac:dyDescent="0.25">
      <c r="B26" s="57"/>
      <c r="C26" s="58" t="s">
        <v>75</v>
      </c>
      <c r="D26" s="59">
        <v>16931.172720410003</v>
      </c>
      <c r="E26" s="59">
        <v>9.4184472526882779</v>
      </c>
      <c r="F26" s="59">
        <v>5752.5323008999994</v>
      </c>
      <c r="G26" s="59">
        <v>5303.1129555799998</v>
      </c>
      <c r="H26" s="59">
        <v>430.16430623999997</v>
      </c>
      <c r="I26" s="60">
        <v>9873.0003819899994</v>
      </c>
      <c r="J26" s="59">
        <v>7334.8673458499998</v>
      </c>
      <c r="K26" s="59">
        <v>954.86840426000003</v>
      </c>
      <c r="L26" s="59">
        <v>968.07645371000467</v>
      </c>
      <c r="M26" s="59">
        <v>98.626995359999995</v>
      </c>
      <c r="N26" s="59">
        <v>238.93658844999999</v>
      </c>
      <c r="O26" s="59">
        <v>38.169517689999999</v>
      </c>
      <c r="P26" s="61">
        <v>16969.342238099998</v>
      </c>
    </row>
    <row r="27" spans="2:16" ht="24" customHeight="1" x14ac:dyDescent="0.25">
      <c r="B27" s="57"/>
      <c r="C27" s="58" t="s">
        <v>76</v>
      </c>
      <c r="D27" s="59">
        <v>20952.8029283</v>
      </c>
      <c r="E27" s="59">
        <v>6.8179518819579954</v>
      </c>
      <c r="F27" s="59">
        <v>6573.3335668200007</v>
      </c>
      <c r="G27" s="59">
        <v>5239.0439692800001</v>
      </c>
      <c r="H27" s="59">
        <v>1311.2803424900001</v>
      </c>
      <c r="I27" s="60">
        <v>12629.732538260001</v>
      </c>
      <c r="J27" s="59">
        <v>9514.3841342699998</v>
      </c>
      <c r="K27" s="59">
        <v>1128.16299235</v>
      </c>
      <c r="L27" s="59">
        <v>1381.2277628699972</v>
      </c>
      <c r="M27" s="59">
        <v>123.27198461</v>
      </c>
      <c r="N27" s="59">
        <v>245.23707573999999</v>
      </c>
      <c r="O27" s="59">
        <v>40.480606330000001</v>
      </c>
      <c r="P27" s="61">
        <v>20993.283534629998</v>
      </c>
    </row>
    <row r="28" spans="2:16" ht="24" customHeight="1" x14ac:dyDescent="0.25">
      <c r="B28" s="57"/>
      <c r="C28" s="58" t="s">
        <v>77</v>
      </c>
      <c r="D28" s="59">
        <v>27234.054173950004</v>
      </c>
      <c r="E28" s="59">
        <v>6.2199565991536421</v>
      </c>
      <c r="F28" s="59">
        <v>10240.919040050001</v>
      </c>
      <c r="G28" s="59">
        <v>6422.0055915299999</v>
      </c>
      <c r="H28" s="59">
        <v>3541.4161398599999</v>
      </c>
      <c r="I28" s="60">
        <v>14959.309150789999</v>
      </c>
      <c r="J28" s="59">
        <v>11132.366494329999</v>
      </c>
      <c r="K28" s="59">
        <v>1411.5180577900001</v>
      </c>
      <c r="L28" s="59">
        <v>1633.922427930004</v>
      </c>
      <c r="M28" s="59">
        <v>151.4494516</v>
      </c>
      <c r="N28" s="59">
        <v>248.45410358000001</v>
      </c>
      <c r="O28" s="59">
        <v>43.35992426</v>
      </c>
      <c r="P28" s="61">
        <v>27277.41409821</v>
      </c>
    </row>
    <row r="29" spans="2:16" ht="24" customHeight="1" x14ac:dyDescent="0.25">
      <c r="B29" s="57"/>
      <c r="C29" s="58" t="s">
        <v>66</v>
      </c>
      <c r="D29" s="59">
        <v>33237.59894607</v>
      </c>
      <c r="E29" s="59">
        <v>6.8928965032420297</v>
      </c>
      <c r="F29" s="59">
        <v>13693.432718440001</v>
      </c>
      <c r="G29" s="59">
        <v>8300.9805768200004</v>
      </c>
      <c r="H29" s="59">
        <v>5111.2674894299998</v>
      </c>
      <c r="I29" s="60">
        <v>17232.411704269998</v>
      </c>
      <c r="J29" s="59">
        <v>12703.978217989999</v>
      </c>
      <c r="K29" s="59">
        <v>1657.54911806</v>
      </c>
      <c r="L29" s="59">
        <v>1882.7487208199996</v>
      </c>
      <c r="M29" s="59">
        <v>179.95497258</v>
      </c>
      <c r="N29" s="59">
        <v>249.05082995999999</v>
      </c>
      <c r="O29" s="59">
        <v>53.622635980000013</v>
      </c>
      <c r="P29" s="61">
        <v>33291.221582049999</v>
      </c>
    </row>
    <row r="30" spans="2:16" ht="24" customHeight="1" x14ac:dyDescent="0.25">
      <c r="B30" s="57"/>
      <c r="C30" s="58" t="s">
        <v>67</v>
      </c>
      <c r="D30" s="59">
        <v>37641.933669659993</v>
      </c>
      <c r="E30" s="59">
        <v>2.4469760349694614</v>
      </c>
      <c r="F30" s="59">
        <v>16283.22270608</v>
      </c>
      <c r="G30" s="59">
        <v>11517.427483199999</v>
      </c>
      <c r="H30" s="59">
        <v>4464.3590115799998</v>
      </c>
      <c r="I30" s="60">
        <v>18756.840086690001</v>
      </c>
      <c r="J30" s="59">
        <v>13485.4304369</v>
      </c>
      <c r="K30" s="59">
        <v>1973.0145677999999</v>
      </c>
      <c r="L30" s="59">
        <v>2148.2551421399921</v>
      </c>
      <c r="M30" s="59">
        <v>203.15346270000001</v>
      </c>
      <c r="N30" s="59">
        <v>250.46227205</v>
      </c>
      <c r="O30" s="59">
        <v>72.890909549999989</v>
      </c>
      <c r="P30" s="61">
        <v>37714.824579209999</v>
      </c>
    </row>
    <row r="31" spans="2:16" ht="24" customHeight="1" x14ac:dyDescent="0.25">
      <c r="B31" s="57"/>
      <c r="C31" s="58" t="s">
        <v>68</v>
      </c>
      <c r="D31" s="59">
        <v>46000.932344279994</v>
      </c>
      <c r="E31" s="59">
        <v>6.5415348650587513</v>
      </c>
      <c r="F31" s="59">
        <v>19843.586323920001</v>
      </c>
      <c r="G31" s="59">
        <v>13107.51745657</v>
      </c>
      <c r="H31" s="59">
        <v>6308.4683307300002</v>
      </c>
      <c r="I31" s="60">
        <v>23081.28297316</v>
      </c>
      <c r="J31" s="59">
        <v>16934.542726889998</v>
      </c>
      <c r="K31" s="59">
        <v>2302.7787408099998</v>
      </c>
      <c r="L31" s="59">
        <v>2596.1605013999942</v>
      </c>
      <c r="M31" s="59">
        <v>228.59706037000001</v>
      </c>
      <c r="N31" s="59">
        <v>251.30548543</v>
      </c>
      <c r="O31" s="59">
        <v>76.714309730000011</v>
      </c>
      <c r="P31" s="61">
        <v>46077.646654010001</v>
      </c>
    </row>
    <row r="32" spans="2:16" ht="24" customHeight="1" x14ac:dyDescent="0.25">
      <c r="B32" s="57"/>
      <c r="C32" s="58" t="s">
        <v>69</v>
      </c>
      <c r="D32" s="59">
        <v>50593.917854310006</v>
      </c>
      <c r="E32" s="59">
        <v>8.2524855949962515</v>
      </c>
      <c r="F32" s="59">
        <v>21786.445691140001</v>
      </c>
      <c r="G32" s="59">
        <v>14478.94807694</v>
      </c>
      <c r="H32" s="59">
        <v>6802.02277245</v>
      </c>
      <c r="I32" s="60">
        <v>25430.087238100004</v>
      </c>
      <c r="J32" s="59">
        <v>18580.744650550001</v>
      </c>
      <c r="K32" s="59">
        <v>2586.5204168300002</v>
      </c>
      <c r="L32" s="59">
        <v>2866.7152830500004</v>
      </c>
      <c r="M32" s="59">
        <v>258.66201390999998</v>
      </c>
      <c r="N32" s="59">
        <v>252.00762811000001</v>
      </c>
      <c r="O32" s="59">
        <v>95.573728000000003</v>
      </c>
      <c r="P32" s="61">
        <v>50689.491582310009</v>
      </c>
    </row>
    <row r="33" spans="2:16" ht="2.15" customHeight="1" x14ac:dyDescent="0.25">
      <c r="B33" s="1192"/>
      <c r="C33" s="1193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3">
      <c r="B34" s="67" t="s">
        <v>78</v>
      </c>
      <c r="C34" s="67"/>
      <c r="D34" s="68"/>
    </row>
    <row r="35" spans="2:16" s="69" customFormat="1" ht="18" customHeight="1" x14ac:dyDescent="0.3">
      <c r="B35" s="70" t="s">
        <v>79</v>
      </c>
      <c r="C35" s="70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35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35">
      <c r="B65" s="39" t="s">
        <v>80</v>
      </c>
      <c r="C65" s="77"/>
      <c r="L65" s="79"/>
    </row>
    <row r="66" spans="2:18" ht="18" customHeight="1" x14ac:dyDescent="0.35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67"/>
      <c r="C67" s="1167"/>
      <c r="D67" s="1194" t="s">
        <v>81</v>
      </c>
      <c r="E67" s="1194"/>
      <c r="F67" s="1194"/>
      <c r="G67" s="1194"/>
      <c r="H67" s="1194"/>
      <c r="I67" s="1194"/>
      <c r="J67" s="1194"/>
      <c r="K67" s="1194"/>
      <c r="L67" s="1194" t="s">
        <v>82</v>
      </c>
      <c r="M67" s="1194"/>
      <c r="N67" s="1194"/>
      <c r="O67" s="1194"/>
      <c r="P67" s="1196" t="s">
        <v>83</v>
      </c>
    </row>
    <row r="68" spans="2:18" ht="26.15" customHeight="1" x14ac:dyDescent="0.25">
      <c r="B68" s="1167"/>
      <c r="C68" s="1167"/>
      <c r="D68" s="1195" t="s">
        <v>58</v>
      </c>
      <c r="E68" s="1199" t="s">
        <v>84</v>
      </c>
      <c r="F68" s="1199"/>
      <c r="G68" s="1195" t="s">
        <v>85</v>
      </c>
      <c r="H68" s="1195" t="s">
        <v>86</v>
      </c>
      <c r="I68" s="1195" t="s">
        <v>87</v>
      </c>
      <c r="J68" s="1195" t="s">
        <v>88</v>
      </c>
      <c r="K68" s="1195" t="s">
        <v>89</v>
      </c>
      <c r="L68" s="1195" t="s">
        <v>58</v>
      </c>
      <c r="M68" s="1195" t="s">
        <v>90</v>
      </c>
      <c r="N68" s="1176" t="s">
        <v>91</v>
      </c>
      <c r="O68" s="1195" t="s">
        <v>92</v>
      </c>
      <c r="P68" s="1197"/>
    </row>
    <row r="69" spans="2:18" ht="22" customHeight="1" x14ac:dyDescent="0.25">
      <c r="B69" s="1167"/>
      <c r="C69" s="1167"/>
      <c r="D69" s="1195"/>
      <c r="E69" s="1195" t="s">
        <v>58</v>
      </c>
      <c r="F69" s="1179" t="s">
        <v>93</v>
      </c>
      <c r="G69" s="1195"/>
      <c r="H69" s="1195"/>
      <c r="I69" s="1195"/>
      <c r="J69" s="1195"/>
      <c r="K69" s="1195"/>
      <c r="L69" s="1195"/>
      <c r="M69" s="1195"/>
      <c r="N69" s="1177"/>
      <c r="O69" s="1195"/>
      <c r="P69" s="1197"/>
    </row>
    <row r="70" spans="2:18" ht="22" customHeight="1" x14ac:dyDescent="0.25">
      <c r="B70" s="1167"/>
      <c r="C70" s="1167"/>
      <c r="D70" s="1195"/>
      <c r="E70" s="1195"/>
      <c r="F70" s="1177"/>
      <c r="G70" s="1195"/>
      <c r="H70" s="1195"/>
      <c r="I70" s="1195"/>
      <c r="J70" s="1195"/>
      <c r="K70" s="1195"/>
      <c r="L70" s="1195"/>
      <c r="M70" s="1195"/>
      <c r="N70" s="1177"/>
      <c r="O70" s="1195"/>
      <c r="P70" s="1197"/>
    </row>
    <row r="71" spans="2:18" ht="22" customHeight="1" x14ac:dyDescent="0.25">
      <c r="B71" s="1167"/>
      <c r="C71" s="1167"/>
      <c r="D71" s="1176"/>
      <c r="E71" s="1176"/>
      <c r="F71" s="1177"/>
      <c r="G71" s="1176"/>
      <c r="H71" s="1176"/>
      <c r="I71" s="1176"/>
      <c r="J71" s="1176"/>
      <c r="K71" s="1176"/>
      <c r="L71" s="1176"/>
      <c r="M71" s="1176"/>
      <c r="N71" s="1177"/>
      <c r="O71" s="1176"/>
      <c r="P71" s="1198"/>
      <c r="R71" s="83"/>
    </row>
    <row r="72" spans="2:18" ht="24" customHeight="1" x14ac:dyDescent="0.25">
      <c r="B72" s="1161">
        <v>2020</v>
      </c>
      <c r="C72" s="1200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5">
      <c r="B73" s="1161">
        <v>2021</v>
      </c>
      <c r="C73" s="1200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5">
      <c r="B74" s="1161">
        <v>2022</v>
      </c>
      <c r="C74" s="1200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4" t="s">
        <v>76</v>
      </c>
      <c r="D76" s="59">
        <v>21997.31840792</v>
      </c>
      <c r="E76" s="59">
        <v>3725.3848043199978</v>
      </c>
      <c r="F76" s="59">
        <v>2672.9460264299983</v>
      </c>
      <c r="G76" s="59">
        <v>490.81513387999996</v>
      </c>
      <c r="H76" s="59">
        <v>2801.3790475800001</v>
      </c>
      <c r="I76" s="59">
        <v>121.04106965</v>
      </c>
      <c r="J76" s="59">
        <v>14683.271160940003</v>
      </c>
      <c r="K76" s="59">
        <v>173.52198443000003</v>
      </c>
      <c r="L76" s="59">
        <v>894.09472864000008</v>
      </c>
      <c r="M76" s="59">
        <v>246.10824477000011</v>
      </c>
      <c r="N76" s="59">
        <v>645.27119403000006</v>
      </c>
      <c r="O76" s="59">
        <v>2.7152898400000001</v>
      </c>
      <c r="P76" s="61">
        <v>22891.413136560001</v>
      </c>
    </row>
    <row r="77" spans="2:18" ht="24" customHeight="1" x14ac:dyDescent="0.25">
      <c r="B77" s="57"/>
      <c r="C77" s="84" t="s">
        <v>77</v>
      </c>
      <c r="D77" s="59">
        <v>26781.153170479996</v>
      </c>
      <c r="E77" s="59">
        <v>5065.2173755299973</v>
      </c>
      <c r="F77" s="59">
        <v>3689.388373779997</v>
      </c>
      <c r="G77" s="59">
        <v>624.56930307999914</v>
      </c>
      <c r="H77" s="59">
        <v>3164.389173980001</v>
      </c>
      <c r="I77" s="59">
        <v>121.30632073000001</v>
      </c>
      <c r="J77" s="59">
        <v>17577.304374569998</v>
      </c>
      <c r="K77" s="59">
        <v>228.36662258999999</v>
      </c>
      <c r="L77" s="59">
        <v>1108.9842667499997</v>
      </c>
      <c r="M77" s="59">
        <v>341.98490555999996</v>
      </c>
      <c r="N77" s="59">
        <v>763.55291873999988</v>
      </c>
      <c r="O77" s="59">
        <v>3.4464424500000002</v>
      </c>
      <c r="P77" s="61">
        <v>27890.137437229998</v>
      </c>
    </row>
    <row r="78" spans="2:18" ht="24" customHeight="1" x14ac:dyDescent="0.25">
      <c r="B78" s="57"/>
      <c r="C78" s="84" t="s">
        <v>66</v>
      </c>
      <c r="D78" s="59">
        <v>32478.508796530001</v>
      </c>
      <c r="E78" s="59">
        <v>5821.4795363000012</v>
      </c>
      <c r="F78" s="59">
        <v>4210.4813119800019</v>
      </c>
      <c r="G78" s="59">
        <v>713.46815836999951</v>
      </c>
      <c r="H78" s="59">
        <v>3763.8803457400013</v>
      </c>
      <c r="I78" s="59">
        <v>128.63423202999999</v>
      </c>
      <c r="J78" s="59">
        <v>21795.81542395</v>
      </c>
      <c r="K78" s="59">
        <v>255.23110014000005</v>
      </c>
      <c r="L78" s="59">
        <v>1323.1964644900002</v>
      </c>
      <c r="M78" s="59">
        <v>392.45253464999996</v>
      </c>
      <c r="N78" s="59">
        <v>926.14058767000006</v>
      </c>
      <c r="O78" s="59">
        <v>3.9325956800000008</v>
      </c>
      <c r="P78" s="61">
        <v>33801.705261020004</v>
      </c>
    </row>
    <row r="79" spans="2:18" ht="24" customHeight="1" x14ac:dyDescent="0.25">
      <c r="B79" s="57"/>
      <c r="C79" s="84" t="s">
        <v>67</v>
      </c>
      <c r="D79" s="59">
        <v>36540.435903140009</v>
      </c>
      <c r="E79" s="59">
        <v>6566.7146236400031</v>
      </c>
      <c r="F79" s="59">
        <v>4746.0880822400031</v>
      </c>
      <c r="G79" s="59">
        <v>810.2206913299998</v>
      </c>
      <c r="H79" s="59">
        <v>3922.1563856399998</v>
      </c>
      <c r="I79" s="59">
        <v>130.84536951000001</v>
      </c>
      <c r="J79" s="59">
        <v>24830.788339369999</v>
      </c>
      <c r="K79" s="59">
        <v>278.59509372999992</v>
      </c>
      <c r="L79" s="59">
        <v>1642.4586379699995</v>
      </c>
      <c r="M79" s="59">
        <v>427.07501884999988</v>
      </c>
      <c r="N79" s="59">
        <v>1209.8959683999997</v>
      </c>
      <c r="O79" s="59">
        <v>4.9025427999999991</v>
      </c>
      <c r="P79" s="61">
        <v>38182.894541110007</v>
      </c>
    </row>
    <row r="80" spans="2:18" ht="24" customHeight="1" x14ac:dyDescent="0.25">
      <c r="B80" s="57"/>
      <c r="C80" s="84" t="s">
        <v>68</v>
      </c>
      <c r="D80" s="59">
        <v>40384.279527279999</v>
      </c>
      <c r="E80" s="59">
        <v>7321.3213923899984</v>
      </c>
      <c r="F80" s="59">
        <v>5275.6502970899983</v>
      </c>
      <c r="G80" s="59">
        <v>910.78984131999971</v>
      </c>
      <c r="H80" s="59">
        <v>4028.8168751400012</v>
      </c>
      <c r="I80" s="59">
        <v>150.83954319999998</v>
      </c>
      <c r="J80" s="59">
        <v>27668.426519119999</v>
      </c>
      <c r="K80" s="59">
        <v>303.29219999999992</v>
      </c>
      <c r="L80" s="59">
        <v>1799.2792590400002</v>
      </c>
      <c r="M80" s="59">
        <v>467.69692452999999</v>
      </c>
      <c r="N80" s="59">
        <v>1322.5770801800002</v>
      </c>
      <c r="O80" s="59">
        <v>5.4423464099999999</v>
      </c>
      <c r="P80" s="61">
        <v>42183.558786319998</v>
      </c>
    </row>
    <row r="81" spans="2:16" ht="24" customHeight="1" x14ac:dyDescent="0.25">
      <c r="B81" s="57"/>
      <c r="C81" s="84" t="s">
        <v>69</v>
      </c>
      <c r="D81" s="59">
        <v>47099.949043100001</v>
      </c>
      <c r="E81" s="59">
        <v>8048.4634229799985</v>
      </c>
      <c r="F81" s="59">
        <v>5800.743868829999</v>
      </c>
      <c r="G81" s="59">
        <v>1015.3979638800006</v>
      </c>
      <c r="H81" s="59">
        <v>5906.1851603199984</v>
      </c>
      <c r="I81" s="59">
        <v>160.54833067000001</v>
      </c>
      <c r="J81" s="59">
        <v>31607.65404474</v>
      </c>
      <c r="K81" s="59">
        <v>354.62092399999989</v>
      </c>
      <c r="L81" s="59">
        <v>1983.5780874000002</v>
      </c>
      <c r="M81" s="59">
        <v>510.37087738999992</v>
      </c>
      <c r="N81" s="59">
        <v>1463.3051775400004</v>
      </c>
      <c r="O81" s="59">
        <v>9.3169245500000013</v>
      </c>
      <c r="P81" s="61">
        <v>49083.527130499999</v>
      </c>
    </row>
    <row r="82" spans="2:16" ht="24" customHeight="1" x14ac:dyDescent="0.25">
      <c r="B82" s="57"/>
      <c r="C82" s="84" t="s">
        <v>70</v>
      </c>
      <c r="D82" s="59">
        <v>52656.366734299991</v>
      </c>
      <c r="E82" s="59">
        <v>9387.3899588499899</v>
      </c>
      <c r="F82" s="59">
        <v>6808.435388229992</v>
      </c>
      <c r="G82" s="59">
        <v>1136.9055099999994</v>
      </c>
      <c r="H82" s="59">
        <v>5984.4431324200004</v>
      </c>
      <c r="I82" s="59">
        <v>164.15438354000005</v>
      </c>
      <c r="J82" s="59">
        <v>35584.818835649996</v>
      </c>
      <c r="K82" s="59">
        <v>393.66906934999969</v>
      </c>
      <c r="L82" s="59">
        <v>2167.8928423000007</v>
      </c>
      <c r="M82" s="59">
        <v>568.76430235000078</v>
      </c>
      <c r="N82" s="59">
        <v>1587.2728333699999</v>
      </c>
      <c r="O82" s="59">
        <v>10.729498660000003</v>
      </c>
      <c r="P82" s="61">
        <v>54824.259576599994</v>
      </c>
    </row>
    <row r="83" spans="2:16" ht="24" customHeight="1" x14ac:dyDescent="0.25">
      <c r="B83" s="51"/>
      <c r="C83" s="52" t="s">
        <v>71</v>
      </c>
      <c r="D83" s="53">
        <v>59915.887196729993</v>
      </c>
      <c r="E83" s="53">
        <v>10194.808656429996</v>
      </c>
      <c r="F83" s="53">
        <v>7354.9930286999934</v>
      </c>
      <c r="G83" s="53">
        <v>1744.839697129999</v>
      </c>
      <c r="H83" s="53">
        <v>6117.6358296799999</v>
      </c>
      <c r="I83" s="53">
        <v>203.92768913999996</v>
      </c>
      <c r="J83" s="53">
        <v>41208.066167479999</v>
      </c>
      <c r="K83" s="53">
        <v>439.42522985000005</v>
      </c>
      <c r="L83" s="53">
        <v>2997.3929908</v>
      </c>
      <c r="M83" s="53">
        <v>861.75031450999995</v>
      </c>
      <c r="N83" s="53">
        <v>2103.9263939699999</v>
      </c>
      <c r="O83" s="53">
        <v>15.158299400000002</v>
      </c>
      <c r="P83" s="56">
        <v>62913.280187529992</v>
      </c>
    </row>
    <row r="84" spans="2:16" ht="24" customHeight="1" x14ac:dyDescent="0.25">
      <c r="B84" s="57">
        <v>23</v>
      </c>
      <c r="C84" s="84" t="s">
        <v>72</v>
      </c>
      <c r="D84" s="59">
        <v>4158.5225114699997</v>
      </c>
      <c r="E84" s="59">
        <v>737.30749005000007</v>
      </c>
      <c r="F84" s="59">
        <v>537.6946336100001</v>
      </c>
      <c r="G84" s="59">
        <v>14.780018489999996</v>
      </c>
      <c r="H84" s="59">
        <v>101.79840108</v>
      </c>
      <c r="I84" s="59">
        <v>6.0583955500000002</v>
      </c>
      <c r="J84" s="59">
        <v>3296.3127205099995</v>
      </c>
      <c r="K84" s="59">
        <v>2.25196364</v>
      </c>
      <c r="L84" s="59">
        <v>129.20789935999997</v>
      </c>
      <c r="M84" s="59">
        <v>4.1807214099999994</v>
      </c>
      <c r="N84" s="59">
        <v>124.99432794999998</v>
      </c>
      <c r="O84" s="59">
        <v>3.2849999999999997E-2</v>
      </c>
      <c r="P84" s="61">
        <v>4287.7304108299995</v>
      </c>
    </row>
    <row r="85" spans="2:16" ht="24" customHeight="1" x14ac:dyDescent="0.25">
      <c r="B85" s="57"/>
      <c r="C85" s="84" t="s">
        <v>73</v>
      </c>
      <c r="D85" s="59">
        <v>9183.6675828999978</v>
      </c>
      <c r="E85" s="59">
        <v>1482.43893166</v>
      </c>
      <c r="F85" s="59">
        <v>1075.3803202500001</v>
      </c>
      <c r="G85" s="59">
        <v>71.977763619999763</v>
      </c>
      <c r="H85" s="59">
        <v>1157.67598191</v>
      </c>
      <c r="I85" s="59">
        <v>11.877487500000003</v>
      </c>
      <c r="J85" s="59">
        <v>6445.1514119799995</v>
      </c>
      <c r="K85" s="59">
        <v>7.1253544699999996</v>
      </c>
      <c r="L85" s="59">
        <v>271.93931028000003</v>
      </c>
      <c r="M85" s="59">
        <v>17.964697000000001</v>
      </c>
      <c r="N85" s="59">
        <v>253.84803037</v>
      </c>
      <c r="O85" s="59">
        <v>0.12658290999999999</v>
      </c>
      <c r="P85" s="61">
        <v>9455.6068931799982</v>
      </c>
    </row>
    <row r="86" spans="2:16" ht="24" customHeight="1" x14ac:dyDescent="0.25">
      <c r="B86" s="57"/>
      <c r="C86" s="84" t="s">
        <v>74</v>
      </c>
      <c r="D86" s="59">
        <v>13255.523811340003</v>
      </c>
      <c r="E86" s="59">
        <v>2245.9501995900005</v>
      </c>
      <c r="F86" s="59">
        <v>1620.3437407300005</v>
      </c>
      <c r="G86" s="59">
        <v>238.46586674000056</v>
      </c>
      <c r="H86" s="59">
        <v>1264.5583341700001</v>
      </c>
      <c r="I86" s="59">
        <v>13.056607110000002</v>
      </c>
      <c r="J86" s="59">
        <v>9472.3027448000012</v>
      </c>
      <c r="K86" s="59">
        <v>13.820417899999997</v>
      </c>
      <c r="L86" s="59">
        <v>415.52300439999993</v>
      </c>
      <c r="M86" s="59">
        <v>38.240526090000024</v>
      </c>
      <c r="N86" s="59">
        <v>376.89766997999993</v>
      </c>
      <c r="O86" s="59">
        <v>0.38480833000000003</v>
      </c>
      <c r="P86" s="61">
        <v>13671.046815740003</v>
      </c>
    </row>
    <row r="87" spans="2:16" ht="24" customHeight="1" x14ac:dyDescent="0.25">
      <c r="B87" s="57"/>
      <c r="C87" s="84" t="s">
        <v>75</v>
      </c>
      <c r="D87" s="59">
        <v>18771.423924149996</v>
      </c>
      <c r="E87" s="59">
        <v>3013.7526102499969</v>
      </c>
      <c r="F87" s="59">
        <v>2171.2112468799974</v>
      </c>
      <c r="G87" s="59">
        <v>326.37409253999937</v>
      </c>
      <c r="H87" s="59">
        <v>2492.1143800499985</v>
      </c>
      <c r="I87" s="59">
        <v>19.386442700000003</v>
      </c>
      <c r="J87" s="59">
        <v>12889.025051709998</v>
      </c>
      <c r="K87" s="59">
        <v>21.46944035000001</v>
      </c>
      <c r="L87" s="59">
        <v>635.72430049000002</v>
      </c>
      <c r="M87" s="59">
        <v>72.142558810000054</v>
      </c>
      <c r="N87" s="59">
        <v>563.07924622999997</v>
      </c>
      <c r="O87" s="59">
        <v>0.50249545000000007</v>
      </c>
      <c r="P87" s="61">
        <v>19407.148224639997</v>
      </c>
    </row>
    <row r="88" spans="2:16" ht="24" customHeight="1" x14ac:dyDescent="0.25">
      <c r="B88" s="57"/>
      <c r="C88" s="84" t="s">
        <v>76</v>
      </c>
      <c r="D88" s="59">
        <v>23170.167557320001</v>
      </c>
      <c r="E88" s="59">
        <v>3839.3137268899995</v>
      </c>
      <c r="F88" s="59">
        <v>2749.5004392099995</v>
      </c>
      <c r="G88" s="59">
        <v>481.59727523999993</v>
      </c>
      <c r="H88" s="59">
        <v>2814.8211017399994</v>
      </c>
      <c r="I88" s="59">
        <v>23.528481089999996</v>
      </c>
      <c r="J88" s="59">
        <v>15974.184187720002</v>
      </c>
      <c r="K88" s="59">
        <v>25.371581670000008</v>
      </c>
      <c r="L88" s="59">
        <v>800.28574962999994</v>
      </c>
      <c r="M88" s="59">
        <v>104.71652149000002</v>
      </c>
      <c r="N88" s="59">
        <v>695.01814213</v>
      </c>
      <c r="O88" s="59">
        <v>0.55108601000000002</v>
      </c>
      <c r="P88" s="61">
        <v>23970.453306949999</v>
      </c>
    </row>
    <row r="89" spans="2:16" ht="24" customHeight="1" x14ac:dyDescent="0.25">
      <c r="B89" s="57"/>
      <c r="C89" s="84" t="s">
        <v>77</v>
      </c>
      <c r="D89" s="59">
        <v>28680.199278810007</v>
      </c>
      <c r="E89" s="59">
        <v>5249.4029020500011</v>
      </c>
      <c r="F89" s="59">
        <v>3821.4651342200013</v>
      </c>
      <c r="G89" s="59">
        <v>594.54681464000021</v>
      </c>
      <c r="H89" s="59">
        <v>3270.5867324700002</v>
      </c>
      <c r="I89" s="59">
        <v>30.038758279999996</v>
      </c>
      <c r="J89" s="59">
        <v>19504.684383480006</v>
      </c>
      <c r="K89" s="59">
        <v>30.938471679999999</v>
      </c>
      <c r="L89" s="59">
        <v>944.75545576000013</v>
      </c>
      <c r="M89" s="59">
        <v>139.83655238000009</v>
      </c>
      <c r="N89" s="59">
        <v>804.26299992000008</v>
      </c>
      <c r="O89" s="59">
        <v>0.65590345999999999</v>
      </c>
      <c r="P89" s="61">
        <v>29624.954734570008</v>
      </c>
    </row>
    <row r="90" spans="2:16" ht="24" customHeight="1" x14ac:dyDescent="0.25">
      <c r="B90" s="57"/>
      <c r="C90" s="84" t="s">
        <v>66</v>
      </c>
      <c r="D90" s="59">
        <v>34248.760956569997</v>
      </c>
      <c r="E90" s="59">
        <v>6033.5522922399987</v>
      </c>
      <c r="F90" s="59">
        <v>4356.6422050799993</v>
      </c>
      <c r="G90" s="59">
        <v>711.85116307000067</v>
      </c>
      <c r="H90" s="59">
        <v>4025.9318382300007</v>
      </c>
      <c r="I90" s="59">
        <v>42.027283610000005</v>
      </c>
      <c r="J90" s="59">
        <v>23401.560160140001</v>
      </c>
      <c r="K90" s="59">
        <v>33.837230920000003</v>
      </c>
      <c r="L90" s="59">
        <v>1440.2663348000001</v>
      </c>
      <c r="M90" s="59">
        <v>163.03455971000002</v>
      </c>
      <c r="N90" s="59">
        <v>1276.4991057500001</v>
      </c>
      <c r="O90" s="59">
        <v>0.73266934000000006</v>
      </c>
      <c r="P90" s="61">
        <v>35689.027291369996</v>
      </c>
    </row>
    <row r="91" spans="2:16" ht="24" customHeight="1" x14ac:dyDescent="0.25">
      <c r="B91" s="57"/>
      <c r="C91" s="84" t="s">
        <v>67</v>
      </c>
      <c r="D91" s="59">
        <v>38406.882389340004</v>
      </c>
      <c r="E91" s="59">
        <v>6831.4902194400011</v>
      </c>
      <c r="F91" s="59">
        <v>4929.1394941700009</v>
      </c>
      <c r="G91" s="59">
        <v>816.8695682</v>
      </c>
      <c r="H91" s="59">
        <v>4171.7448590500007</v>
      </c>
      <c r="I91" s="59">
        <v>42.211839879999999</v>
      </c>
      <c r="J91" s="59">
        <v>26504.926197590004</v>
      </c>
      <c r="K91" s="59">
        <v>38.814618319999994</v>
      </c>
      <c r="L91" s="59">
        <v>1591.5317901100002</v>
      </c>
      <c r="M91" s="59">
        <v>192.96714748000005</v>
      </c>
      <c r="N91" s="59">
        <v>1395.7999433100001</v>
      </c>
      <c r="O91" s="59">
        <v>0.90209437999999997</v>
      </c>
      <c r="P91" s="61">
        <v>39998.414179450003</v>
      </c>
    </row>
    <row r="92" spans="2:16" ht="24" customHeight="1" x14ac:dyDescent="0.25">
      <c r="B92" s="57"/>
      <c r="C92" s="84" t="s">
        <v>68</v>
      </c>
      <c r="D92" s="59">
        <v>42759.535413170008</v>
      </c>
      <c r="E92" s="59">
        <v>7624.8893466900026</v>
      </c>
      <c r="F92" s="59">
        <v>5486.2536799000027</v>
      </c>
      <c r="G92" s="59">
        <v>939.72767003000013</v>
      </c>
      <c r="H92" s="59">
        <v>4361.6617934400001</v>
      </c>
      <c r="I92" s="59">
        <v>51.556262789999998</v>
      </c>
      <c r="J92" s="59">
        <v>29736.322568300006</v>
      </c>
      <c r="K92" s="59">
        <v>45.377771920000001</v>
      </c>
      <c r="L92" s="59">
        <v>1770.42343577</v>
      </c>
      <c r="M92" s="59">
        <v>218.64120878000006</v>
      </c>
      <c r="N92" s="59">
        <v>1548.4677492099997</v>
      </c>
      <c r="O92" s="59">
        <v>0.92638989999999999</v>
      </c>
      <c r="P92" s="61">
        <v>44529.958848940005</v>
      </c>
    </row>
    <row r="93" spans="2:16" ht="24" customHeight="1" x14ac:dyDescent="0.25">
      <c r="B93" s="57"/>
      <c r="C93" s="84" t="s">
        <v>69</v>
      </c>
      <c r="D93" s="59">
        <v>48571.523990469992</v>
      </c>
      <c r="E93" s="59">
        <v>8397.4720812899996</v>
      </c>
      <c r="F93" s="59">
        <v>6044.6309725099991</v>
      </c>
      <c r="G93" s="59">
        <v>1093.7989633399991</v>
      </c>
      <c r="H93" s="59">
        <v>5922.5012189200015</v>
      </c>
      <c r="I93" s="59">
        <v>68.83039368</v>
      </c>
      <c r="J93" s="59">
        <v>33005.410709339994</v>
      </c>
      <c r="K93" s="59">
        <v>49.192326339999994</v>
      </c>
      <c r="L93" s="59">
        <v>2241.3898007399998</v>
      </c>
      <c r="M93" s="59">
        <v>299.21813245999999</v>
      </c>
      <c r="N93" s="59">
        <v>1935.7004681699996</v>
      </c>
      <c r="O93" s="59">
        <v>0.97628230000000005</v>
      </c>
      <c r="P93" s="61">
        <v>50812.91379120999</v>
      </c>
    </row>
    <row r="94" spans="2:16" ht="2.15" customHeight="1" x14ac:dyDescent="0.25">
      <c r="B94" s="1201">
        <v>3</v>
      </c>
      <c r="C94" s="1202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3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3">
      <c r="B96" s="89" t="s">
        <v>94</v>
      </c>
      <c r="C96" s="89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03"/>
      <c r="C100" s="1203"/>
      <c r="D100" s="1203"/>
      <c r="E100" s="1203"/>
      <c r="F100" s="1203"/>
      <c r="G100" s="1203"/>
      <c r="H100" s="1203"/>
      <c r="I100" s="1203"/>
      <c r="J100" s="1203"/>
      <c r="K100" s="1203"/>
      <c r="L100" s="1203"/>
      <c r="M100" s="1203"/>
      <c r="N100" s="1203"/>
      <c r="O100" s="1203"/>
      <c r="P100" s="1203"/>
    </row>
    <row r="101" spans="2:16" ht="18" customHeight="1" x14ac:dyDescent="0.35">
      <c r="B101" s="90" t="str">
        <f>+Capa!G15</f>
        <v>Indicadores de Conjuntura  •  novembro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885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72:C72"/>
    <mergeCell ref="B73:C73"/>
    <mergeCell ref="B74:C74"/>
    <mergeCell ref="B94:C94"/>
    <mergeCell ref="B100:P100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2:C12"/>
    <mergeCell ref="B13:C13"/>
    <mergeCell ref="B33:C33"/>
    <mergeCell ref="B67:C71"/>
    <mergeCell ref="D67:K67"/>
    <mergeCell ref="E69:E71"/>
    <mergeCell ref="F69:F71"/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2" type="noConversion"/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67" zoomScale="65" zoomScaleNormal="65" zoomScaleSheetLayoutView="65" workbookViewId="0">
      <selection activeCell="G83" sqref="G83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18" t="s">
        <v>1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  <c r="M1" s="1218"/>
      <c r="N1" s="1218"/>
      <c r="O1" s="1218"/>
      <c r="P1" s="1218"/>
      <c r="Q1" s="1218"/>
    </row>
    <row r="2" spans="2:19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</row>
    <row r="3" spans="2:19" ht="18" customHeight="1" x14ac:dyDescent="0.25">
      <c r="B3" s="1163"/>
      <c r="C3" s="1163"/>
      <c r="D3" s="1163"/>
      <c r="E3" s="1163"/>
      <c r="F3" s="1163"/>
    </row>
    <row r="4" spans="2:19" ht="18" customHeight="1" x14ac:dyDescent="0.35">
      <c r="B4" s="9" t="s">
        <v>18</v>
      </c>
      <c r="S4" s="1120" t="s">
        <v>0</v>
      </c>
    </row>
    <row r="5" spans="2:19" s="78" customFormat="1" ht="18" customHeight="1" x14ac:dyDescent="0.35">
      <c r="B5" s="39" t="s">
        <v>95</v>
      </c>
      <c r="C5" s="77"/>
      <c r="L5" s="79"/>
      <c r="Q5" s="1119"/>
    </row>
    <row r="6" spans="2:19" ht="18" customHeight="1" x14ac:dyDescent="0.25">
      <c r="B6" s="42" t="s">
        <v>54</v>
      </c>
      <c r="C6" s="92"/>
    </row>
    <row r="7" spans="2:19" ht="22" customHeight="1" x14ac:dyDescent="0.25">
      <c r="B7" s="1219"/>
      <c r="C7" s="1220"/>
      <c r="D7" s="1225" t="s">
        <v>96</v>
      </c>
      <c r="E7" s="1225"/>
      <c r="F7" s="1225"/>
      <c r="G7" s="1225" t="s">
        <v>97</v>
      </c>
      <c r="H7" s="1225"/>
      <c r="I7" s="1225"/>
      <c r="J7" s="1225"/>
      <c r="K7" s="1225"/>
      <c r="L7" s="1225"/>
      <c r="M7" s="1225"/>
      <c r="N7" s="1225"/>
      <c r="O7" s="1225" t="s">
        <v>98</v>
      </c>
      <c r="P7" s="1225"/>
      <c r="Q7" s="1226"/>
    </row>
    <row r="8" spans="2:19" ht="24" customHeight="1" x14ac:dyDescent="0.25">
      <c r="B8" s="1221"/>
      <c r="C8" s="1222"/>
      <c r="D8" s="1199"/>
      <c r="E8" s="1199"/>
      <c r="F8" s="1199"/>
      <c r="G8" s="1199" t="s">
        <v>58</v>
      </c>
      <c r="H8" s="1199"/>
      <c r="I8" s="1199"/>
      <c r="J8" s="1199"/>
      <c r="K8" s="1199" t="s">
        <v>99</v>
      </c>
      <c r="L8" s="1199"/>
      <c r="M8" s="1199"/>
      <c r="N8" s="1199"/>
      <c r="O8" s="1226"/>
      <c r="P8" s="1226"/>
      <c r="Q8" s="1226"/>
    </row>
    <row r="9" spans="2:19" ht="20.149999999999999" customHeight="1" x14ac:dyDescent="0.25">
      <c r="B9" s="1223"/>
      <c r="C9" s="1224"/>
      <c r="D9" s="1227" t="s">
        <v>65</v>
      </c>
      <c r="E9" s="1228"/>
      <c r="F9" s="45" t="s">
        <v>59</v>
      </c>
      <c r="G9" s="1227" t="s">
        <v>65</v>
      </c>
      <c r="H9" s="1229"/>
      <c r="I9" s="1228"/>
      <c r="J9" s="45" t="s">
        <v>59</v>
      </c>
      <c r="K9" s="1230" t="s">
        <v>65</v>
      </c>
      <c r="L9" s="1230"/>
      <c r="M9" s="1230"/>
      <c r="N9" s="45" t="s">
        <v>59</v>
      </c>
      <c r="O9" s="1230" t="s">
        <v>65</v>
      </c>
      <c r="P9" s="1230"/>
      <c r="Q9" s="1230"/>
    </row>
    <row r="10" spans="2:19" ht="24" customHeight="1" x14ac:dyDescent="0.25">
      <c r="B10" s="1161">
        <v>2020</v>
      </c>
      <c r="C10" s="1200"/>
      <c r="D10" s="1207">
        <v>59036.069415400023</v>
      </c>
      <c r="E10" s="1208"/>
      <c r="F10" s="48">
        <v>-5.834843298657411</v>
      </c>
      <c r="G10" s="1204">
        <v>72650.112190130021</v>
      </c>
      <c r="H10" s="1205"/>
      <c r="I10" s="1205"/>
      <c r="J10" s="48">
        <v>9.2114076284757864</v>
      </c>
      <c r="K10" s="1204">
        <v>7419.341251519998</v>
      </c>
      <c r="L10" s="1205"/>
      <c r="M10" s="1205"/>
      <c r="N10" s="48">
        <v>-4.535194723820057</v>
      </c>
      <c r="O10" s="1206">
        <v>-13614.042774729998</v>
      </c>
      <c r="P10" s="1206"/>
      <c r="Q10" s="1204"/>
    </row>
    <row r="11" spans="2:19" ht="24" customHeight="1" x14ac:dyDescent="0.25">
      <c r="B11" s="1161">
        <v>2021</v>
      </c>
      <c r="C11" s="1200"/>
      <c r="D11" s="1207">
        <v>63843.743180489997</v>
      </c>
      <c r="E11" s="1208"/>
      <c r="F11" s="48">
        <v>8.1436210315110493</v>
      </c>
      <c r="G11" s="1204">
        <v>74466.462910510032</v>
      </c>
      <c r="H11" s="1205"/>
      <c r="I11" s="1205"/>
      <c r="J11" s="48">
        <v>2.5001347769794346</v>
      </c>
      <c r="K11" s="1204">
        <v>6796.6822999299993</v>
      </c>
      <c r="L11" s="1205"/>
      <c r="M11" s="1205"/>
      <c r="N11" s="48">
        <v>-8.3923751513981788</v>
      </c>
      <c r="O11" s="1206">
        <v>-10622.719730020035</v>
      </c>
      <c r="P11" s="1206"/>
      <c r="Q11" s="1204"/>
    </row>
    <row r="12" spans="2:19" ht="24" customHeight="1" x14ac:dyDescent="0.25">
      <c r="B12" s="1161">
        <v>2022</v>
      </c>
      <c r="C12" s="1200"/>
      <c r="D12" s="1207">
        <v>71058.90832254001</v>
      </c>
      <c r="E12" s="1208"/>
      <c r="F12" s="48">
        <v>11.30128777326278</v>
      </c>
      <c r="G12" s="1204">
        <v>78854.811973539996</v>
      </c>
      <c r="H12" s="1205"/>
      <c r="I12" s="1205"/>
      <c r="J12" s="48">
        <v>5.893054257597341</v>
      </c>
      <c r="K12" s="1204">
        <v>6415.7589980500015</v>
      </c>
      <c r="L12" s="1205"/>
      <c r="M12" s="1205"/>
      <c r="N12" s="48">
        <v>-5.6045477053403125</v>
      </c>
      <c r="O12" s="1206">
        <v>-7795.903650999986</v>
      </c>
      <c r="P12" s="1206"/>
      <c r="Q12" s="1204"/>
    </row>
    <row r="13" spans="2:19" ht="24" customHeight="1" x14ac:dyDescent="0.25">
      <c r="B13" s="51"/>
      <c r="C13" s="52"/>
      <c r="D13" s="1213"/>
      <c r="E13" s="1214"/>
      <c r="F13" s="54"/>
      <c r="G13" s="1215"/>
      <c r="H13" s="1216"/>
      <c r="I13" s="1216"/>
      <c r="J13" s="54"/>
      <c r="K13" s="1215"/>
      <c r="L13" s="1216"/>
      <c r="M13" s="1216"/>
      <c r="N13" s="54"/>
      <c r="O13" s="1217"/>
      <c r="P13" s="1217"/>
      <c r="Q13" s="1215"/>
    </row>
    <row r="14" spans="2:19" ht="24" customHeight="1" x14ac:dyDescent="0.25">
      <c r="B14" s="57">
        <v>22</v>
      </c>
      <c r="C14" s="84" t="s">
        <v>76</v>
      </c>
      <c r="D14" s="1209">
        <v>25276.664392369999</v>
      </c>
      <c r="E14" s="1210"/>
      <c r="F14" s="100">
        <v>19.038326843366104</v>
      </c>
      <c r="G14" s="1211">
        <v>27514.352807769988</v>
      </c>
      <c r="H14" s="1212"/>
      <c r="I14" s="1212"/>
      <c r="J14" s="100">
        <v>2.0001976599413274</v>
      </c>
      <c r="K14" s="1211">
        <v>2858.581331119999</v>
      </c>
      <c r="L14" s="1212"/>
      <c r="M14" s="1212"/>
      <c r="N14" s="100">
        <v>-13.61182688712892</v>
      </c>
      <c r="O14" s="1211">
        <v>-2237.688415399989</v>
      </c>
      <c r="P14" s="1212"/>
      <c r="Q14" s="1212"/>
    </row>
    <row r="15" spans="2:19" ht="24" customHeight="1" x14ac:dyDescent="0.25">
      <c r="B15" s="57"/>
      <c r="C15" s="84" t="s">
        <v>77</v>
      </c>
      <c r="D15" s="1209">
        <v>32345.107205780001</v>
      </c>
      <c r="E15" s="1210"/>
      <c r="F15" s="100">
        <v>25.207419104844476</v>
      </c>
      <c r="G15" s="1211">
        <v>33910.2390639</v>
      </c>
      <c r="H15" s="1212"/>
      <c r="I15" s="1212"/>
      <c r="J15" s="100">
        <v>0.11878657889690114</v>
      </c>
      <c r="K15" s="1211">
        <v>3265.8948932200014</v>
      </c>
      <c r="L15" s="1212"/>
      <c r="M15" s="1212"/>
      <c r="N15" s="100">
        <v>-15.453225499842771</v>
      </c>
      <c r="O15" s="1211">
        <v>-1565.1318581199994</v>
      </c>
      <c r="P15" s="1212"/>
      <c r="Q15" s="1212"/>
    </row>
    <row r="16" spans="2:19" ht="24" customHeight="1" x14ac:dyDescent="0.25">
      <c r="B16" s="57"/>
      <c r="C16" s="84" t="s">
        <v>66</v>
      </c>
      <c r="D16" s="1209">
        <v>39229.118768520013</v>
      </c>
      <c r="E16" s="1210"/>
      <c r="F16" s="100">
        <v>18.418801478161861</v>
      </c>
      <c r="G16" s="1211">
        <v>40718.157687650004</v>
      </c>
      <c r="H16" s="1212"/>
      <c r="I16" s="1212"/>
      <c r="J16" s="100">
        <v>2.1987384854408543</v>
      </c>
      <c r="K16" s="1211">
        <v>3875.4981411600015</v>
      </c>
      <c r="L16" s="1212"/>
      <c r="M16" s="1212"/>
      <c r="N16" s="100">
        <v>-6.2581643778548131</v>
      </c>
      <c r="O16" s="1211">
        <v>-1489.038919129991</v>
      </c>
      <c r="P16" s="1212"/>
      <c r="Q16" s="1212"/>
    </row>
    <row r="17" spans="2:17" ht="24" customHeight="1" x14ac:dyDescent="0.25">
      <c r="B17" s="57"/>
      <c r="C17" s="84" t="s">
        <v>67</v>
      </c>
      <c r="D17" s="1209">
        <v>45964.998436699992</v>
      </c>
      <c r="E17" s="1210"/>
      <c r="F17" s="100">
        <v>19.517663397168118</v>
      </c>
      <c r="G17" s="1211">
        <v>45996.142321090003</v>
      </c>
      <c r="H17" s="1212"/>
      <c r="I17" s="1212"/>
      <c r="J17" s="100">
        <v>1.6251130073703601</v>
      </c>
      <c r="K17" s="1211">
        <v>4035.3072943700004</v>
      </c>
      <c r="L17" s="1212"/>
      <c r="M17" s="1212"/>
      <c r="N17" s="100">
        <v>-9.8010290956140782</v>
      </c>
      <c r="O17" s="1211">
        <v>-31.143884390010498</v>
      </c>
      <c r="P17" s="1212"/>
      <c r="Q17" s="1212"/>
    </row>
    <row r="18" spans="2:17" ht="24" customHeight="1" x14ac:dyDescent="0.25">
      <c r="B18" s="57"/>
      <c r="C18" s="84" t="s">
        <v>68</v>
      </c>
      <c r="D18" s="1209">
        <v>53450.120776660042</v>
      </c>
      <c r="E18" s="1210"/>
      <c r="F18" s="100">
        <v>18.023509414246554</v>
      </c>
      <c r="G18" s="1211">
        <v>51168.250897500002</v>
      </c>
      <c r="H18" s="1212"/>
      <c r="I18" s="1212"/>
      <c r="J18" s="100">
        <v>1.3768169808566322</v>
      </c>
      <c r="K18" s="1211">
        <v>4156.0685480100019</v>
      </c>
      <c r="L18" s="1212"/>
      <c r="M18" s="1212"/>
      <c r="N18" s="100">
        <v>-9.6788349345932616</v>
      </c>
      <c r="O18" s="1211">
        <v>2281.86987916004</v>
      </c>
      <c r="P18" s="1212"/>
      <c r="Q18" s="1212"/>
    </row>
    <row r="19" spans="2:17" ht="24" customHeight="1" x14ac:dyDescent="0.25">
      <c r="B19" s="57"/>
      <c r="C19" s="84" t="s">
        <v>69</v>
      </c>
      <c r="D19" s="1209">
        <v>58411.845371120042</v>
      </c>
      <c r="E19" s="1210"/>
      <c r="F19" s="100">
        <v>16.316532914784119</v>
      </c>
      <c r="G19" s="1211">
        <v>59500.303872580007</v>
      </c>
      <c r="H19" s="1212"/>
      <c r="I19" s="1212"/>
      <c r="J19" s="100">
        <v>3.0380713755772115</v>
      </c>
      <c r="K19" s="1211">
        <v>6088.5885967299992</v>
      </c>
      <c r="L19" s="1212"/>
      <c r="M19" s="1212"/>
      <c r="N19" s="100">
        <v>-5.5588760699514133</v>
      </c>
      <c r="O19" s="1211">
        <v>-1088.4585014599652</v>
      </c>
      <c r="P19" s="1212"/>
      <c r="Q19" s="1212"/>
    </row>
    <row r="20" spans="2:17" ht="24" customHeight="1" x14ac:dyDescent="0.25">
      <c r="B20" s="57"/>
      <c r="C20" s="84" t="s">
        <v>70</v>
      </c>
      <c r="D20" s="1209">
        <v>64245.772063869998</v>
      </c>
      <c r="E20" s="1210"/>
      <c r="F20" s="100">
        <v>13.436829646487581</v>
      </c>
      <c r="G20" s="1211">
        <v>66467.924841159955</v>
      </c>
      <c r="H20" s="1212"/>
      <c r="I20" s="1212"/>
      <c r="J20" s="100">
        <v>3.7750311694797256</v>
      </c>
      <c r="K20" s="1211">
        <v>6209.1806406700007</v>
      </c>
      <c r="L20" s="1212"/>
      <c r="M20" s="1212"/>
      <c r="N20" s="100">
        <v>-5.6215163002278246</v>
      </c>
      <c r="O20" s="1211">
        <v>-2222.1527772899572</v>
      </c>
      <c r="P20" s="1212"/>
      <c r="Q20" s="1212"/>
    </row>
    <row r="21" spans="2:17" ht="24" customHeight="1" x14ac:dyDescent="0.25">
      <c r="B21" s="51"/>
      <c r="C21" s="52" t="s">
        <v>71</v>
      </c>
      <c r="D21" s="1213">
        <v>71058.90832254001</v>
      </c>
      <c r="E21" s="1214"/>
      <c r="F21" s="54">
        <v>11.30128777326278</v>
      </c>
      <c r="G21" s="1215">
        <v>78854.811973539996</v>
      </c>
      <c r="H21" s="1216"/>
      <c r="I21" s="1216"/>
      <c r="J21" s="54">
        <v>5.893054257597341</v>
      </c>
      <c r="K21" s="1215">
        <v>6415.7589980500015</v>
      </c>
      <c r="L21" s="1216"/>
      <c r="M21" s="1216"/>
      <c r="N21" s="54">
        <v>-5.6045477053403125</v>
      </c>
      <c r="O21" s="1217">
        <v>-7795.903650999986</v>
      </c>
      <c r="P21" s="1217"/>
      <c r="Q21" s="1215"/>
    </row>
    <row r="22" spans="2:17" ht="24" customHeight="1" x14ac:dyDescent="0.25">
      <c r="B22" s="57">
        <v>23</v>
      </c>
      <c r="C22" s="84" t="s">
        <v>72</v>
      </c>
      <c r="D22" s="1209">
        <v>5686.8172667499975</v>
      </c>
      <c r="E22" s="1210"/>
      <c r="F22" s="100">
        <v>5.0017030554462716</v>
      </c>
      <c r="G22" s="1211">
        <v>4698.4664913799979</v>
      </c>
      <c r="H22" s="1212"/>
      <c r="I22" s="1212"/>
      <c r="J22" s="100">
        <v>6.1888722182540601</v>
      </c>
      <c r="K22" s="1211">
        <v>107.57372636999999</v>
      </c>
      <c r="L22" s="1212"/>
      <c r="M22" s="1212"/>
      <c r="N22" s="100">
        <v>35.061766409921844</v>
      </c>
      <c r="O22" s="1211">
        <v>988.35077536999961</v>
      </c>
      <c r="P22" s="1212"/>
      <c r="Q22" s="1212"/>
    </row>
    <row r="23" spans="2:17" ht="24" customHeight="1" x14ac:dyDescent="0.25">
      <c r="B23" s="57"/>
      <c r="C23" s="84" t="s">
        <v>73</v>
      </c>
      <c r="D23" s="1209">
        <v>11438.519148479998</v>
      </c>
      <c r="E23" s="1210"/>
      <c r="F23" s="100">
        <v>4.2758371778640392</v>
      </c>
      <c r="G23" s="1211">
        <v>10616.629164330001</v>
      </c>
      <c r="H23" s="1212"/>
      <c r="I23" s="1212"/>
      <c r="J23" s="100">
        <v>-2.3974224553792167</v>
      </c>
      <c r="K23" s="1211">
        <v>1156.9719673600002</v>
      </c>
      <c r="L23" s="1212"/>
      <c r="M23" s="1212"/>
      <c r="N23" s="100">
        <v>-9.7028181206684891</v>
      </c>
      <c r="O23" s="1211">
        <v>821.88998414999696</v>
      </c>
      <c r="P23" s="1212"/>
      <c r="Q23" s="1212"/>
    </row>
    <row r="24" spans="2:17" ht="24" customHeight="1" x14ac:dyDescent="0.25">
      <c r="B24" s="57"/>
      <c r="C24" s="84" t="s">
        <v>74</v>
      </c>
      <c r="D24" s="1209">
        <v>19564.954261989995</v>
      </c>
      <c r="E24" s="1210"/>
      <c r="F24" s="100">
        <v>25.387704369009235</v>
      </c>
      <c r="G24" s="1211">
        <v>16349.999850529995</v>
      </c>
      <c r="H24" s="1212"/>
      <c r="I24" s="1212"/>
      <c r="J24" s="100">
        <v>1.4455747162089416</v>
      </c>
      <c r="K24" s="1211">
        <v>1290.1335791800002</v>
      </c>
      <c r="L24" s="1212"/>
      <c r="M24" s="1212"/>
      <c r="N24" s="100">
        <v>-22.656314455554305</v>
      </c>
      <c r="O24" s="1211">
        <v>3214.9544114599994</v>
      </c>
      <c r="P24" s="1212"/>
      <c r="Q24" s="1212"/>
    </row>
    <row r="25" spans="2:17" ht="24" customHeight="1" x14ac:dyDescent="0.25">
      <c r="B25" s="57"/>
      <c r="C25" s="84" t="s">
        <v>75</v>
      </c>
      <c r="D25" s="1209">
        <v>24592.133053990008</v>
      </c>
      <c r="E25" s="1210"/>
      <c r="F25" s="100">
        <v>23.901637583065629</v>
      </c>
      <c r="G25" s="1211">
        <v>22992.001204450004</v>
      </c>
      <c r="H25" s="1212"/>
      <c r="I25" s="1212"/>
      <c r="J25" s="100">
        <v>3.2526333848052591</v>
      </c>
      <c r="K25" s="1211">
        <v>2526.8305521399984</v>
      </c>
      <c r="L25" s="1212"/>
      <c r="M25" s="1212"/>
      <c r="N25" s="100">
        <v>-9.6382615170684698</v>
      </c>
      <c r="O25" s="1211">
        <v>1600.1318495400046</v>
      </c>
      <c r="P25" s="1212"/>
      <c r="Q25" s="1212"/>
    </row>
    <row r="26" spans="2:17" ht="24" customHeight="1" x14ac:dyDescent="0.25">
      <c r="B26" s="57"/>
      <c r="C26" s="84" t="s">
        <v>76</v>
      </c>
      <c r="D26" s="1209">
        <v>29886.107291780001</v>
      </c>
      <c r="E26" s="1210"/>
      <c r="F26" s="100">
        <v>18.235961944414658</v>
      </c>
      <c r="G26" s="1211">
        <v>28776.294048299995</v>
      </c>
      <c r="H26" s="1212"/>
      <c r="I26" s="1212"/>
      <c r="J26" s="100">
        <v>4.586483459547841</v>
      </c>
      <c r="K26" s="1211">
        <v>2850.8675737799981</v>
      </c>
      <c r="L26" s="1212"/>
      <c r="M26" s="1212"/>
      <c r="N26" s="100">
        <v>-0.26984564881974427</v>
      </c>
      <c r="O26" s="1211">
        <v>1109.8132434800063</v>
      </c>
      <c r="P26" s="1212"/>
      <c r="Q26" s="1212"/>
    </row>
    <row r="27" spans="2:17" ht="24" customHeight="1" x14ac:dyDescent="0.25">
      <c r="B27" s="57"/>
      <c r="C27" s="84" t="s">
        <v>77</v>
      </c>
      <c r="D27" s="1209">
        <v>37349.771423279999</v>
      </c>
      <c r="E27" s="1210"/>
      <c r="F27" s="100">
        <v>15.472708702618476</v>
      </c>
      <c r="G27" s="1211">
        <v>36115.810479750005</v>
      </c>
      <c r="H27" s="1212"/>
      <c r="I27" s="1212"/>
      <c r="J27" s="100">
        <v>6.5041458766889049</v>
      </c>
      <c r="K27" s="1211">
        <v>3284.9158161500004</v>
      </c>
      <c r="L27" s="1212"/>
      <c r="M27" s="1212"/>
      <c r="N27" s="100">
        <v>0.58241074963822914</v>
      </c>
      <c r="O27" s="1211">
        <v>1233.9609435299935</v>
      </c>
      <c r="P27" s="1212"/>
      <c r="Q27" s="1212"/>
    </row>
    <row r="28" spans="2:17" ht="24" customHeight="1" x14ac:dyDescent="0.25">
      <c r="B28" s="57"/>
      <c r="C28" s="84" t="s">
        <v>66</v>
      </c>
      <c r="D28" s="1209">
        <v>45102.023144640007</v>
      </c>
      <c r="E28" s="1210"/>
      <c r="F28" s="100">
        <v>14.970778239435734</v>
      </c>
      <c r="G28" s="1211">
        <v>43173.550878180009</v>
      </c>
      <c r="H28" s="1212"/>
      <c r="I28" s="1212"/>
      <c r="J28" s="100">
        <v>6.0302168122766897</v>
      </c>
      <c r="K28" s="1211">
        <v>4044.6718294900006</v>
      </c>
      <c r="L28" s="1212"/>
      <c r="M28" s="1212"/>
      <c r="N28" s="100">
        <v>4.3652114429698186</v>
      </c>
      <c r="O28" s="1211">
        <v>1928.4722664599976</v>
      </c>
      <c r="P28" s="1212"/>
      <c r="Q28" s="1212"/>
    </row>
    <row r="29" spans="2:17" ht="24" customHeight="1" x14ac:dyDescent="0.25">
      <c r="B29" s="57"/>
      <c r="C29" s="84" t="s">
        <v>67</v>
      </c>
      <c r="D29" s="1209">
        <v>50694.711301989999</v>
      </c>
      <c r="E29" s="1210"/>
      <c r="F29" s="100">
        <v>10.289814045797163</v>
      </c>
      <c r="G29" s="1211">
        <v>48759.127570829987</v>
      </c>
      <c r="H29" s="1212"/>
      <c r="I29" s="1212"/>
      <c r="J29" s="100">
        <v>6.0069934353453647</v>
      </c>
      <c r="K29" s="1211">
        <v>4208.2679451500007</v>
      </c>
      <c r="L29" s="1212"/>
      <c r="M29" s="1212"/>
      <c r="N29" s="100">
        <v>4.2861828892513998</v>
      </c>
      <c r="O29" s="1211">
        <v>1935.5837311600117</v>
      </c>
      <c r="P29" s="1212"/>
      <c r="Q29" s="1212"/>
    </row>
    <row r="30" spans="2:17" ht="24" customHeight="1" x14ac:dyDescent="0.25">
      <c r="B30" s="57"/>
      <c r="C30" s="84" t="s">
        <v>68</v>
      </c>
      <c r="D30" s="1209">
        <v>60181.51775782527</v>
      </c>
      <c r="E30" s="1210"/>
      <c r="F30" s="100">
        <v>12.593791900475203</v>
      </c>
      <c r="G30" s="1211">
        <v>54467.773273345243</v>
      </c>
      <c r="H30" s="1212"/>
      <c r="I30" s="1212"/>
      <c r="J30" s="100">
        <v>6.4483782774885645</v>
      </c>
      <c r="K30" s="1211">
        <v>4406.6780001400002</v>
      </c>
      <c r="L30" s="1212"/>
      <c r="M30" s="1212"/>
      <c r="N30" s="100">
        <v>6.0299643577821804</v>
      </c>
      <c r="O30" s="1211">
        <v>5713.7444844800266</v>
      </c>
      <c r="P30" s="1212"/>
      <c r="Q30" s="1212"/>
    </row>
    <row r="31" spans="2:17" ht="24" customHeight="1" x14ac:dyDescent="0.25">
      <c r="B31" s="57"/>
      <c r="C31" s="84" t="s">
        <v>69</v>
      </c>
      <c r="D31" s="1209">
        <v>66068.524206979986</v>
      </c>
      <c r="E31" s="1210"/>
      <c r="F31" s="100">
        <v>13.108092694577934</v>
      </c>
      <c r="G31" s="1211">
        <v>61786.818991590015</v>
      </c>
      <c r="H31" s="1212"/>
      <c r="I31" s="1212"/>
      <c r="J31" s="100">
        <v>3.84286292706435</v>
      </c>
      <c r="K31" s="1211">
        <v>5990.6892908700011</v>
      </c>
      <c r="L31" s="1212"/>
      <c r="M31" s="1212"/>
      <c r="N31" s="100">
        <v>-1.6079146144408085</v>
      </c>
      <c r="O31" s="1211">
        <v>4281.7052153899713</v>
      </c>
      <c r="P31" s="1212"/>
      <c r="Q31" s="1212"/>
    </row>
    <row r="32" spans="2:17" ht="2.15" customHeight="1" x14ac:dyDescent="0.25">
      <c r="B32" s="101"/>
      <c r="C32" s="102"/>
      <c r="D32" s="1231"/>
      <c r="E32" s="1232"/>
      <c r="F32" s="103"/>
      <c r="G32" s="1231"/>
      <c r="H32" s="1232"/>
      <c r="I32" s="63"/>
      <c r="J32" s="103"/>
      <c r="K32" s="1231"/>
      <c r="L32" s="1232"/>
      <c r="M32" s="1232"/>
      <c r="N32" s="103"/>
      <c r="O32" s="1233"/>
      <c r="P32" s="1233"/>
      <c r="Q32" s="1231"/>
    </row>
    <row r="33" spans="2:17" ht="18" customHeight="1" x14ac:dyDescent="0.35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36"/>
      <c r="C67" s="1236"/>
      <c r="D67" s="1237" t="s">
        <v>102</v>
      </c>
      <c r="E67" s="1237"/>
      <c r="F67" s="1237"/>
      <c r="G67" s="1237"/>
      <c r="H67" s="1237"/>
      <c r="I67" s="1237"/>
      <c r="J67" s="1237"/>
      <c r="K67" s="1237"/>
      <c r="L67" s="1237"/>
      <c r="M67" s="1237"/>
      <c r="N67" s="1237" t="s">
        <v>103</v>
      </c>
      <c r="O67" s="1237"/>
      <c r="P67" s="1237"/>
      <c r="Q67" s="1235" t="s">
        <v>58</v>
      </c>
    </row>
    <row r="68" spans="2:17" ht="40" customHeight="1" x14ac:dyDescent="0.25">
      <c r="B68" s="1236"/>
      <c r="C68" s="1236"/>
      <c r="D68" s="1235" t="s">
        <v>104</v>
      </c>
      <c r="E68" s="1235"/>
      <c r="F68" s="1235" t="s">
        <v>105</v>
      </c>
      <c r="G68" s="1235"/>
      <c r="H68" s="1235"/>
      <c r="I68" s="1235"/>
      <c r="J68" s="1235" t="s">
        <v>106</v>
      </c>
      <c r="K68" s="1235"/>
      <c r="L68" s="1235"/>
      <c r="M68" s="1235" t="s">
        <v>58</v>
      </c>
      <c r="N68" s="1235" t="s">
        <v>107</v>
      </c>
      <c r="O68" s="1235" t="s">
        <v>108</v>
      </c>
      <c r="P68" s="1235" t="s">
        <v>58</v>
      </c>
      <c r="Q68" s="1235"/>
    </row>
    <row r="69" spans="2:17" ht="22" customHeight="1" x14ac:dyDescent="0.25">
      <c r="B69" s="1236"/>
      <c r="C69" s="1236"/>
      <c r="D69" s="1235" t="s">
        <v>58</v>
      </c>
      <c r="E69" s="107" t="s">
        <v>109</v>
      </c>
      <c r="F69" s="1235" t="s">
        <v>107</v>
      </c>
      <c r="G69" s="1235" t="s">
        <v>110</v>
      </c>
      <c r="H69" s="1235" t="s">
        <v>111</v>
      </c>
      <c r="I69" s="1235" t="s">
        <v>58</v>
      </c>
      <c r="J69" s="1235" t="s">
        <v>112</v>
      </c>
      <c r="K69" s="1235" t="s">
        <v>108</v>
      </c>
      <c r="L69" s="1235" t="s">
        <v>58</v>
      </c>
      <c r="M69" s="1235"/>
      <c r="N69" s="1235"/>
      <c r="O69" s="1235"/>
      <c r="P69" s="1235"/>
      <c r="Q69" s="1235"/>
    </row>
    <row r="70" spans="2:17" ht="22" customHeight="1" x14ac:dyDescent="0.25">
      <c r="B70" s="1236"/>
      <c r="C70" s="1236"/>
      <c r="D70" s="1235"/>
      <c r="E70" s="1235" t="s">
        <v>108</v>
      </c>
      <c r="F70" s="1235"/>
      <c r="G70" s="1235"/>
      <c r="H70" s="1235"/>
      <c r="I70" s="1235"/>
      <c r="J70" s="1235"/>
      <c r="K70" s="1235"/>
      <c r="L70" s="1235"/>
      <c r="M70" s="1235"/>
      <c r="N70" s="1235"/>
      <c r="O70" s="1235"/>
      <c r="P70" s="1235"/>
      <c r="Q70" s="1235"/>
    </row>
    <row r="71" spans="2:17" ht="22" customHeight="1" x14ac:dyDescent="0.25">
      <c r="B71" s="1236"/>
      <c r="C71" s="1236"/>
      <c r="D71" s="1235"/>
      <c r="E71" s="1235"/>
      <c r="F71" s="1235"/>
      <c r="G71" s="1235"/>
      <c r="H71" s="1235"/>
      <c r="I71" s="1235"/>
      <c r="J71" s="1235"/>
      <c r="K71" s="1235"/>
      <c r="L71" s="1235"/>
      <c r="M71" s="1235"/>
      <c r="N71" s="1235"/>
      <c r="O71" s="1235"/>
      <c r="P71" s="1235"/>
      <c r="Q71" s="1235"/>
    </row>
    <row r="72" spans="2:17" ht="24" customHeight="1" x14ac:dyDescent="0.25">
      <c r="B72" s="1161">
        <v>2020</v>
      </c>
      <c r="C72" s="1200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5">
      <c r="B73" s="1161">
        <v>2021</v>
      </c>
      <c r="C73" s="1200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5">
      <c r="B74" s="1161">
        <v>2022</v>
      </c>
      <c r="C74" s="1200"/>
      <c r="D74" s="108">
        <v>2984.3</v>
      </c>
      <c r="E74" s="108">
        <v>299.3</v>
      </c>
      <c r="F74" s="108">
        <v>522.41</v>
      </c>
      <c r="G74" s="108">
        <v>760.72</v>
      </c>
      <c r="H74" s="108">
        <v>1140.1099999999999</v>
      </c>
      <c r="I74" s="108">
        <v>2423.2399999999998</v>
      </c>
      <c r="J74" s="108">
        <v>4878.3900000000003</v>
      </c>
      <c r="K74" s="108">
        <v>-3049.55</v>
      </c>
      <c r="L74" s="108">
        <v>1828.84</v>
      </c>
      <c r="M74" s="108">
        <v>7236.38</v>
      </c>
      <c r="N74" s="108">
        <v>878.69</v>
      </c>
      <c r="O74" s="108">
        <v>-743.34</v>
      </c>
      <c r="P74" s="108">
        <v>135.35</v>
      </c>
      <c r="Q74" s="109">
        <v>7371.73</v>
      </c>
    </row>
    <row r="75" spans="2:17" ht="24" customHeight="1" x14ac:dyDescent="0.25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5">
      <c r="B76" s="57">
        <v>22</v>
      </c>
      <c r="C76" s="84" t="s">
        <v>75</v>
      </c>
      <c r="D76" s="113">
        <v>-2177.2199999999998</v>
      </c>
      <c r="E76" s="113">
        <v>4795.22</v>
      </c>
      <c r="F76" s="113">
        <v>351.36</v>
      </c>
      <c r="G76" s="113">
        <v>0</v>
      </c>
      <c r="H76" s="113">
        <v>478.29</v>
      </c>
      <c r="I76" s="113">
        <v>829.65</v>
      </c>
      <c r="J76" s="113">
        <v>-86.53</v>
      </c>
      <c r="K76" s="113">
        <v>-809.63</v>
      </c>
      <c r="L76" s="113">
        <v>-896.17</v>
      </c>
      <c r="M76" s="113">
        <v>-2243.7399999999998</v>
      </c>
      <c r="N76" s="113">
        <v>-138.81</v>
      </c>
      <c r="O76" s="113">
        <v>5554.81</v>
      </c>
      <c r="P76" s="113">
        <v>5416</v>
      </c>
      <c r="Q76" s="114">
        <v>3172.26</v>
      </c>
    </row>
    <row r="77" spans="2:17" ht="24" customHeight="1" x14ac:dyDescent="0.25">
      <c r="B77" s="57"/>
      <c r="C77" s="84" t="s">
        <v>76</v>
      </c>
      <c r="D77" s="113">
        <v>-4716.87</v>
      </c>
      <c r="E77" s="113">
        <v>4661.5200000000004</v>
      </c>
      <c r="F77" s="113">
        <v>568.77</v>
      </c>
      <c r="G77" s="113">
        <v>0.06</v>
      </c>
      <c r="H77" s="113">
        <v>565.26</v>
      </c>
      <c r="I77" s="113">
        <v>1134.0899999999999</v>
      </c>
      <c r="J77" s="113">
        <v>-5.47</v>
      </c>
      <c r="K77" s="113">
        <v>-1155.18</v>
      </c>
      <c r="L77" s="113">
        <v>-1160.6500000000001</v>
      </c>
      <c r="M77" s="113">
        <v>-4743.43</v>
      </c>
      <c r="N77" s="113">
        <v>397.86</v>
      </c>
      <c r="O77" s="113">
        <v>6419.36</v>
      </c>
      <c r="P77" s="113">
        <v>6817.22</v>
      </c>
      <c r="Q77" s="114">
        <v>2073.79</v>
      </c>
    </row>
    <row r="78" spans="2:17" ht="24" customHeight="1" x14ac:dyDescent="0.25">
      <c r="B78" s="57"/>
      <c r="C78" s="84" t="s">
        <v>77</v>
      </c>
      <c r="D78" s="113">
        <v>-5372.57</v>
      </c>
      <c r="E78" s="113">
        <v>5550.54</v>
      </c>
      <c r="F78" s="113">
        <v>509.07</v>
      </c>
      <c r="G78" s="113">
        <v>0.06</v>
      </c>
      <c r="H78" s="113">
        <v>670.28</v>
      </c>
      <c r="I78" s="113">
        <v>1179.42</v>
      </c>
      <c r="J78" s="113">
        <v>-131.51</v>
      </c>
      <c r="K78" s="113">
        <v>-1083.08</v>
      </c>
      <c r="L78" s="113">
        <v>-1214.58</v>
      </c>
      <c r="M78" s="113">
        <v>-5407.74</v>
      </c>
      <c r="N78" s="113">
        <v>692.79</v>
      </c>
      <c r="O78" s="113">
        <v>6175.71</v>
      </c>
      <c r="P78" s="113">
        <v>6868.5</v>
      </c>
      <c r="Q78" s="114">
        <v>1460.76</v>
      </c>
    </row>
    <row r="79" spans="2:17" ht="24" customHeight="1" x14ac:dyDescent="0.25">
      <c r="B79" s="57"/>
      <c r="C79" s="84" t="s">
        <v>66</v>
      </c>
      <c r="D79" s="113">
        <v>-3239.02</v>
      </c>
      <c r="E79" s="113">
        <v>5020.75</v>
      </c>
      <c r="F79" s="113">
        <v>230.38</v>
      </c>
      <c r="G79" s="113">
        <v>0.06</v>
      </c>
      <c r="H79" s="113">
        <v>738.38</v>
      </c>
      <c r="I79" s="113">
        <v>968.82</v>
      </c>
      <c r="J79" s="113">
        <v>13.12</v>
      </c>
      <c r="K79" s="113">
        <v>-1110.75</v>
      </c>
      <c r="L79" s="113">
        <v>-1097.6300000000001</v>
      </c>
      <c r="M79" s="113">
        <v>-3367.83</v>
      </c>
      <c r="N79" s="113">
        <v>966.51</v>
      </c>
      <c r="O79" s="113">
        <v>4347.3999999999996</v>
      </c>
      <c r="P79" s="113">
        <v>5313.91</v>
      </c>
      <c r="Q79" s="114">
        <v>1946.08</v>
      </c>
    </row>
    <row r="80" spans="2:17" ht="24" customHeight="1" x14ac:dyDescent="0.25">
      <c r="B80" s="57"/>
      <c r="C80" s="84" t="s">
        <v>67</v>
      </c>
      <c r="D80" s="113">
        <v>-3318.71</v>
      </c>
      <c r="E80" s="113">
        <v>5450.35</v>
      </c>
      <c r="F80" s="113">
        <v>360.84</v>
      </c>
      <c r="G80" s="113">
        <v>0.06</v>
      </c>
      <c r="H80" s="113">
        <v>799.33</v>
      </c>
      <c r="I80" s="113">
        <v>1160.22</v>
      </c>
      <c r="J80" s="113">
        <v>364.78</v>
      </c>
      <c r="K80" s="113">
        <v>-1864.03</v>
      </c>
      <c r="L80" s="113">
        <v>-1499.25</v>
      </c>
      <c r="M80" s="113">
        <v>-3657.73</v>
      </c>
      <c r="N80" s="113">
        <v>1005.86</v>
      </c>
      <c r="O80" s="113">
        <v>3309.77</v>
      </c>
      <c r="P80" s="113">
        <v>4315.63</v>
      </c>
      <c r="Q80" s="114">
        <v>657.89</v>
      </c>
    </row>
    <row r="81" spans="2:17" ht="24" customHeight="1" x14ac:dyDescent="0.25">
      <c r="B81" s="57"/>
      <c r="C81" s="84" t="s">
        <v>68</v>
      </c>
      <c r="D81" s="113">
        <v>-6898.23</v>
      </c>
      <c r="E81" s="113">
        <v>5582.81</v>
      </c>
      <c r="F81" s="113">
        <v>-277.51</v>
      </c>
      <c r="G81" s="113">
        <v>514.30999999999995</v>
      </c>
      <c r="H81" s="113">
        <v>1059.6199999999999</v>
      </c>
      <c r="I81" s="113">
        <v>1296.4100000000001</v>
      </c>
      <c r="J81" s="113">
        <v>937.4</v>
      </c>
      <c r="K81" s="113">
        <v>-1985.89</v>
      </c>
      <c r="L81" s="113">
        <v>-1048.49</v>
      </c>
      <c r="M81" s="113">
        <v>-6650.31</v>
      </c>
      <c r="N81" s="113">
        <v>1463.69</v>
      </c>
      <c r="O81" s="113">
        <v>4014.06</v>
      </c>
      <c r="P81" s="113">
        <v>5477.75</v>
      </c>
      <c r="Q81" s="114">
        <v>-1172.56</v>
      </c>
    </row>
    <row r="82" spans="2:17" ht="24" customHeight="1" x14ac:dyDescent="0.25">
      <c r="B82" s="57"/>
      <c r="C82" s="84" t="s">
        <v>69</v>
      </c>
      <c r="D82" s="113">
        <v>-903.84</v>
      </c>
      <c r="E82" s="113">
        <v>1632.4</v>
      </c>
      <c r="F82" s="113">
        <v>34.75</v>
      </c>
      <c r="G82" s="113">
        <v>514.30999999999995</v>
      </c>
      <c r="H82" s="113">
        <v>837.93</v>
      </c>
      <c r="I82" s="113">
        <v>1386.98</v>
      </c>
      <c r="J82" s="113">
        <v>1510.12</v>
      </c>
      <c r="K82" s="113">
        <v>-1968.52</v>
      </c>
      <c r="L82" s="113">
        <v>-458.4</v>
      </c>
      <c r="M82" s="113">
        <v>24.74</v>
      </c>
      <c r="N82" s="113">
        <v>1353</v>
      </c>
      <c r="O82" s="113">
        <v>994.71</v>
      </c>
      <c r="P82" s="113">
        <v>2347.71</v>
      </c>
      <c r="Q82" s="114">
        <v>2372.4499999999998</v>
      </c>
    </row>
    <row r="83" spans="2:17" ht="24" customHeight="1" x14ac:dyDescent="0.25">
      <c r="B83" s="57"/>
      <c r="C83" s="84" t="s">
        <v>70</v>
      </c>
      <c r="D83" s="113">
        <v>-828.94</v>
      </c>
      <c r="E83" s="113">
        <v>1187.93</v>
      </c>
      <c r="F83" s="113">
        <v>-103.87</v>
      </c>
      <c r="G83" s="113">
        <v>760.72</v>
      </c>
      <c r="H83" s="113">
        <v>1067.6099999999999</v>
      </c>
      <c r="I83" s="113">
        <v>1724.45</v>
      </c>
      <c r="J83" s="113">
        <v>2815.29</v>
      </c>
      <c r="K83" s="113">
        <v>-2217.5300000000002</v>
      </c>
      <c r="L83" s="113">
        <v>597.76</v>
      </c>
      <c r="M83" s="113">
        <v>1493.28</v>
      </c>
      <c r="N83" s="113">
        <v>868.55</v>
      </c>
      <c r="O83" s="113">
        <v>468.17</v>
      </c>
      <c r="P83" s="113">
        <v>1336.72</v>
      </c>
      <c r="Q83" s="114">
        <v>2829.99</v>
      </c>
    </row>
    <row r="84" spans="2:17" ht="24" customHeight="1" x14ac:dyDescent="0.25">
      <c r="B84" s="110"/>
      <c r="C84" s="52" t="s">
        <v>71</v>
      </c>
      <c r="D84" s="111">
        <v>2984.3</v>
      </c>
      <c r="E84" s="111">
        <v>299.3</v>
      </c>
      <c r="F84" s="111">
        <v>522.41</v>
      </c>
      <c r="G84" s="111">
        <v>760.72</v>
      </c>
      <c r="H84" s="111">
        <v>1140.1099999999999</v>
      </c>
      <c r="I84" s="111">
        <v>2423.2399999999998</v>
      </c>
      <c r="J84" s="111">
        <v>4878.3900000000003</v>
      </c>
      <c r="K84" s="111">
        <v>-3049.55</v>
      </c>
      <c r="L84" s="111">
        <v>1828.84</v>
      </c>
      <c r="M84" s="111">
        <v>7236.38</v>
      </c>
      <c r="N84" s="111">
        <v>878.69</v>
      </c>
      <c r="O84" s="111">
        <v>-743.34</v>
      </c>
      <c r="P84" s="111">
        <v>135.35</v>
      </c>
      <c r="Q84" s="112">
        <v>7371.73</v>
      </c>
    </row>
    <row r="85" spans="2:17" ht="24" customHeight="1" x14ac:dyDescent="0.25">
      <c r="B85" s="57">
        <v>23</v>
      </c>
      <c r="C85" s="84" t="s">
        <v>72</v>
      </c>
      <c r="D85" s="113">
        <v>-1466.29</v>
      </c>
      <c r="E85" s="113">
        <v>-31.16</v>
      </c>
      <c r="F85" s="113">
        <v>-2987.22</v>
      </c>
      <c r="G85" s="113">
        <v>386.63</v>
      </c>
      <c r="H85" s="113">
        <v>487.63</v>
      </c>
      <c r="I85" s="113">
        <v>-2112.96</v>
      </c>
      <c r="J85" s="113">
        <v>1875.58</v>
      </c>
      <c r="K85" s="113">
        <v>-110.54</v>
      </c>
      <c r="L85" s="113">
        <v>1765.04</v>
      </c>
      <c r="M85" s="113">
        <v>-1814.21</v>
      </c>
      <c r="N85" s="113">
        <v>34.799999999999997</v>
      </c>
      <c r="O85" s="113">
        <v>946.8</v>
      </c>
      <c r="P85" s="113">
        <v>981.6</v>
      </c>
      <c r="Q85" s="114">
        <v>-832.61</v>
      </c>
    </row>
    <row r="86" spans="2:17" ht="24" customHeight="1" x14ac:dyDescent="0.25">
      <c r="B86" s="57"/>
      <c r="C86" s="84" t="s">
        <v>73</v>
      </c>
      <c r="D86" s="113">
        <v>-5494.51</v>
      </c>
      <c r="E86" s="113">
        <v>1377.01</v>
      </c>
      <c r="F86" s="113">
        <v>-3150.26</v>
      </c>
      <c r="G86" s="113">
        <v>681.57</v>
      </c>
      <c r="H86" s="113">
        <v>805.63</v>
      </c>
      <c r="I86" s="113">
        <v>-1663.06</v>
      </c>
      <c r="J86" s="113">
        <v>3859.5</v>
      </c>
      <c r="K86" s="113">
        <v>187.4</v>
      </c>
      <c r="L86" s="113">
        <v>4046.9</v>
      </c>
      <c r="M86" s="113">
        <v>-3110.67</v>
      </c>
      <c r="N86" s="113">
        <v>-11.01</v>
      </c>
      <c r="O86" s="113">
        <v>460.21</v>
      </c>
      <c r="P86" s="113">
        <v>449.2</v>
      </c>
      <c r="Q86" s="114">
        <v>-2661.47</v>
      </c>
    </row>
    <row r="87" spans="2:17" ht="24" customHeight="1" x14ac:dyDescent="0.25">
      <c r="B87" s="57"/>
      <c r="C87" s="84" t="s">
        <v>74</v>
      </c>
      <c r="D87" s="113">
        <v>-8365.6</v>
      </c>
      <c r="E87" s="113">
        <v>531.67999999999995</v>
      </c>
      <c r="F87" s="113">
        <v>-3516.78</v>
      </c>
      <c r="G87" s="113">
        <v>592.41</v>
      </c>
      <c r="H87" s="113">
        <v>1032.75</v>
      </c>
      <c r="I87" s="113">
        <v>-1891.61</v>
      </c>
      <c r="J87" s="113">
        <v>6785.83</v>
      </c>
      <c r="K87" s="113">
        <v>27.48</v>
      </c>
      <c r="L87" s="113">
        <v>6813.31</v>
      </c>
      <c r="M87" s="113">
        <v>-3443.9</v>
      </c>
      <c r="N87" s="113">
        <v>20.77</v>
      </c>
      <c r="O87" s="113">
        <v>-1461.3</v>
      </c>
      <c r="P87" s="113">
        <v>-1440.53</v>
      </c>
      <c r="Q87" s="114">
        <v>-4884.43</v>
      </c>
    </row>
    <row r="88" spans="2:17" ht="24" customHeight="1" x14ac:dyDescent="0.25">
      <c r="B88" s="57"/>
      <c r="C88" s="84" t="s">
        <v>75</v>
      </c>
      <c r="D88" s="113">
        <v>-7368.48</v>
      </c>
      <c r="E88" s="113">
        <v>939.65</v>
      </c>
      <c r="F88" s="113">
        <v>-3202.37</v>
      </c>
      <c r="G88" s="113">
        <v>592.41</v>
      </c>
      <c r="H88" s="113">
        <v>1260.95</v>
      </c>
      <c r="I88" s="113">
        <v>-1349</v>
      </c>
      <c r="J88" s="113">
        <v>8198.0300000000007</v>
      </c>
      <c r="K88" s="113">
        <v>343.4</v>
      </c>
      <c r="L88" s="113">
        <v>8541.43</v>
      </c>
      <c r="M88" s="113">
        <v>-176.05</v>
      </c>
      <c r="N88" s="113">
        <v>-475.19</v>
      </c>
      <c r="O88" s="113">
        <v>-2460.6999999999998</v>
      </c>
      <c r="P88" s="113">
        <v>-2935.89</v>
      </c>
      <c r="Q88" s="114">
        <v>-3111.94</v>
      </c>
    </row>
    <row r="89" spans="2:17" ht="24" customHeight="1" x14ac:dyDescent="0.25">
      <c r="B89" s="57"/>
      <c r="C89" s="84" t="s">
        <v>76</v>
      </c>
      <c r="D89" s="113">
        <v>-8451.33</v>
      </c>
      <c r="E89" s="113">
        <v>195.39</v>
      </c>
      <c r="F89" s="113">
        <v>-2891.67</v>
      </c>
      <c r="G89" s="113">
        <v>442.35</v>
      </c>
      <c r="H89" s="113">
        <v>1848.14</v>
      </c>
      <c r="I89" s="113">
        <v>-601.17999999999995</v>
      </c>
      <c r="J89" s="113">
        <v>9962.36</v>
      </c>
      <c r="K89" s="113">
        <v>139.88999999999999</v>
      </c>
      <c r="L89" s="113">
        <v>10102.25</v>
      </c>
      <c r="M89" s="113">
        <v>1049.74</v>
      </c>
      <c r="N89" s="113">
        <v>-373.4</v>
      </c>
      <c r="O89" s="113">
        <v>-3714.93</v>
      </c>
      <c r="P89" s="113">
        <v>-4088.33</v>
      </c>
      <c r="Q89" s="114">
        <v>-3038.58</v>
      </c>
    </row>
    <row r="90" spans="2:17" ht="24" customHeight="1" x14ac:dyDescent="0.25">
      <c r="B90" s="57"/>
      <c r="C90" s="84" t="s">
        <v>77</v>
      </c>
      <c r="D90" s="113">
        <v>-9309.85</v>
      </c>
      <c r="E90" s="113">
        <v>428.97</v>
      </c>
      <c r="F90" s="113">
        <v>-2133.23</v>
      </c>
      <c r="G90" s="113">
        <v>432.52</v>
      </c>
      <c r="H90" s="113">
        <v>2197.4299999999998</v>
      </c>
      <c r="I90" s="113">
        <v>496.71</v>
      </c>
      <c r="J90" s="113">
        <v>10215.36</v>
      </c>
      <c r="K90" s="113">
        <v>-14.24</v>
      </c>
      <c r="L90" s="113">
        <v>10201.120000000001</v>
      </c>
      <c r="M90" s="113">
        <v>1387.98</v>
      </c>
      <c r="N90" s="113">
        <v>-366.19</v>
      </c>
      <c r="O90" s="113">
        <v>-4371.12</v>
      </c>
      <c r="P90" s="113">
        <v>-4737.3100000000004</v>
      </c>
      <c r="Q90" s="114">
        <v>-3349.33</v>
      </c>
    </row>
    <row r="91" spans="2:17" ht="24" customHeight="1" x14ac:dyDescent="0.25">
      <c r="B91" s="57"/>
      <c r="C91" s="84" t="s">
        <v>66</v>
      </c>
      <c r="D91" s="113">
        <v>-10522.49</v>
      </c>
      <c r="E91" s="113">
        <v>215.84</v>
      </c>
      <c r="F91" s="113">
        <v>-2665.69</v>
      </c>
      <c r="G91" s="113">
        <v>161.55000000000001</v>
      </c>
      <c r="H91" s="113">
        <v>2657.83</v>
      </c>
      <c r="I91" s="113">
        <v>153.69</v>
      </c>
      <c r="J91" s="113">
        <v>10337.040000000001</v>
      </c>
      <c r="K91" s="113">
        <v>-105.61</v>
      </c>
      <c r="L91" s="113">
        <v>10231.42</v>
      </c>
      <c r="M91" s="113">
        <v>-137.38</v>
      </c>
      <c r="N91" s="113">
        <v>-364.03</v>
      </c>
      <c r="O91" s="113">
        <v>-2922.52</v>
      </c>
      <c r="P91" s="113">
        <v>-3286.55</v>
      </c>
      <c r="Q91" s="114">
        <v>-3423.92</v>
      </c>
    </row>
    <row r="92" spans="2:17" ht="24" customHeight="1" x14ac:dyDescent="0.25">
      <c r="B92" s="57"/>
      <c r="C92" s="84" t="s">
        <v>67</v>
      </c>
      <c r="D92" s="113">
        <v>-10385.780000000001</v>
      </c>
      <c r="E92" s="113">
        <v>241.6</v>
      </c>
      <c r="F92" s="113">
        <v>-2688.77</v>
      </c>
      <c r="G92" s="113">
        <v>161.55000000000001</v>
      </c>
      <c r="H92" s="113">
        <v>3134.69</v>
      </c>
      <c r="I92" s="113">
        <v>607.48</v>
      </c>
      <c r="J92" s="113">
        <v>10409.379999999999</v>
      </c>
      <c r="K92" s="113">
        <v>-260.76</v>
      </c>
      <c r="L92" s="113">
        <v>10148.620000000001</v>
      </c>
      <c r="M92" s="113">
        <v>370.32</v>
      </c>
      <c r="N92" s="113">
        <v>-262.74</v>
      </c>
      <c r="O92" s="113">
        <v>-3280.92</v>
      </c>
      <c r="P92" s="113">
        <v>-3543.67</v>
      </c>
      <c r="Q92" s="114">
        <v>-3173.34</v>
      </c>
    </row>
    <row r="93" spans="2:17" ht="24" customHeight="1" x14ac:dyDescent="0.25">
      <c r="B93" s="57"/>
      <c r="C93" s="84" t="s">
        <v>68</v>
      </c>
      <c r="D93" s="113">
        <v>-13105.36</v>
      </c>
      <c r="E93" s="113">
        <v>849.97</v>
      </c>
      <c r="F93" s="113">
        <v>-1775.18</v>
      </c>
      <c r="G93" s="113">
        <v>-459.4</v>
      </c>
      <c r="H93" s="113">
        <v>3572.35</v>
      </c>
      <c r="I93" s="113">
        <v>1337.77</v>
      </c>
      <c r="J93" s="113">
        <v>10364.700000000001</v>
      </c>
      <c r="K93" s="113">
        <v>-574.72</v>
      </c>
      <c r="L93" s="113">
        <v>9789.98</v>
      </c>
      <c r="M93" s="113">
        <v>-1977.61</v>
      </c>
      <c r="N93" s="113">
        <v>72.53</v>
      </c>
      <c r="O93" s="113">
        <v>-4573.51</v>
      </c>
      <c r="P93" s="113">
        <v>-4500.9799999999996</v>
      </c>
      <c r="Q93" s="114">
        <v>-6478.59</v>
      </c>
    </row>
    <row r="94" spans="2:17" ht="2.15" customHeight="1" x14ac:dyDescent="0.25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35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35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4" customHeight="1" x14ac:dyDescent="0.25">
      <c r="B100" s="1234"/>
      <c r="C100" s="1234"/>
      <c r="D100" s="1234"/>
      <c r="E100" s="1234"/>
      <c r="F100" s="1234"/>
      <c r="G100" s="1234"/>
      <c r="H100" s="1234"/>
      <c r="I100" s="1234"/>
      <c r="J100" s="1234"/>
      <c r="K100" s="1234"/>
      <c r="L100" s="1234"/>
      <c r="M100" s="1234"/>
      <c r="N100" s="1234"/>
      <c r="O100" s="1234"/>
      <c r="P100" s="1234"/>
      <c r="Q100" s="1234"/>
    </row>
    <row r="101" spans="2:17" s="122" customFormat="1" ht="18" customHeight="1" x14ac:dyDescent="0.4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novembro | 2023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D31:E31"/>
    <mergeCell ref="G31:I31"/>
    <mergeCell ref="K31:M31"/>
    <mergeCell ref="O31:Q31"/>
    <mergeCell ref="D29:E29"/>
    <mergeCell ref="G29:I29"/>
    <mergeCell ref="K29:M29"/>
    <mergeCell ref="O29:Q29"/>
    <mergeCell ref="D28:E28"/>
    <mergeCell ref="G28:I28"/>
    <mergeCell ref="K28:M28"/>
    <mergeCell ref="O28:Q28"/>
    <mergeCell ref="D30:E30"/>
    <mergeCell ref="G30:I30"/>
    <mergeCell ref="K30:M30"/>
    <mergeCell ref="O30:Q30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B74:C74"/>
    <mergeCell ref="B72:C72"/>
    <mergeCell ref="B73:C73"/>
    <mergeCell ref="D32:E32"/>
    <mergeCell ref="G32:H32"/>
    <mergeCell ref="K32:M32"/>
    <mergeCell ref="O32:Q32"/>
    <mergeCell ref="D23:E23"/>
    <mergeCell ref="G23:I23"/>
    <mergeCell ref="K23:M23"/>
    <mergeCell ref="O23:Q23"/>
    <mergeCell ref="D25:E25"/>
    <mergeCell ref="G25:I25"/>
    <mergeCell ref="K25:M25"/>
    <mergeCell ref="O25:Q25"/>
    <mergeCell ref="D24:E24"/>
    <mergeCell ref="G24:I24"/>
    <mergeCell ref="K24:M24"/>
    <mergeCell ref="O24:Q24"/>
    <mergeCell ref="D26:E26"/>
    <mergeCell ref="G26:I26"/>
    <mergeCell ref="K26:M26"/>
    <mergeCell ref="O26:Q26"/>
    <mergeCell ref="D27:E27"/>
    <mergeCell ref="G27:I27"/>
    <mergeCell ref="K27:M27"/>
    <mergeCell ref="O27:Q27"/>
    <mergeCell ref="D19:E19"/>
    <mergeCell ref="G19:I19"/>
    <mergeCell ref="K19:M19"/>
    <mergeCell ref="O19:Q19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17:E17"/>
    <mergeCell ref="G17:I17"/>
    <mergeCell ref="K17:M17"/>
    <mergeCell ref="O17:Q17"/>
    <mergeCell ref="D18:E18"/>
    <mergeCell ref="G18:I18"/>
    <mergeCell ref="K18:M18"/>
    <mergeCell ref="O18:Q18"/>
    <mergeCell ref="D15:E15"/>
    <mergeCell ref="G15:I15"/>
    <mergeCell ref="K15:M15"/>
    <mergeCell ref="O15:Q15"/>
    <mergeCell ref="D16:E16"/>
    <mergeCell ref="G16:I16"/>
    <mergeCell ref="K16:M16"/>
    <mergeCell ref="O16:Q16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G11:I11"/>
    <mergeCell ref="K11:M11"/>
    <mergeCell ref="O11:Q11"/>
    <mergeCell ref="B10:C10"/>
    <mergeCell ref="D10:E10"/>
    <mergeCell ref="G10:I10"/>
    <mergeCell ref="D14:E14"/>
    <mergeCell ref="G14:I14"/>
    <mergeCell ref="K14:M14"/>
    <mergeCell ref="O14:Q14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K10:M10"/>
    <mergeCell ref="O10:Q10"/>
    <mergeCell ref="B11:C11"/>
    <mergeCell ref="D11:E11"/>
  </mergeCells>
  <phoneticPr fontId="62" type="noConversion"/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64" zoomScale="65" zoomScaleNormal="75" zoomScaleSheetLayoutView="65" workbookViewId="0">
      <selection activeCell="C4" sqref="C4:D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38" t="s">
        <v>1</v>
      </c>
      <c r="C1" s="1238"/>
      <c r="D1" s="1238"/>
      <c r="E1" s="1238"/>
      <c r="F1" s="1238"/>
      <c r="G1" s="1238"/>
      <c r="H1" s="1238"/>
      <c r="I1" s="1238"/>
      <c r="J1" s="1238"/>
      <c r="K1" s="1238"/>
      <c r="L1" s="1238"/>
      <c r="M1" s="1238"/>
      <c r="N1" s="1238"/>
      <c r="O1" s="1238"/>
      <c r="P1" s="1238"/>
    </row>
    <row r="2" spans="2:18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</row>
    <row r="3" spans="2:18" ht="18" customHeight="1" x14ac:dyDescent="0.25">
      <c r="M3" s="1239"/>
      <c r="N3" s="1239"/>
      <c r="O3" s="1239"/>
      <c r="P3" s="1239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20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19"/>
    </row>
    <row r="6" spans="2:18" ht="18" customHeight="1" x14ac:dyDescent="0.35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40"/>
      <c r="C7" s="1241"/>
      <c r="D7" s="1246" t="s">
        <v>118</v>
      </c>
      <c r="E7" s="1247"/>
      <c r="F7" s="1247"/>
      <c r="G7" s="1249" t="s">
        <v>119</v>
      </c>
      <c r="H7" s="1249"/>
      <c r="I7" s="1249"/>
      <c r="J7" s="1249"/>
      <c r="K7" s="1249"/>
      <c r="L7" s="1249"/>
      <c r="M7" s="1249"/>
      <c r="N7" s="1249"/>
      <c r="O7" s="1249"/>
      <c r="P7" s="1250"/>
    </row>
    <row r="8" spans="2:18" ht="22" customHeight="1" x14ac:dyDescent="0.25">
      <c r="B8" s="1242"/>
      <c r="C8" s="1243"/>
      <c r="D8" s="1248"/>
      <c r="E8" s="1235"/>
      <c r="F8" s="1235"/>
      <c r="G8" s="1237"/>
      <c r="H8" s="1237"/>
      <c r="I8" s="1237"/>
      <c r="J8" s="1237"/>
      <c r="K8" s="1237"/>
      <c r="L8" s="1237"/>
      <c r="M8" s="1237"/>
      <c r="N8" s="1237"/>
      <c r="O8" s="1237"/>
      <c r="P8" s="1251"/>
    </row>
    <row r="9" spans="2:18" ht="22" customHeight="1" x14ac:dyDescent="0.25">
      <c r="B9" s="1242"/>
      <c r="C9" s="1243"/>
      <c r="D9" s="1248" t="s">
        <v>120</v>
      </c>
      <c r="E9" s="1235"/>
      <c r="F9" s="1235"/>
      <c r="G9" s="1237" t="s">
        <v>121</v>
      </c>
      <c r="H9" s="1237"/>
      <c r="I9" s="1237" t="s">
        <v>122</v>
      </c>
      <c r="J9" s="1237"/>
      <c r="K9" s="1237" t="s">
        <v>123</v>
      </c>
      <c r="L9" s="1237"/>
      <c r="M9" s="1237" t="s">
        <v>124</v>
      </c>
      <c r="N9" s="1237"/>
      <c r="O9" s="1235" t="s">
        <v>125</v>
      </c>
      <c r="P9" s="1257"/>
    </row>
    <row r="10" spans="2:18" ht="22" customHeight="1" x14ac:dyDescent="0.25">
      <c r="B10" s="1242"/>
      <c r="C10" s="1243"/>
      <c r="D10" s="1248"/>
      <c r="E10" s="1235"/>
      <c r="F10" s="1235"/>
      <c r="G10" s="1237"/>
      <c r="H10" s="1237"/>
      <c r="I10" s="1237"/>
      <c r="J10" s="1237"/>
      <c r="K10" s="1237"/>
      <c r="L10" s="1237"/>
      <c r="M10" s="1237"/>
      <c r="N10" s="1237"/>
      <c r="O10" s="1235"/>
      <c r="P10" s="1257"/>
    </row>
    <row r="11" spans="2:18" ht="22" customHeight="1" x14ac:dyDescent="0.25">
      <c r="B11" s="1244"/>
      <c r="C11" s="1245"/>
      <c r="D11" s="1258" t="s">
        <v>65</v>
      </c>
      <c r="E11" s="1259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5">
      <c r="B12" s="1260">
        <v>2020</v>
      </c>
      <c r="C12" s="1261"/>
      <c r="D12" s="1253">
        <v>18229.902709180005</v>
      </c>
      <c r="E12" s="1254"/>
      <c r="F12" s="48">
        <v>-0.73807962450248565</v>
      </c>
      <c r="G12" s="129">
        <v>13788.410615789997</v>
      </c>
      <c r="H12" s="129">
        <v>2.9042633016939101</v>
      </c>
      <c r="I12" s="50">
        <v>1174.8731545299997</v>
      </c>
      <c r="J12" s="48">
        <v>0.91603624343274959</v>
      </c>
      <c r="K12" s="129">
        <v>2516.2578456200004</v>
      </c>
      <c r="L12" s="129">
        <v>2.4787605924967426</v>
      </c>
      <c r="M12" s="50">
        <v>746.35880497000005</v>
      </c>
      <c r="N12" s="48">
        <v>22.033756470646647</v>
      </c>
      <c r="O12" s="129">
        <v>1515.0832469100001</v>
      </c>
      <c r="P12" s="129">
        <v>27.504445621884788</v>
      </c>
    </row>
    <row r="13" spans="2:18" ht="24" customHeight="1" x14ac:dyDescent="0.25">
      <c r="B13" s="1252">
        <v>2021</v>
      </c>
      <c r="C13" s="1252"/>
      <c r="D13" s="1253">
        <v>19953.700139089997</v>
      </c>
      <c r="E13" s="1254"/>
      <c r="F13" s="48">
        <v>9.4558783851432349</v>
      </c>
      <c r="G13" s="129">
        <v>13911.745101300001</v>
      </c>
      <c r="H13" s="129">
        <v>0.89447934897417536</v>
      </c>
      <c r="I13" s="50">
        <v>1166.6139236599995</v>
      </c>
      <c r="J13" s="48">
        <v>-0.7029891557360779</v>
      </c>
      <c r="K13" s="129">
        <v>2590.4848075700002</v>
      </c>
      <c r="L13" s="129">
        <v>2.9498949036246502</v>
      </c>
      <c r="M13" s="50">
        <v>753.50125893000006</v>
      </c>
      <c r="N13" s="48">
        <v>0.95697322955641262</v>
      </c>
      <c r="O13" s="129">
        <v>1592.5085594000002</v>
      </c>
      <c r="P13" s="129">
        <v>5.1103008793680793</v>
      </c>
    </row>
    <row r="14" spans="2:18" ht="24" customHeight="1" x14ac:dyDescent="0.25">
      <c r="B14" s="1252">
        <v>2022</v>
      </c>
      <c r="C14" s="1252"/>
      <c r="D14" s="1253">
        <v>22310.6205009</v>
      </c>
      <c r="E14" s="1254"/>
      <c r="F14" s="48">
        <v>11.811946382779981</v>
      </c>
      <c r="G14" s="129">
        <v>14317.995012829999</v>
      </c>
      <c r="H14" s="129">
        <v>2.9201937540678236</v>
      </c>
      <c r="I14" s="50">
        <v>1164.89929676</v>
      </c>
      <c r="J14" s="48">
        <v>-0.14697466447342045</v>
      </c>
      <c r="K14" s="129">
        <v>2649.196421879999</v>
      </c>
      <c r="L14" s="129">
        <v>2.266433454403205</v>
      </c>
      <c r="M14" s="50">
        <v>808.58261391999997</v>
      </c>
      <c r="N14" s="48">
        <v>7.3100548057766446</v>
      </c>
      <c r="O14" s="129">
        <v>1276.3200268200001</v>
      </c>
      <c r="P14" s="129">
        <v>-19.854746193585836</v>
      </c>
    </row>
    <row r="15" spans="2:18" ht="22.5" customHeight="1" x14ac:dyDescent="0.25">
      <c r="B15" s="131"/>
      <c r="C15" s="132"/>
      <c r="D15" s="1255"/>
      <c r="E15" s="1256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5">
      <c r="B16" s="136">
        <v>22</v>
      </c>
      <c r="C16" s="137" t="s">
        <v>76</v>
      </c>
      <c r="D16" s="1262">
        <v>8481.8651757199987</v>
      </c>
      <c r="E16" s="1263"/>
      <c r="F16" s="100">
        <v>13.22234549813437</v>
      </c>
      <c r="G16" s="139">
        <v>5076.1368805699994</v>
      </c>
      <c r="H16" s="139">
        <v>2.8052621253652044</v>
      </c>
      <c r="I16" s="61">
        <v>422.56258507999996</v>
      </c>
      <c r="J16" s="100">
        <v>-0.55590676123893346</v>
      </c>
      <c r="K16" s="139">
        <v>947.28638027</v>
      </c>
      <c r="L16" s="139">
        <v>2.4120313668078097</v>
      </c>
      <c r="M16" s="61">
        <v>367.22500587000007</v>
      </c>
      <c r="N16" s="100">
        <v>20.975827542095971</v>
      </c>
      <c r="O16" s="139">
        <v>581.95500062999997</v>
      </c>
      <c r="P16" s="139">
        <v>-23.44039344462827</v>
      </c>
    </row>
    <row r="17" spans="2:16" ht="24" customHeight="1" x14ac:dyDescent="0.25">
      <c r="B17" s="136"/>
      <c r="C17" s="137" t="s">
        <v>77</v>
      </c>
      <c r="D17" s="1262">
        <v>10238.982623600001</v>
      </c>
      <c r="E17" s="1263"/>
      <c r="F17" s="100">
        <v>12.896108052093691</v>
      </c>
      <c r="G17" s="139">
        <v>6094.628833929999</v>
      </c>
      <c r="H17" s="139">
        <v>2.8127049528126724</v>
      </c>
      <c r="I17" s="61">
        <v>508.71616673</v>
      </c>
      <c r="J17" s="100">
        <v>-0.44042622364791617</v>
      </c>
      <c r="K17" s="139">
        <v>1137.0642965100001</v>
      </c>
      <c r="L17" s="139">
        <v>2.3143219645775037</v>
      </c>
      <c r="M17" s="61">
        <v>427.56326389000009</v>
      </c>
      <c r="N17" s="100">
        <v>16.052329054798985</v>
      </c>
      <c r="O17" s="139">
        <v>680.50836441000001</v>
      </c>
      <c r="P17" s="139">
        <v>-22.916595435481678</v>
      </c>
    </row>
    <row r="18" spans="2:16" ht="24" customHeight="1" x14ac:dyDescent="0.25">
      <c r="B18" s="136"/>
      <c r="C18" s="137" t="s">
        <v>66</v>
      </c>
      <c r="D18" s="1262">
        <v>12372.260110599998</v>
      </c>
      <c r="E18" s="1263"/>
      <c r="F18" s="100">
        <v>12.491289609785117</v>
      </c>
      <c r="G18" s="139">
        <v>8134.49051203</v>
      </c>
      <c r="H18" s="139">
        <v>2.8286120542729831</v>
      </c>
      <c r="I18" s="61">
        <v>669.0015985</v>
      </c>
      <c r="J18" s="100">
        <v>-0.46218908588515628</v>
      </c>
      <c r="K18" s="139">
        <v>1511.1553515399999</v>
      </c>
      <c r="L18" s="139">
        <v>2.3029284095903213</v>
      </c>
      <c r="M18" s="61">
        <v>489.6223300900001</v>
      </c>
      <c r="N18" s="100">
        <v>8.7111436386622998</v>
      </c>
      <c r="O18" s="139">
        <v>779.00927177999995</v>
      </c>
      <c r="P18" s="139">
        <v>-23.351886868086936</v>
      </c>
    </row>
    <row r="19" spans="2:16" ht="24" customHeight="1" x14ac:dyDescent="0.25">
      <c r="B19" s="136"/>
      <c r="C19" s="137" t="s">
        <v>67</v>
      </c>
      <c r="D19" s="1262">
        <v>14347.706515290001</v>
      </c>
      <c r="E19" s="1263"/>
      <c r="F19" s="100">
        <v>12.09533772096265</v>
      </c>
      <c r="G19" s="139">
        <v>9160.9571838300017</v>
      </c>
      <c r="H19" s="139">
        <v>2.8532159182073746</v>
      </c>
      <c r="I19" s="61">
        <v>752.88662916999999</v>
      </c>
      <c r="J19" s="100">
        <v>-0.92754695507948348</v>
      </c>
      <c r="K19" s="139">
        <v>1701.7335373900003</v>
      </c>
      <c r="L19" s="139">
        <v>2.2124739505982038</v>
      </c>
      <c r="M19" s="61">
        <v>563.22254910000015</v>
      </c>
      <c r="N19" s="100">
        <v>10.503816012506295</v>
      </c>
      <c r="O19" s="139">
        <v>880.76127198000006</v>
      </c>
      <c r="P19" s="139">
        <v>-22.286162491548801</v>
      </c>
    </row>
    <row r="20" spans="2:16" ht="24" customHeight="1" x14ac:dyDescent="0.25">
      <c r="B20" s="136"/>
      <c r="C20" s="137" t="s">
        <v>68</v>
      </c>
      <c r="D20" s="1262">
        <v>16190.643964809999</v>
      </c>
      <c r="E20" s="1263"/>
      <c r="F20" s="100">
        <v>12.114310564653064</v>
      </c>
      <c r="G20" s="139">
        <v>10185.739852310002</v>
      </c>
      <c r="H20" s="139">
        <v>2.893602920297611</v>
      </c>
      <c r="I20" s="61">
        <v>835.28479625</v>
      </c>
      <c r="J20" s="100">
        <v>-0.27251704227155837</v>
      </c>
      <c r="K20" s="139">
        <v>1891.7567786300001</v>
      </c>
      <c r="L20" s="139">
        <v>2.2222637394875955</v>
      </c>
      <c r="M20" s="61">
        <v>621.45325752000019</v>
      </c>
      <c r="N20" s="100">
        <v>7.3137428684614925</v>
      </c>
      <c r="O20" s="139">
        <v>979.55817229000002</v>
      </c>
      <c r="P20" s="139">
        <v>-21.693629806627023</v>
      </c>
    </row>
    <row r="21" spans="2:16" ht="24" customHeight="1" x14ac:dyDescent="0.25">
      <c r="B21" s="136"/>
      <c r="C21" s="137" t="s">
        <v>69</v>
      </c>
      <c r="D21" s="1262">
        <v>17943.635949359999</v>
      </c>
      <c r="E21" s="1263"/>
      <c r="F21" s="100">
        <v>12.024446397117483</v>
      </c>
      <c r="G21" s="139">
        <v>11217.322516709999</v>
      </c>
      <c r="H21" s="139">
        <v>2.9444474118854203</v>
      </c>
      <c r="I21" s="61">
        <v>918.16076853999994</v>
      </c>
      <c r="J21" s="100">
        <v>-0.20377425319996201</v>
      </c>
      <c r="K21" s="139">
        <v>2081.7354455199998</v>
      </c>
      <c r="L21" s="139">
        <v>2.2177445322554945</v>
      </c>
      <c r="M21" s="61">
        <v>695.5245324199999</v>
      </c>
      <c r="N21" s="100">
        <v>9.2596953829092943</v>
      </c>
      <c r="O21" s="139">
        <v>1076.2599115099999</v>
      </c>
      <c r="P21" s="139">
        <v>-20.95126557443875</v>
      </c>
    </row>
    <row r="22" spans="2:16" ht="24" customHeight="1" x14ac:dyDescent="0.25">
      <c r="B22" s="136"/>
      <c r="C22" s="137" t="s">
        <v>70</v>
      </c>
      <c r="D22" s="1262">
        <v>19743.381412400002</v>
      </c>
      <c r="E22" s="1263"/>
      <c r="F22" s="100">
        <v>11.960864201844569</v>
      </c>
      <c r="G22" s="139">
        <v>12249.351010129998</v>
      </c>
      <c r="H22" s="139">
        <v>2.9403527472739777</v>
      </c>
      <c r="I22" s="61">
        <v>1003.6805612200001</v>
      </c>
      <c r="J22" s="100">
        <v>-0.18105624841221468</v>
      </c>
      <c r="K22" s="139">
        <v>2272.4146299499994</v>
      </c>
      <c r="L22" s="139">
        <v>2.252991400358284</v>
      </c>
      <c r="M22" s="61">
        <v>762.66421507999996</v>
      </c>
      <c r="N22" s="100">
        <v>9.5556087684627311</v>
      </c>
      <c r="O22" s="139">
        <v>1175.3735018700002</v>
      </c>
      <c r="P22" s="139">
        <v>-20.06815625381595</v>
      </c>
    </row>
    <row r="23" spans="2:16" ht="24" customHeight="1" x14ac:dyDescent="0.25">
      <c r="B23" s="131"/>
      <c r="C23" s="132" t="s">
        <v>71</v>
      </c>
      <c r="D23" s="1255">
        <v>22310.6205009</v>
      </c>
      <c r="E23" s="1256"/>
      <c r="F23" s="54">
        <v>11.811946382779981</v>
      </c>
      <c r="G23" s="135">
        <v>14317.995012829999</v>
      </c>
      <c r="H23" s="135">
        <v>2.9201937540678236</v>
      </c>
      <c r="I23" s="56">
        <v>1164.89929676</v>
      </c>
      <c r="J23" s="54">
        <v>-0.14697466447342045</v>
      </c>
      <c r="K23" s="135">
        <v>2649.196421879999</v>
      </c>
      <c r="L23" s="135">
        <v>2.266433454403205</v>
      </c>
      <c r="M23" s="56">
        <v>808.58261391999997</v>
      </c>
      <c r="N23" s="54">
        <v>7.3100548057766446</v>
      </c>
      <c r="O23" s="135">
        <v>1276.3200268200001</v>
      </c>
      <c r="P23" s="135">
        <v>-19.854746193585836</v>
      </c>
    </row>
    <row r="24" spans="2:16" ht="24" customHeight="1" x14ac:dyDescent="0.25">
      <c r="B24" s="136">
        <v>23</v>
      </c>
      <c r="C24" s="137" t="s">
        <v>72</v>
      </c>
      <c r="D24" s="1262">
        <v>2070.6890728799999</v>
      </c>
      <c r="E24" s="1263"/>
      <c r="F24" s="100">
        <v>11.021334785154968</v>
      </c>
      <c r="G24" s="139">
        <v>1082.5417521900001</v>
      </c>
      <c r="H24" s="139">
        <v>6.5622689408784574</v>
      </c>
      <c r="I24" s="61">
        <v>86.671336760000003</v>
      </c>
      <c r="J24" s="100">
        <v>1.0472035349932352</v>
      </c>
      <c r="K24" s="139">
        <v>199.66317794999998</v>
      </c>
      <c r="L24" s="139">
        <v>5.2329651145673894</v>
      </c>
      <c r="M24" s="61">
        <v>99.111707220000014</v>
      </c>
      <c r="N24" s="100">
        <v>6.0499999385282166</v>
      </c>
      <c r="O24" s="139">
        <v>121.98322968999999</v>
      </c>
      <c r="P24" s="139">
        <v>4.4733615055756903</v>
      </c>
    </row>
    <row r="25" spans="2:16" ht="24" customHeight="1" x14ac:dyDescent="0.25">
      <c r="B25" s="136"/>
      <c r="C25" s="137" t="s">
        <v>73</v>
      </c>
      <c r="D25" s="1262">
        <v>3926.7941074099999</v>
      </c>
      <c r="E25" s="1263"/>
      <c r="F25" s="100">
        <v>12.794844100180057</v>
      </c>
      <c r="G25" s="139">
        <v>2166.5643156800002</v>
      </c>
      <c r="H25" s="139">
        <v>6.5373257627182602</v>
      </c>
      <c r="I25" s="61">
        <v>173.96710059</v>
      </c>
      <c r="J25" s="100">
        <v>2.5240058152712574</v>
      </c>
      <c r="K25" s="139">
        <v>395.19937949000001</v>
      </c>
      <c r="L25" s="139">
        <v>4.5041195574993198</v>
      </c>
      <c r="M25" s="61">
        <v>181.65509649000001</v>
      </c>
      <c r="N25" s="100">
        <v>15.318852006956551</v>
      </c>
      <c r="O25" s="139">
        <v>240.30031212999992</v>
      </c>
      <c r="P25" s="139">
        <v>2.4916227841992544</v>
      </c>
    </row>
    <row r="26" spans="2:16" ht="24" customHeight="1" x14ac:dyDescent="0.25">
      <c r="B26" s="136"/>
      <c r="C26" s="137" t="s">
        <v>74</v>
      </c>
      <c r="D26" s="1262">
        <v>5792.3748608799997</v>
      </c>
      <c r="E26" s="1263"/>
      <c r="F26" s="100">
        <v>13.526942758157912</v>
      </c>
      <c r="G26" s="139">
        <v>3248.6214826199998</v>
      </c>
      <c r="H26" s="139">
        <v>6.8383722040929795</v>
      </c>
      <c r="I26" s="61">
        <v>260.54557599000003</v>
      </c>
      <c r="J26" s="100">
        <v>2.5013275103288324</v>
      </c>
      <c r="K26" s="139">
        <v>595.67957204999993</v>
      </c>
      <c r="L26" s="139">
        <v>4.9445880089776795</v>
      </c>
      <c r="M26" s="61">
        <v>250.65275874</v>
      </c>
      <c r="N26" s="100">
        <v>11.275789355412268</v>
      </c>
      <c r="O26" s="139">
        <v>354.64948375999995</v>
      </c>
      <c r="P26" s="139">
        <v>-1.7558144186565094</v>
      </c>
    </row>
    <row r="27" spans="2:16" ht="24" customHeight="1" x14ac:dyDescent="0.25">
      <c r="B27" s="136"/>
      <c r="C27" s="137" t="s">
        <v>75</v>
      </c>
      <c r="D27" s="1262">
        <v>7691.5337388199996</v>
      </c>
      <c r="E27" s="1263"/>
      <c r="F27" s="100">
        <v>13.687136755230478</v>
      </c>
      <c r="G27" s="139">
        <v>4346.2029109799996</v>
      </c>
      <c r="H27" s="139">
        <v>7.0404961790377252</v>
      </c>
      <c r="I27" s="61">
        <v>348.27481989</v>
      </c>
      <c r="J27" s="100">
        <v>2.7365604879425076</v>
      </c>
      <c r="K27" s="139">
        <v>796.67799047000005</v>
      </c>
      <c r="L27" s="139">
        <v>5.0977086776198055</v>
      </c>
      <c r="M27" s="61">
        <v>326.78533810000005</v>
      </c>
      <c r="N27" s="100">
        <v>12.751181168443203</v>
      </c>
      <c r="O27" s="139">
        <v>464.21095641999989</v>
      </c>
      <c r="P27" s="139">
        <v>-0.76034549035595145</v>
      </c>
    </row>
    <row r="28" spans="2:16" ht="24" customHeight="1" x14ac:dyDescent="0.25">
      <c r="B28" s="136"/>
      <c r="C28" s="137" t="s">
        <v>76</v>
      </c>
      <c r="D28" s="1262">
        <v>9634.6940525099999</v>
      </c>
      <c r="E28" s="1263"/>
      <c r="F28" s="100">
        <v>13.591690658913835</v>
      </c>
      <c r="G28" s="139">
        <v>5361.7383849500002</v>
      </c>
      <c r="H28" s="139">
        <v>5.6263554569066399</v>
      </c>
      <c r="I28" s="61">
        <v>433.37815137000001</v>
      </c>
      <c r="J28" s="100">
        <v>2.5595182043749665</v>
      </c>
      <c r="K28" s="139">
        <v>989.23623271000008</v>
      </c>
      <c r="L28" s="139">
        <v>4.428423475068155</v>
      </c>
      <c r="M28" s="61">
        <v>391.48302281000002</v>
      </c>
      <c r="N28" s="100">
        <v>6.605763919188945</v>
      </c>
      <c r="O28" s="139">
        <v>569.81254049999984</v>
      </c>
      <c r="P28" s="139">
        <v>-2.086494680319817</v>
      </c>
    </row>
    <row r="29" spans="2:16" ht="24" customHeight="1" x14ac:dyDescent="0.25">
      <c r="B29" s="136"/>
      <c r="C29" s="137" t="s">
        <v>77</v>
      </c>
      <c r="D29" s="1262">
        <v>11629.836410650001</v>
      </c>
      <c r="E29" s="1263"/>
      <c r="F29" s="100">
        <v>13.58390611821334</v>
      </c>
      <c r="G29" s="139">
        <v>6383.9895696499998</v>
      </c>
      <c r="H29" s="139">
        <v>4.7477991458490854</v>
      </c>
      <c r="I29" s="61">
        <v>521.76720991000002</v>
      </c>
      <c r="J29" s="100">
        <v>2.5654862246449639</v>
      </c>
      <c r="K29" s="139">
        <v>1182.9707304000001</v>
      </c>
      <c r="L29" s="139">
        <v>4.0372768743949683</v>
      </c>
      <c r="M29" s="61">
        <v>465.40131687000002</v>
      </c>
      <c r="N29" s="100">
        <v>8.8496969163689876</v>
      </c>
      <c r="O29" s="139">
        <v>675.62477971999976</v>
      </c>
      <c r="P29" s="139">
        <v>-0.71763771694919321</v>
      </c>
    </row>
    <row r="30" spans="2:16" ht="24" customHeight="1" x14ac:dyDescent="0.25">
      <c r="B30" s="136"/>
      <c r="C30" s="137" t="s">
        <v>66</v>
      </c>
      <c r="D30" s="1262">
        <v>14062.073609520001</v>
      </c>
      <c r="E30" s="1263"/>
      <c r="F30" s="100">
        <v>13.658082547684614</v>
      </c>
      <c r="G30" s="139">
        <v>8477.6331454200008</v>
      </c>
      <c r="H30" s="139">
        <v>4.2183666313523993</v>
      </c>
      <c r="I30" s="61">
        <v>684.55054610000002</v>
      </c>
      <c r="J30" s="100">
        <v>2.3242018606327797</v>
      </c>
      <c r="K30" s="139">
        <v>1581.0203087899999</v>
      </c>
      <c r="L30" s="139">
        <v>4.6232809339424641</v>
      </c>
      <c r="M30" s="61">
        <v>539.36386989999994</v>
      </c>
      <c r="N30" s="100">
        <v>10.159164881400851</v>
      </c>
      <c r="O30" s="139">
        <v>780.52504859999988</v>
      </c>
      <c r="P30" s="139">
        <v>0.19457750695783815</v>
      </c>
    </row>
    <row r="31" spans="2:16" ht="24" customHeight="1" x14ac:dyDescent="0.25">
      <c r="B31" s="136"/>
      <c r="C31" s="137" t="s">
        <v>67</v>
      </c>
      <c r="D31" s="1262">
        <v>16268.3606232</v>
      </c>
      <c r="E31" s="1263"/>
      <c r="F31" s="100">
        <v>13.386488675825682</v>
      </c>
      <c r="G31" s="139">
        <v>9764.6205044499984</v>
      </c>
      <c r="H31" s="139">
        <v>6.5895223447340445</v>
      </c>
      <c r="I31" s="61">
        <v>774.09358479999992</v>
      </c>
      <c r="J31" s="100">
        <v>2.8167528560546939</v>
      </c>
      <c r="K31" s="139">
        <v>1798.0257919300002</v>
      </c>
      <c r="L31" s="139">
        <v>5.6584801571041732</v>
      </c>
      <c r="M31" s="61">
        <v>609.81727026999999</v>
      </c>
      <c r="N31" s="100">
        <v>8.2728792099065807</v>
      </c>
      <c r="O31" s="139">
        <v>890.23909330999982</v>
      </c>
      <c r="P31" s="139">
        <v>1.0760942415977359</v>
      </c>
    </row>
    <row r="32" spans="2:16" ht="24" customHeight="1" x14ac:dyDescent="0.25">
      <c r="B32" s="136"/>
      <c r="C32" s="137" t="s">
        <v>68</v>
      </c>
      <c r="D32" s="1262">
        <v>18320.654412569998</v>
      </c>
      <c r="E32" s="1263"/>
      <c r="F32" s="100">
        <v>13.155810555710623</v>
      </c>
      <c r="G32" s="139">
        <v>10981.299712510001</v>
      </c>
      <c r="H32" s="139">
        <v>7.8105260072941718</v>
      </c>
      <c r="I32" s="61">
        <v>860.02645694</v>
      </c>
      <c r="J32" s="100">
        <v>2.9620628558160389</v>
      </c>
      <c r="K32" s="139">
        <v>2013.5862363900001</v>
      </c>
      <c r="L32" s="139">
        <v>6.4400169797846907</v>
      </c>
      <c r="M32" s="61">
        <v>681.65327175999994</v>
      </c>
      <c r="N32" s="100">
        <v>9.6869738007709039</v>
      </c>
      <c r="O32" s="139">
        <v>1002.4857115399999</v>
      </c>
      <c r="P32" s="139">
        <v>2.3406000683348971</v>
      </c>
    </row>
    <row r="33" spans="2:16" ht="24" customHeight="1" x14ac:dyDescent="0.25">
      <c r="B33" s="136"/>
      <c r="C33" s="137" t="s">
        <v>69</v>
      </c>
      <c r="D33" s="1262">
        <v>20262.313876150001</v>
      </c>
      <c r="E33" s="1263"/>
      <c r="F33" s="100">
        <v>12.922007185910967</v>
      </c>
      <c r="G33" s="139">
        <v>12135.7513497</v>
      </c>
      <c r="H33" s="139">
        <v>8.1875940682088366</v>
      </c>
      <c r="I33" s="61">
        <v>952.78723725999998</v>
      </c>
      <c r="J33" s="100">
        <v>3.771286021625686</v>
      </c>
      <c r="K33" s="139">
        <v>2222.0705301100002</v>
      </c>
      <c r="L33" s="139">
        <v>6.7412545091648735</v>
      </c>
      <c r="M33" s="61">
        <v>748.06964600000003</v>
      </c>
      <c r="N33" s="100">
        <v>7.5547462570695112</v>
      </c>
      <c r="O33" s="139">
        <v>1111.38014686</v>
      </c>
      <c r="P33" s="139">
        <v>3.2631741621525379</v>
      </c>
    </row>
    <row r="34" spans="2:16" ht="2.15" customHeight="1" x14ac:dyDescent="0.25">
      <c r="B34" s="63"/>
      <c r="C34" s="63"/>
      <c r="D34" s="1264"/>
      <c r="E34" s="1265"/>
      <c r="F34" s="1266"/>
      <c r="G34" s="1232"/>
      <c r="H34" s="1232"/>
      <c r="I34" s="1264"/>
      <c r="J34" s="1266"/>
      <c r="K34" s="1232"/>
      <c r="L34" s="1232"/>
      <c r="M34" s="1231"/>
      <c r="N34" s="1267"/>
      <c r="O34" s="1232"/>
      <c r="P34" s="1232"/>
    </row>
    <row r="35" spans="2:16" s="69" customFormat="1" ht="18" customHeight="1" x14ac:dyDescent="0.3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3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3"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35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21"/>
      <c r="M65" s="43"/>
      <c r="N65" s="43"/>
      <c r="O65" s="43"/>
      <c r="P65" s="43"/>
    </row>
    <row r="66" spans="2:16" ht="18" customHeight="1" x14ac:dyDescent="0.4">
      <c r="B66" s="39" t="s">
        <v>128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22" customHeight="1" x14ac:dyDescent="0.25">
      <c r="B67" s="1219"/>
      <c r="C67" s="1268"/>
      <c r="D67" s="1195" t="s">
        <v>121</v>
      </c>
      <c r="E67" s="1195"/>
      <c r="F67" s="1195"/>
      <c r="G67" s="1195" t="s">
        <v>122</v>
      </c>
      <c r="H67" s="1195"/>
      <c r="I67" s="1195" t="s">
        <v>123</v>
      </c>
      <c r="J67" s="1195"/>
      <c r="K67" s="1195" t="s">
        <v>124</v>
      </c>
      <c r="L67" s="1195"/>
      <c r="M67" s="1195"/>
      <c r="N67" s="1195" t="s">
        <v>129</v>
      </c>
      <c r="O67" s="1195"/>
      <c r="P67" s="1195"/>
    </row>
    <row r="68" spans="2:16" ht="22" customHeight="1" x14ac:dyDescent="0.25">
      <c r="B68" s="1221"/>
      <c r="C68" s="1269"/>
      <c r="D68" s="1195"/>
      <c r="E68" s="1195"/>
      <c r="F68" s="1195"/>
      <c r="G68" s="1195"/>
      <c r="H68" s="1195"/>
      <c r="I68" s="1195"/>
      <c r="J68" s="1195"/>
      <c r="K68" s="1195"/>
      <c r="L68" s="1195"/>
      <c r="M68" s="1195"/>
      <c r="N68" s="1195"/>
      <c r="O68" s="1195"/>
      <c r="P68" s="1195"/>
    </row>
    <row r="69" spans="2:16" ht="22" customHeight="1" x14ac:dyDescent="0.25">
      <c r="B69" s="1221"/>
      <c r="C69" s="1269"/>
      <c r="D69" s="1195" t="s">
        <v>130</v>
      </c>
      <c r="E69" s="1195"/>
      <c r="F69" s="1199" t="s">
        <v>59</v>
      </c>
      <c r="G69" s="1199" t="s">
        <v>130</v>
      </c>
      <c r="H69" s="1199" t="s">
        <v>59</v>
      </c>
      <c r="I69" s="1199" t="s">
        <v>130</v>
      </c>
      <c r="J69" s="1199" t="s">
        <v>59</v>
      </c>
      <c r="K69" s="1199" t="s">
        <v>130</v>
      </c>
      <c r="L69" s="1199"/>
      <c r="M69" s="1199" t="s">
        <v>59</v>
      </c>
      <c r="N69" s="1199" t="s">
        <v>130</v>
      </c>
      <c r="O69" s="1199"/>
      <c r="P69" s="1271" t="s">
        <v>59</v>
      </c>
    </row>
    <row r="70" spans="2:16" ht="22" customHeight="1" x14ac:dyDescent="0.25">
      <c r="B70" s="1223"/>
      <c r="C70" s="1270"/>
      <c r="D70" s="1195"/>
      <c r="E70" s="1195"/>
      <c r="F70" s="1273"/>
      <c r="G70" s="1273"/>
      <c r="H70" s="1273"/>
      <c r="I70" s="1273"/>
      <c r="J70" s="1276"/>
      <c r="K70" s="1273"/>
      <c r="L70" s="1273"/>
      <c r="M70" s="1273"/>
      <c r="N70" s="1273"/>
      <c r="O70" s="1273"/>
      <c r="P70" s="1272"/>
    </row>
    <row r="71" spans="2:16" ht="24" customHeight="1" x14ac:dyDescent="0.25">
      <c r="B71" s="1160">
        <v>2020</v>
      </c>
      <c r="C71" s="1160"/>
      <c r="D71" s="1274">
        <v>2060.1947500000001</v>
      </c>
      <c r="E71" s="1275"/>
      <c r="F71" s="48">
        <v>0.98775230765020261</v>
      </c>
      <c r="G71" s="50">
        <v>184.511</v>
      </c>
      <c r="H71" s="48">
        <v>1.2783919377326036</v>
      </c>
      <c r="I71" s="129">
        <v>715.69574999999998</v>
      </c>
      <c r="J71" s="129">
        <v>0.78504226744455785</v>
      </c>
      <c r="K71" s="1274">
        <v>156.78466666666665</v>
      </c>
      <c r="L71" s="1275"/>
      <c r="M71" s="48">
        <v>3.300038653454207</v>
      </c>
      <c r="N71" s="1275">
        <v>211.23216666666664</v>
      </c>
      <c r="O71" s="1275"/>
      <c r="P71" s="129">
        <v>26.176678191942116</v>
      </c>
    </row>
    <row r="72" spans="2:16" ht="24" customHeight="1" x14ac:dyDescent="0.25">
      <c r="B72" s="1160">
        <v>2021</v>
      </c>
      <c r="C72" s="1160"/>
      <c r="D72" s="1274">
        <v>2060.9839999999999</v>
      </c>
      <c r="E72" s="1275"/>
      <c r="F72" s="48">
        <v>3.8309485062026916E-2</v>
      </c>
      <c r="G72" s="50">
        <v>177.78158333333334</v>
      </c>
      <c r="H72" s="48">
        <v>-3.6471628611121631</v>
      </c>
      <c r="I72" s="129">
        <v>723.26316666666662</v>
      </c>
      <c r="J72" s="129">
        <v>1.0573510694546817</v>
      </c>
      <c r="K72" s="1274">
        <v>150.15916666666666</v>
      </c>
      <c r="L72" s="1275"/>
      <c r="M72" s="48">
        <v>-4.2258596716515662</v>
      </c>
      <c r="N72" s="1275">
        <v>203.91616666666667</v>
      </c>
      <c r="O72" s="1275"/>
      <c r="P72" s="129">
        <v>-3.4634876474779364</v>
      </c>
    </row>
    <row r="73" spans="2:16" ht="24" customHeight="1" x14ac:dyDescent="0.25">
      <c r="B73" s="1160">
        <v>2022</v>
      </c>
      <c r="C73" s="1160"/>
      <c r="D73" s="1274">
        <v>2070.931583333333</v>
      </c>
      <c r="E73" s="1275"/>
      <c r="F73" s="48">
        <v>0.48266184178689109</v>
      </c>
      <c r="G73" s="50">
        <v>173.69274999999999</v>
      </c>
      <c r="H73" s="48">
        <v>-2.2999195173478371</v>
      </c>
      <c r="I73" s="129">
        <v>733.52800000000002</v>
      </c>
      <c r="J73" s="129">
        <v>1.419239055217103</v>
      </c>
      <c r="K73" s="1274">
        <v>164.42108333333334</v>
      </c>
      <c r="L73" s="1275"/>
      <c r="M73" s="48">
        <v>9.4978661531375241</v>
      </c>
      <c r="N73" s="1275">
        <v>162.54866666666666</v>
      </c>
      <c r="O73" s="1275"/>
      <c r="P73" s="129">
        <v>-20.28652297471919</v>
      </c>
    </row>
    <row r="74" spans="2:16" ht="24" customHeight="1" x14ac:dyDescent="0.25">
      <c r="B74" s="51"/>
      <c r="C74" s="51"/>
      <c r="D74" s="1255"/>
      <c r="E74" s="1256"/>
      <c r="F74" s="54"/>
      <c r="G74" s="56"/>
      <c r="H74" s="54"/>
      <c r="I74" s="135"/>
      <c r="J74" s="135"/>
      <c r="K74" s="1255"/>
      <c r="L74" s="1256"/>
      <c r="M74" s="54"/>
      <c r="N74" s="1256"/>
      <c r="O74" s="1256"/>
      <c r="P74" s="135"/>
    </row>
    <row r="75" spans="2:16" ht="24" customHeight="1" x14ac:dyDescent="0.25">
      <c r="B75" s="57">
        <v>22</v>
      </c>
      <c r="C75" s="58" t="s">
        <v>76</v>
      </c>
      <c r="D75" s="1262">
        <v>2068.9490000000001</v>
      </c>
      <c r="E75" s="1263"/>
      <c r="F75" s="100">
        <v>0.69353224000205937</v>
      </c>
      <c r="G75" s="61">
        <v>174.392</v>
      </c>
      <c r="H75" s="100">
        <v>-2.5438125894134522</v>
      </c>
      <c r="I75" s="139">
        <v>734.98099999999999</v>
      </c>
      <c r="J75" s="139">
        <v>1.8666330336390313</v>
      </c>
      <c r="K75" s="1262">
        <v>182.71799999999999</v>
      </c>
      <c r="L75" s="1263"/>
      <c r="M75" s="100">
        <v>17.929752546179767</v>
      </c>
      <c r="N75" s="1263">
        <v>162.96799999999999</v>
      </c>
      <c r="O75" s="1263"/>
      <c r="P75" s="139">
        <v>-26.529434571307487</v>
      </c>
    </row>
    <row r="76" spans="2:16" ht="24" customHeight="1" x14ac:dyDescent="0.25">
      <c r="B76" s="57"/>
      <c r="C76" s="58" t="s">
        <v>77</v>
      </c>
      <c r="D76" s="1262">
        <v>2069.96</v>
      </c>
      <c r="E76" s="1263"/>
      <c r="F76" s="100">
        <v>0.66620920204196743</v>
      </c>
      <c r="G76" s="61">
        <v>174.11500000000001</v>
      </c>
      <c r="H76" s="100">
        <v>-2.4232370726130492</v>
      </c>
      <c r="I76" s="139">
        <v>735.66300000000001</v>
      </c>
      <c r="J76" s="139">
        <v>1.5407867494823924</v>
      </c>
      <c r="K76" s="1262">
        <v>151.91999999999999</v>
      </c>
      <c r="L76" s="1263"/>
      <c r="M76" s="100">
        <v>-2.1417759026055583</v>
      </c>
      <c r="N76" s="1263">
        <v>153</v>
      </c>
      <c r="O76" s="1263"/>
      <c r="P76" s="139">
        <v>-21.690662763142409</v>
      </c>
    </row>
    <row r="77" spans="2:16" ht="24" customHeight="1" x14ac:dyDescent="0.25">
      <c r="B77" s="57"/>
      <c r="C77" s="58" t="s">
        <v>66</v>
      </c>
      <c r="D77" s="1262">
        <v>2069.7730000000001</v>
      </c>
      <c r="E77" s="1263"/>
      <c r="F77" s="100">
        <v>0.54230793705847269</v>
      </c>
      <c r="G77" s="61">
        <v>173.77</v>
      </c>
      <c r="H77" s="100">
        <v>-2.4553170468834207</v>
      </c>
      <c r="I77" s="139">
        <v>736.27</v>
      </c>
      <c r="J77" s="139">
        <v>1.1658662929299179</v>
      </c>
      <c r="K77" s="1262">
        <v>156.94</v>
      </c>
      <c r="L77" s="1263"/>
      <c r="M77" s="100">
        <v>-11.703480325415494</v>
      </c>
      <c r="N77" s="1263">
        <v>153.72300000000001</v>
      </c>
      <c r="O77" s="1263"/>
      <c r="P77" s="139">
        <v>-18.493873374230528</v>
      </c>
    </row>
    <row r="78" spans="2:16" ht="24" customHeight="1" x14ac:dyDescent="0.25">
      <c r="B78" s="57"/>
      <c r="C78" s="58" t="s">
        <v>67</v>
      </c>
      <c r="D78" s="1262">
        <v>2070.752</v>
      </c>
      <c r="E78" s="1263"/>
      <c r="F78" s="100">
        <v>0.49320849524092658</v>
      </c>
      <c r="G78" s="61">
        <v>173.27</v>
      </c>
      <c r="H78" s="100">
        <v>-2.246519080179632</v>
      </c>
      <c r="I78" s="139">
        <v>735.67200000000003</v>
      </c>
      <c r="J78" s="139">
        <v>0.97049002128737349</v>
      </c>
      <c r="K78" s="1262">
        <v>168.90299999999999</v>
      </c>
      <c r="L78" s="1263"/>
      <c r="M78" s="100">
        <v>12.383227317488622</v>
      </c>
      <c r="N78" s="1263">
        <v>156.66</v>
      </c>
      <c r="O78" s="1263"/>
      <c r="P78" s="139">
        <v>-15.112895622348299</v>
      </c>
    </row>
    <row r="79" spans="2:16" ht="24" customHeight="1" x14ac:dyDescent="0.25">
      <c r="B79" s="57"/>
      <c r="C79" s="58" t="s">
        <v>68</v>
      </c>
      <c r="D79" s="1262">
        <v>2072.0450000000001</v>
      </c>
      <c r="E79" s="1263"/>
      <c r="F79" s="100">
        <v>0.53302695361947539</v>
      </c>
      <c r="G79" s="61">
        <v>172.31800000000001</v>
      </c>
      <c r="H79" s="100">
        <v>-2.3461673599383448</v>
      </c>
      <c r="I79" s="139">
        <v>729.149</v>
      </c>
      <c r="J79" s="139">
        <v>0.83123829753104506</v>
      </c>
      <c r="K79" s="1262">
        <v>150.27500000000001</v>
      </c>
      <c r="L79" s="1263"/>
      <c r="M79" s="100">
        <v>-9.3533034545575156</v>
      </c>
      <c r="N79" s="1263">
        <v>160.06299999999999</v>
      </c>
      <c r="O79" s="1263"/>
      <c r="P79" s="139">
        <v>-13.828802153432029</v>
      </c>
    </row>
    <row r="80" spans="2:16" ht="24" customHeight="1" x14ac:dyDescent="0.25">
      <c r="B80" s="57"/>
      <c r="C80" s="58" t="s">
        <v>69</v>
      </c>
      <c r="D80" s="1262">
        <v>2074.4119999999998</v>
      </c>
      <c r="E80" s="1263"/>
      <c r="F80" s="100">
        <v>0.56794575257539393</v>
      </c>
      <c r="G80" s="61">
        <v>171.786</v>
      </c>
      <c r="H80" s="100">
        <v>-2.1931472688142661</v>
      </c>
      <c r="I80" s="139">
        <v>732.11900000000003</v>
      </c>
      <c r="J80" s="139">
        <v>0.85214475716077764</v>
      </c>
      <c r="K80" s="1262">
        <v>183.31</v>
      </c>
      <c r="L80" s="1263"/>
      <c r="M80" s="100">
        <v>20.944809157787091</v>
      </c>
      <c r="N80" s="1263">
        <v>154.971</v>
      </c>
      <c r="O80" s="1263"/>
      <c r="P80" s="139">
        <v>-8.8427331121620707</v>
      </c>
    </row>
    <row r="81" spans="2:16" ht="24" customHeight="1" x14ac:dyDescent="0.25">
      <c r="B81" s="57"/>
      <c r="C81" s="58" t="s">
        <v>70</v>
      </c>
      <c r="D81" s="1262">
        <v>2077.2310000000002</v>
      </c>
      <c r="E81" s="1263"/>
      <c r="F81" s="100">
        <v>0.58022087420008805</v>
      </c>
      <c r="G81" s="61">
        <v>171.398</v>
      </c>
      <c r="H81" s="100">
        <v>-2.2370522473191823</v>
      </c>
      <c r="I81" s="139">
        <v>733.86</v>
      </c>
      <c r="J81" s="139">
        <v>0.76771083212383573</v>
      </c>
      <c r="K81" s="1262">
        <v>183.76400000000001</v>
      </c>
      <c r="L81" s="1263"/>
      <c r="M81" s="100">
        <v>17.303408082626383</v>
      </c>
      <c r="N81" s="1263">
        <v>158.29400000000001</v>
      </c>
      <c r="O81" s="1263"/>
      <c r="P81" s="139">
        <v>-5.9006063488289184</v>
      </c>
    </row>
    <row r="82" spans="2:16" ht="24" customHeight="1" x14ac:dyDescent="0.25">
      <c r="B82" s="51"/>
      <c r="C82" s="51" t="s">
        <v>71</v>
      </c>
      <c r="D82" s="1255">
        <v>2079.7869999999998</v>
      </c>
      <c r="E82" s="1256"/>
      <c r="F82" s="54">
        <v>0.56369791246098089</v>
      </c>
      <c r="G82" s="56">
        <v>171.41300000000001</v>
      </c>
      <c r="H82" s="54">
        <v>-2.1352760158261597</v>
      </c>
      <c r="I82" s="135">
        <v>735.51</v>
      </c>
      <c r="J82" s="135">
        <v>0.63623676217059444</v>
      </c>
      <c r="K82" s="1255">
        <v>134.81100000000001</v>
      </c>
      <c r="L82" s="1256"/>
      <c r="M82" s="54">
        <v>-8.7956322896652459</v>
      </c>
      <c r="N82" s="1256">
        <v>157.803</v>
      </c>
      <c r="O82" s="1256"/>
      <c r="P82" s="135">
        <v>-5.7425470531666463</v>
      </c>
    </row>
    <row r="83" spans="2:16" ht="24" customHeight="1" x14ac:dyDescent="0.25">
      <c r="B83" s="57">
        <v>23</v>
      </c>
      <c r="C83" s="58" t="s">
        <v>72</v>
      </c>
      <c r="D83" s="1262">
        <v>1933.3309999999999</v>
      </c>
      <c r="E83" s="1263"/>
      <c r="F83" s="100" t="s">
        <v>250</v>
      </c>
      <c r="G83" s="61">
        <v>165.161</v>
      </c>
      <c r="H83" s="100" t="s">
        <v>250</v>
      </c>
      <c r="I83" s="139">
        <v>702.65800000000002</v>
      </c>
      <c r="J83" s="139" t="s">
        <v>250</v>
      </c>
      <c r="K83" s="1262">
        <v>213.803</v>
      </c>
      <c r="L83" s="1263"/>
      <c r="M83" s="100">
        <v>11.696053078389879</v>
      </c>
      <c r="N83" s="1263">
        <v>177.572</v>
      </c>
      <c r="O83" s="1263"/>
      <c r="P83" s="139">
        <v>-2.6175656036633854</v>
      </c>
    </row>
    <row r="84" spans="2:16" ht="24" customHeight="1" x14ac:dyDescent="0.25">
      <c r="B84" s="57"/>
      <c r="C84" s="58" t="s">
        <v>73</v>
      </c>
      <c r="D84" s="1262">
        <v>1934.6959999999999</v>
      </c>
      <c r="E84" s="1263"/>
      <c r="F84" s="100" t="s">
        <v>250</v>
      </c>
      <c r="G84" s="61">
        <v>164.57900000000001</v>
      </c>
      <c r="H84" s="100" t="s">
        <v>250</v>
      </c>
      <c r="I84" s="139">
        <v>702.33</v>
      </c>
      <c r="J84" s="139" t="s">
        <v>250</v>
      </c>
      <c r="K84" s="1262">
        <v>189.072</v>
      </c>
      <c r="L84" s="1263"/>
      <c r="M84" s="100">
        <v>24.51562767540798</v>
      </c>
      <c r="N84" s="1263">
        <v>174.67699999999999</v>
      </c>
      <c r="O84" s="1263"/>
      <c r="P84" s="139">
        <v>-8.5799104257355818E-2</v>
      </c>
    </row>
    <row r="85" spans="2:16" ht="24" customHeight="1" x14ac:dyDescent="0.25">
      <c r="B85" s="57"/>
      <c r="C85" s="58" t="s">
        <v>74</v>
      </c>
      <c r="D85" s="1262">
        <v>1937.191</v>
      </c>
      <c r="E85" s="1263"/>
      <c r="F85" s="100" t="s">
        <v>250</v>
      </c>
      <c r="G85" s="61">
        <v>164.392</v>
      </c>
      <c r="H85" s="100" t="s">
        <v>250</v>
      </c>
      <c r="I85" s="139">
        <v>702.76300000000003</v>
      </c>
      <c r="J85" s="139" t="s">
        <v>250</v>
      </c>
      <c r="K85" s="1262">
        <v>170.92599999999999</v>
      </c>
      <c r="L85" s="1263"/>
      <c r="M85" s="100">
        <v>9.8065668343387138</v>
      </c>
      <c r="N85" s="1263">
        <v>171.09700000000001</v>
      </c>
      <c r="O85" s="1263"/>
      <c r="P85" s="139">
        <v>-0.73679996751118138</v>
      </c>
    </row>
    <row r="86" spans="2:16" ht="24" customHeight="1" x14ac:dyDescent="0.25">
      <c r="B86" s="57"/>
      <c r="C86" s="58" t="s">
        <v>75</v>
      </c>
      <c r="D86" s="1262">
        <v>1939.068</v>
      </c>
      <c r="E86" s="1263"/>
      <c r="F86" s="100" t="s">
        <v>250</v>
      </c>
      <c r="G86" s="61">
        <v>164.19900000000001</v>
      </c>
      <c r="H86" s="100" t="s">
        <v>250</v>
      </c>
      <c r="I86" s="139">
        <v>703.11099999999999</v>
      </c>
      <c r="J86" s="139" t="s">
        <v>250</v>
      </c>
      <c r="K86" s="1262">
        <v>179.185</v>
      </c>
      <c r="L86" s="1263"/>
      <c r="M86" s="100">
        <v>10.957334819493457</v>
      </c>
      <c r="N86" s="1263">
        <v>166.74199999999999</v>
      </c>
      <c r="O86" s="1263"/>
      <c r="P86" s="139">
        <v>1.9435936000195664</v>
      </c>
    </row>
    <row r="87" spans="2:16" ht="24" customHeight="1" x14ac:dyDescent="0.25">
      <c r="B87" s="57"/>
      <c r="C87" s="58" t="s">
        <v>76</v>
      </c>
      <c r="D87" s="1262">
        <v>1941.8979999999999</v>
      </c>
      <c r="E87" s="1263"/>
      <c r="F87" s="100" t="s">
        <v>250</v>
      </c>
      <c r="G87" s="61">
        <v>163.65799999999999</v>
      </c>
      <c r="H87" s="100" t="s">
        <v>250</v>
      </c>
      <c r="I87" s="139">
        <v>703.98199999999997</v>
      </c>
      <c r="J87" s="139" t="s">
        <v>250</v>
      </c>
      <c r="K87" s="1262">
        <v>156.97300000000001</v>
      </c>
      <c r="L87" s="1263"/>
      <c r="M87" s="100">
        <v>-14.090018498451162</v>
      </c>
      <c r="N87" s="1263">
        <v>160.44900000000001</v>
      </c>
      <c r="O87" s="1263"/>
      <c r="P87" s="139">
        <v>-1.5457022237494455</v>
      </c>
    </row>
    <row r="88" spans="2:16" ht="24" customHeight="1" x14ac:dyDescent="0.25">
      <c r="B88" s="57"/>
      <c r="C88" s="58" t="s">
        <v>77</v>
      </c>
      <c r="D88" s="1262">
        <v>1948.0809999999999</v>
      </c>
      <c r="E88" s="1263"/>
      <c r="F88" s="100" t="s">
        <v>250</v>
      </c>
      <c r="G88" s="61">
        <v>161.15299999999999</v>
      </c>
      <c r="H88" s="100" t="s">
        <v>250</v>
      </c>
      <c r="I88" s="139">
        <v>704.86199999999997</v>
      </c>
      <c r="J88" s="139" t="s">
        <v>250</v>
      </c>
      <c r="K88" s="1262">
        <v>174.30099999999999</v>
      </c>
      <c r="L88" s="1263"/>
      <c r="M88" s="100">
        <v>14.732095839915749</v>
      </c>
      <c r="N88" s="1263">
        <v>155.316</v>
      </c>
      <c r="O88" s="1263"/>
      <c r="P88" s="139">
        <v>1.5137254901960828</v>
      </c>
    </row>
    <row r="89" spans="2:16" ht="24" customHeight="1" x14ac:dyDescent="0.25">
      <c r="B89" s="57"/>
      <c r="C89" s="58" t="s">
        <v>66</v>
      </c>
      <c r="D89" s="1262">
        <v>1951.45</v>
      </c>
      <c r="E89" s="1263"/>
      <c r="F89" s="100" t="s">
        <v>250</v>
      </c>
      <c r="G89" s="61">
        <v>160.94499999999999</v>
      </c>
      <c r="H89" s="100" t="s">
        <v>250</v>
      </c>
      <c r="I89" s="139">
        <v>705.19100000000003</v>
      </c>
      <c r="J89" s="139" t="s">
        <v>250</v>
      </c>
      <c r="K89" s="1262">
        <v>171.59100000000001</v>
      </c>
      <c r="L89" s="1263"/>
      <c r="M89" s="100">
        <v>9.3354148082069663</v>
      </c>
      <c r="N89" s="1263">
        <v>157.947</v>
      </c>
      <c r="O89" s="1263"/>
      <c r="P89" s="139">
        <v>2.7477996135906846</v>
      </c>
    </row>
    <row r="90" spans="2:16" ht="24" customHeight="1" x14ac:dyDescent="0.25">
      <c r="B90" s="57"/>
      <c r="C90" s="58" t="s">
        <v>67</v>
      </c>
      <c r="D90" s="1262">
        <v>1955.232</v>
      </c>
      <c r="E90" s="1263"/>
      <c r="F90" s="100" t="s">
        <v>250</v>
      </c>
      <c r="G90" s="61">
        <v>160.59</v>
      </c>
      <c r="H90" s="100" t="s">
        <v>250</v>
      </c>
      <c r="I90" s="139">
        <v>705.35500000000002</v>
      </c>
      <c r="J90" s="139" t="s">
        <v>250</v>
      </c>
      <c r="K90" s="1262">
        <v>159.446</v>
      </c>
      <c r="L90" s="1263"/>
      <c r="M90" s="100">
        <v>-5.5990716565129102</v>
      </c>
      <c r="N90" s="1263">
        <v>160.11699999999999</v>
      </c>
      <c r="O90" s="1263"/>
      <c r="P90" s="139">
        <v>2.2066896463679209</v>
      </c>
    </row>
    <row r="91" spans="2:16" ht="24" customHeight="1" x14ac:dyDescent="0.25">
      <c r="B91" s="57"/>
      <c r="C91" s="58" t="s">
        <v>68</v>
      </c>
      <c r="D91" s="1262">
        <v>1958.3109999999999</v>
      </c>
      <c r="E91" s="1263"/>
      <c r="F91" s="100" t="s">
        <v>250</v>
      </c>
      <c r="G91" s="61">
        <v>160.041</v>
      </c>
      <c r="H91" s="100" t="s">
        <v>250</v>
      </c>
      <c r="I91" s="139">
        <v>699.00400000000002</v>
      </c>
      <c r="J91" s="139" t="s">
        <v>250</v>
      </c>
      <c r="K91" s="1262">
        <v>165.524</v>
      </c>
      <c r="L91" s="1263"/>
      <c r="M91" s="100">
        <v>10.147396439860245</v>
      </c>
      <c r="N91" s="1263">
        <v>168.59100000000001</v>
      </c>
      <c r="O91" s="1263"/>
      <c r="P91" s="139">
        <v>5.3279021385329584</v>
      </c>
    </row>
    <row r="92" spans="2:16" ht="24" customHeight="1" x14ac:dyDescent="0.25">
      <c r="B92" s="57"/>
      <c r="C92" s="58" t="s">
        <v>69</v>
      </c>
      <c r="D92" s="1262">
        <v>1961.2809999999999</v>
      </c>
      <c r="E92" s="1263"/>
      <c r="F92" s="100" t="s">
        <v>250</v>
      </c>
      <c r="G92" s="61">
        <v>159.48500000000001</v>
      </c>
      <c r="H92" s="100" t="s">
        <v>250</v>
      </c>
      <c r="I92" s="139">
        <v>701.404</v>
      </c>
      <c r="J92" s="139" t="s">
        <v>250</v>
      </c>
      <c r="K92" s="1262">
        <v>158.339</v>
      </c>
      <c r="L92" s="1263"/>
      <c r="M92" s="100">
        <v>-13.622279199170805</v>
      </c>
      <c r="N92" s="1263">
        <v>162.65</v>
      </c>
      <c r="O92" s="1263"/>
      <c r="P92" s="139">
        <v>4.955120635473742</v>
      </c>
    </row>
    <row r="93" spans="2:16" ht="2.15" customHeight="1" x14ac:dyDescent="0.25">
      <c r="B93" s="143"/>
      <c r="C93" s="143"/>
      <c r="D93" s="1278"/>
      <c r="E93" s="1279"/>
      <c r="F93" s="144"/>
      <c r="G93" s="86"/>
      <c r="H93" s="103"/>
      <c r="I93" s="63"/>
      <c r="J93" s="63"/>
      <c r="K93" s="1231"/>
      <c r="L93" s="1232"/>
      <c r="M93" s="103"/>
      <c r="N93" s="1232"/>
      <c r="O93" s="1232"/>
      <c r="P93" s="63"/>
    </row>
    <row r="94" spans="2:16" s="69" customFormat="1" ht="18" customHeight="1" x14ac:dyDescent="0.3">
      <c r="B94" s="145" t="s">
        <v>131</v>
      </c>
      <c r="C94" s="146"/>
      <c r="D94" s="141"/>
      <c r="F94" s="141"/>
      <c r="G94" s="147"/>
      <c r="H94" s="141"/>
      <c r="I94" s="141"/>
      <c r="J94" s="141"/>
      <c r="K94" s="148"/>
      <c r="L94" s="147"/>
      <c r="M94" s="141"/>
      <c r="N94" s="141"/>
      <c r="O94" s="141"/>
      <c r="P94" s="141"/>
    </row>
    <row r="95" spans="2:16" s="69" customFormat="1" ht="18" customHeight="1" x14ac:dyDescent="0.3">
      <c r="B95" s="67" t="s">
        <v>132</v>
      </c>
      <c r="C95" s="140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35">
      <c r="B96" s="1143" t="s">
        <v>1049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3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77"/>
      <c r="C100" s="1277"/>
      <c r="D100" s="1277"/>
      <c r="E100" s="1277"/>
      <c r="F100" s="1277"/>
      <c r="G100" s="1277"/>
      <c r="H100" s="1277"/>
      <c r="I100" s="1277"/>
      <c r="J100" s="1277"/>
      <c r="K100" s="1277"/>
      <c r="L100" s="1277"/>
      <c r="M100" s="1277"/>
      <c r="N100" s="1277"/>
      <c r="O100" s="1277"/>
      <c r="P100" s="1277"/>
    </row>
    <row r="101" spans="2:16" ht="18" customHeight="1" x14ac:dyDescent="0.4">
      <c r="B101" s="90" t="str">
        <f>+Capa!G15</f>
        <v>Indicadores de Conjuntura  •  novembro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D86:E86"/>
    <mergeCell ref="N86:O86"/>
    <mergeCell ref="D84:E84"/>
    <mergeCell ref="D92:E92"/>
    <mergeCell ref="K92:L92"/>
    <mergeCell ref="N92:O92"/>
    <mergeCell ref="D88:E88"/>
    <mergeCell ref="K88:L88"/>
    <mergeCell ref="N88:O88"/>
    <mergeCell ref="D87:E87"/>
    <mergeCell ref="K87:L87"/>
    <mergeCell ref="N87:O87"/>
    <mergeCell ref="D89:E89"/>
    <mergeCell ref="K89:L89"/>
    <mergeCell ref="N89:O89"/>
    <mergeCell ref="D90:E90"/>
    <mergeCell ref="K90:L90"/>
    <mergeCell ref="N90:O90"/>
    <mergeCell ref="D91:E91"/>
    <mergeCell ref="K91:L91"/>
    <mergeCell ref="N91:O91"/>
    <mergeCell ref="N76:O76"/>
    <mergeCell ref="D77:E77"/>
    <mergeCell ref="K77:L77"/>
    <mergeCell ref="K86:L86"/>
    <mergeCell ref="N77:O77"/>
    <mergeCell ref="B100:P100"/>
    <mergeCell ref="D82:E82"/>
    <mergeCell ref="K82:L82"/>
    <mergeCell ref="N82:O82"/>
    <mergeCell ref="D93:E93"/>
    <mergeCell ref="K93:L93"/>
    <mergeCell ref="N93:O93"/>
    <mergeCell ref="D80:E80"/>
    <mergeCell ref="K80:L80"/>
    <mergeCell ref="N80:O80"/>
    <mergeCell ref="D81:E81"/>
    <mergeCell ref="K81:L81"/>
    <mergeCell ref="N81:O81"/>
    <mergeCell ref="D83:E83"/>
    <mergeCell ref="K83:L83"/>
    <mergeCell ref="N83:O83"/>
    <mergeCell ref="D85:E85"/>
    <mergeCell ref="K85:L85"/>
    <mergeCell ref="N85:O85"/>
    <mergeCell ref="K84:L84"/>
    <mergeCell ref="N84:O84"/>
    <mergeCell ref="D74:E74"/>
    <mergeCell ref="K74:L74"/>
    <mergeCell ref="N74:O74"/>
    <mergeCell ref="B72:C72"/>
    <mergeCell ref="D72:E72"/>
    <mergeCell ref="K72:L72"/>
    <mergeCell ref="N72:O72"/>
    <mergeCell ref="B73:C73"/>
    <mergeCell ref="D73:E73"/>
    <mergeCell ref="K73:L73"/>
    <mergeCell ref="N73:O73"/>
    <mergeCell ref="D75:E75"/>
    <mergeCell ref="K75:L75"/>
    <mergeCell ref="N75:O75"/>
    <mergeCell ref="D79:E79"/>
    <mergeCell ref="K79:L79"/>
    <mergeCell ref="N79:O79"/>
    <mergeCell ref="D78:E78"/>
    <mergeCell ref="K78:L78"/>
    <mergeCell ref="N78:O78"/>
    <mergeCell ref="D76:E76"/>
    <mergeCell ref="K76:L76"/>
    <mergeCell ref="B71:C71"/>
    <mergeCell ref="D71:E71"/>
    <mergeCell ref="K71:L71"/>
    <mergeCell ref="N71:O71"/>
    <mergeCell ref="F69:F70"/>
    <mergeCell ref="G69:G70"/>
    <mergeCell ref="H69:H70"/>
    <mergeCell ref="I69:I70"/>
    <mergeCell ref="J69:J70"/>
    <mergeCell ref="K69:L7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D21:E21"/>
    <mergeCell ref="D22:E22"/>
    <mergeCell ref="D23:E23"/>
    <mergeCell ref="D34:F34"/>
    <mergeCell ref="G34:H34"/>
    <mergeCell ref="I34:J34"/>
    <mergeCell ref="D16:E16"/>
    <mergeCell ref="D17:E17"/>
    <mergeCell ref="D18:E18"/>
    <mergeCell ref="D19:E19"/>
    <mergeCell ref="D20:E20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</mergeCells>
  <phoneticPr fontId="62" type="noConversion"/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79" zoomScale="65" zoomScaleNormal="75" zoomScaleSheetLayoutView="65" workbookViewId="0">
      <selection activeCell="E92" sqref="E92:F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18" t="s">
        <v>1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  <c r="M1" s="1218"/>
      <c r="N1" s="1218"/>
      <c r="O1" s="1218"/>
      <c r="P1" s="1218"/>
      <c r="Q1" s="151"/>
    </row>
    <row r="2" spans="2:18" ht="4" customHeight="1" x14ac:dyDescent="0.35">
      <c r="B2" s="1281"/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81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20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19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19"/>
      <c r="C6" s="1268"/>
      <c r="D6" s="1195" t="s">
        <v>121</v>
      </c>
      <c r="E6" s="1195"/>
      <c r="F6" s="1195" t="s">
        <v>122</v>
      </c>
      <c r="G6" s="1195"/>
      <c r="H6" s="1195" t="s">
        <v>123</v>
      </c>
      <c r="I6" s="1195"/>
      <c r="J6" s="1195"/>
      <c r="K6" s="1195" t="s">
        <v>124</v>
      </c>
      <c r="L6" s="1195"/>
      <c r="M6" s="1195"/>
      <c r="N6" s="1195" t="s">
        <v>135</v>
      </c>
      <c r="O6" s="1195"/>
      <c r="P6" s="1195"/>
    </row>
    <row r="7" spans="2:18" ht="22" customHeight="1" x14ac:dyDescent="0.25">
      <c r="B7" s="1221"/>
      <c r="C7" s="1269"/>
      <c r="D7" s="1195"/>
      <c r="E7" s="1195"/>
      <c r="F7" s="1195"/>
      <c r="G7" s="1195"/>
      <c r="H7" s="1195"/>
      <c r="I7" s="1195"/>
      <c r="J7" s="1195"/>
      <c r="K7" s="1195"/>
      <c r="L7" s="1195"/>
      <c r="M7" s="1195"/>
      <c r="N7" s="1195"/>
      <c r="O7" s="1195"/>
      <c r="P7" s="1195"/>
    </row>
    <row r="8" spans="2:18" ht="30" customHeight="1" x14ac:dyDescent="0.25">
      <c r="B8" s="1223"/>
      <c r="C8" s="1270"/>
      <c r="D8" s="45" t="s">
        <v>136</v>
      </c>
      <c r="E8" s="45" t="s">
        <v>59</v>
      </c>
      <c r="F8" s="45" t="s">
        <v>136</v>
      </c>
      <c r="G8" s="45" t="s">
        <v>59</v>
      </c>
      <c r="H8" s="1276" t="s">
        <v>136</v>
      </c>
      <c r="I8" s="1276"/>
      <c r="J8" s="45" t="s">
        <v>59</v>
      </c>
      <c r="K8" s="1276" t="s">
        <v>136</v>
      </c>
      <c r="L8" s="1276"/>
      <c r="M8" s="45" t="s">
        <v>59</v>
      </c>
      <c r="N8" s="1276" t="s">
        <v>136</v>
      </c>
      <c r="O8" s="1276"/>
      <c r="P8" s="45" t="s">
        <v>59</v>
      </c>
    </row>
    <row r="9" spans="2:18" ht="24" customHeight="1" x14ac:dyDescent="0.25">
      <c r="B9" s="1252">
        <v>2020</v>
      </c>
      <c r="C9" s="1252"/>
      <c r="D9" s="93">
        <v>956.7896749665432</v>
      </c>
      <c r="E9" s="129">
        <v>1.3551963711300186</v>
      </c>
      <c r="F9" s="93">
        <v>917.23199348657158</v>
      </c>
      <c r="G9" s="48">
        <v>4.26739320660392</v>
      </c>
      <c r="H9" s="1275">
        <v>500.06692307049804</v>
      </c>
      <c r="I9" s="1275"/>
      <c r="J9" s="129">
        <v>2.4587956357318586</v>
      </c>
      <c r="K9" s="1207">
        <v>485.30535991786689</v>
      </c>
      <c r="L9" s="1208"/>
      <c r="M9" s="48">
        <v>56.541141143557368</v>
      </c>
      <c r="N9" s="1275">
        <v>611.60119861510452</v>
      </c>
      <c r="O9" s="1275"/>
      <c r="P9" s="129">
        <v>-3.9643755027015226</v>
      </c>
    </row>
    <row r="10" spans="2:18" ht="24" customHeight="1" x14ac:dyDescent="0.25">
      <c r="B10" s="1252">
        <v>2021</v>
      </c>
      <c r="C10" s="1252"/>
      <c r="D10" s="93">
        <v>972.9955580478786</v>
      </c>
      <c r="E10" s="129">
        <v>1.6937769611594211</v>
      </c>
      <c r="F10" s="93">
        <v>919.84059593612074</v>
      </c>
      <c r="G10" s="48">
        <v>0.28439941782159028</v>
      </c>
      <c r="H10" s="1275">
        <v>503.70717772213624</v>
      </c>
      <c r="I10" s="1275"/>
      <c r="J10" s="129">
        <v>0.72795349656129549</v>
      </c>
      <c r="K10" s="1207">
        <v>388.04555915622666</v>
      </c>
      <c r="L10" s="1208"/>
      <c r="M10" s="48">
        <v>-20.040949223824867</v>
      </c>
      <c r="N10" s="1275">
        <v>728.9517240184698</v>
      </c>
      <c r="O10" s="1275"/>
      <c r="P10" s="129">
        <v>19.187425673640114</v>
      </c>
    </row>
    <row r="11" spans="2:18" ht="24" customHeight="1" x14ac:dyDescent="0.25">
      <c r="B11" s="1252">
        <v>2022</v>
      </c>
      <c r="C11" s="1252"/>
      <c r="D11" s="93">
        <v>994.64224110449811</v>
      </c>
      <c r="E11" s="129">
        <v>2.2247463390325573</v>
      </c>
      <c r="F11" s="93">
        <v>940.52805528168744</v>
      </c>
      <c r="G11" s="48">
        <v>2.2490265636203155</v>
      </c>
      <c r="H11" s="1275">
        <v>512.27283372081899</v>
      </c>
      <c r="I11" s="1275"/>
      <c r="J11" s="129">
        <v>1.7005229183785664</v>
      </c>
      <c r="K11" s="1207">
        <v>340.61314610825536</v>
      </c>
      <c r="L11" s="1208"/>
      <c r="M11" s="48">
        <v>-12.223413444315456</v>
      </c>
      <c r="N11" s="1275">
        <v>639.69965685062959</v>
      </c>
      <c r="O11" s="1275"/>
      <c r="P11" s="129">
        <v>-12.243892733502715</v>
      </c>
    </row>
    <row r="12" spans="2:18" ht="24" customHeight="1" x14ac:dyDescent="0.25">
      <c r="B12" s="1282"/>
      <c r="C12" s="1282"/>
      <c r="D12" s="153"/>
      <c r="E12" s="154"/>
      <c r="F12" s="153"/>
      <c r="G12" s="155"/>
      <c r="H12" s="1280"/>
      <c r="I12" s="1280"/>
      <c r="J12" s="154"/>
      <c r="K12" s="1283"/>
      <c r="L12" s="1284"/>
      <c r="M12" s="155"/>
      <c r="N12" s="1280"/>
      <c r="O12" s="1280"/>
      <c r="P12" s="154"/>
    </row>
    <row r="13" spans="2:18" ht="24" customHeight="1" x14ac:dyDescent="0.25">
      <c r="B13" s="157">
        <v>22</v>
      </c>
      <c r="C13" s="157" t="s">
        <v>76</v>
      </c>
      <c r="D13" s="98">
        <v>490.97474707689753</v>
      </c>
      <c r="E13" s="139">
        <v>2.8206094644321889</v>
      </c>
      <c r="F13" s="98">
        <v>479.17707675810794</v>
      </c>
      <c r="G13" s="100">
        <v>1.0799286746588477</v>
      </c>
      <c r="H13" s="1263">
        <v>257.49078362569929</v>
      </c>
      <c r="I13" s="1263"/>
      <c r="J13" s="139">
        <v>-0.62125827953473101</v>
      </c>
      <c r="K13" s="1209">
        <v>423.58309887367454</v>
      </c>
      <c r="L13" s="1210"/>
      <c r="M13" s="100">
        <v>0.33619228593382289</v>
      </c>
      <c r="N13" s="1263">
        <v>700.67371698738407</v>
      </c>
      <c r="O13" s="1263"/>
      <c r="P13" s="139">
        <v>-1.2015513468293215</v>
      </c>
    </row>
    <row r="14" spans="2:18" ht="24" customHeight="1" x14ac:dyDescent="0.25">
      <c r="B14" s="157"/>
      <c r="C14" s="157" t="s">
        <v>77</v>
      </c>
      <c r="D14" s="98">
        <v>492.03460615664051</v>
      </c>
      <c r="E14" s="139">
        <v>2.1691555675272367</v>
      </c>
      <c r="F14" s="98">
        <v>494.80849811905949</v>
      </c>
      <c r="G14" s="100">
        <v>2.6165257806591846</v>
      </c>
      <c r="H14" s="1263">
        <v>257.9685484250262</v>
      </c>
      <c r="I14" s="1263"/>
      <c r="J14" s="139">
        <v>0.28420938102751148</v>
      </c>
      <c r="K14" s="1209">
        <v>397.17126132174837</v>
      </c>
      <c r="L14" s="1210"/>
      <c r="M14" s="100">
        <v>-4.9507699839100976</v>
      </c>
      <c r="N14" s="1263">
        <v>644.13963254901989</v>
      </c>
      <c r="O14" s="1263"/>
      <c r="P14" s="139">
        <v>2.5786859550395391</v>
      </c>
    </row>
    <row r="15" spans="2:18" ht="24" customHeight="1" x14ac:dyDescent="0.25">
      <c r="B15" s="157"/>
      <c r="C15" s="157" t="s">
        <v>66</v>
      </c>
      <c r="D15" s="98">
        <v>985.54850126076678</v>
      </c>
      <c r="E15" s="139">
        <v>2.321271706030914</v>
      </c>
      <c r="F15" s="98">
        <v>922.39990660067906</v>
      </c>
      <c r="G15" s="100">
        <v>1.972552062734545</v>
      </c>
      <c r="H15" s="1263">
        <v>508.08949845844563</v>
      </c>
      <c r="I15" s="1263"/>
      <c r="J15" s="139">
        <v>1.0897416066086185</v>
      </c>
      <c r="K15" s="1209">
        <v>395.43179686504408</v>
      </c>
      <c r="L15" s="1210"/>
      <c r="M15" s="100">
        <v>-14.250739708892812</v>
      </c>
      <c r="N15" s="1263">
        <v>640.76883335610114</v>
      </c>
      <c r="O15" s="1263"/>
      <c r="P15" s="139">
        <v>-9.4913442530378376</v>
      </c>
    </row>
    <row r="16" spans="2:18" ht="24" customHeight="1" x14ac:dyDescent="0.25">
      <c r="B16" s="157"/>
      <c r="C16" s="157" t="s">
        <v>67</v>
      </c>
      <c r="D16" s="98">
        <v>495.69753973435814</v>
      </c>
      <c r="E16" s="139">
        <v>2.5428624063652538</v>
      </c>
      <c r="F16" s="98">
        <v>484.12899330524613</v>
      </c>
      <c r="G16" s="100">
        <v>-2.2937563052724763</v>
      </c>
      <c r="H16" s="1263">
        <v>259.05320013538699</v>
      </c>
      <c r="I16" s="1263"/>
      <c r="J16" s="139">
        <v>0.52526725457116008</v>
      </c>
      <c r="K16" s="1209">
        <v>435.754362030278</v>
      </c>
      <c r="L16" s="1210"/>
      <c r="M16" s="100">
        <v>10.443380557231063</v>
      </c>
      <c r="N16" s="1263">
        <v>649.50849099961772</v>
      </c>
      <c r="O16" s="1263"/>
      <c r="P16" s="139">
        <v>2.4560175859086986</v>
      </c>
    </row>
    <row r="17" spans="2:16" ht="24" customHeight="1" x14ac:dyDescent="0.25">
      <c r="B17" s="157"/>
      <c r="C17" s="157" t="s">
        <v>68</v>
      </c>
      <c r="D17" s="98">
        <v>494.57548869836324</v>
      </c>
      <c r="E17" s="139">
        <v>2.7085886588698704</v>
      </c>
      <c r="F17" s="98">
        <v>478.17504311795636</v>
      </c>
      <c r="G17" s="100">
        <v>8.689580626682524</v>
      </c>
      <c r="H17" s="1263">
        <v>260.60961647070741</v>
      </c>
      <c r="I17" s="1263"/>
      <c r="J17" s="139">
        <v>1.4665896992550387</v>
      </c>
      <c r="K17" s="1209">
        <v>387.49431655298645</v>
      </c>
      <c r="L17" s="1210"/>
      <c r="M17" s="100">
        <v>-7.4541237822851496</v>
      </c>
      <c r="N17" s="1263">
        <v>617.23758963658031</v>
      </c>
      <c r="O17" s="1263"/>
      <c r="P17" s="139">
        <v>-2.4997080934725413</v>
      </c>
    </row>
    <row r="18" spans="2:16" ht="24" customHeight="1" x14ac:dyDescent="0.25">
      <c r="B18" s="157"/>
      <c r="C18" s="157" t="s">
        <v>69</v>
      </c>
      <c r="D18" s="98">
        <v>497.28919057544846</v>
      </c>
      <c r="E18" s="139">
        <v>2.8649741768699499</v>
      </c>
      <c r="F18" s="98">
        <v>482.43728994213694</v>
      </c>
      <c r="G18" s="100">
        <v>2.7478046213237795</v>
      </c>
      <c r="H18" s="1263">
        <v>259.49151284149116</v>
      </c>
      <c r="I18" s="1263"/>
      <c r="J18" s="139">
        <v>1.3094619964225673</v>
      </c>
      <c r="K18" s="1209">
        <v>404.07656374447498</v>
      </c>
      <c r="L18" s="1210"/>
      <c r="M18" s="100">
        <v>6.5484640213083756</v>
      </c>
      <c r="N18" s="1263">
        <v>623.99893670428617</v>
      </c>
      <c r="O18" s="1263"/>
      <c r="P18" s="139">
        <v>-4.0708579825986195</v>
      </c>
    </row>
    <row r="19" spans="2:16" ht="24" customHeight="1" x14ac:dyDescent="0.25">
      <c r="B19" s="157"/>
      <c r="C19" s="157" t="s">
        <v>70</v>
      </c>
      <c r="D19" s="98">
        <v>496.8289484510866</v>
      </c>
      <c r="E19" s="139">
        <v>2.302288792810514</v>
      </c>
      <c r="F19" s="98">
        <v>498.95443750802309</v>
      </c>
      <c r="G19" s="100">
        <v>2.3531973746241386</v>
      </c>
      <c r="H19" s="1263">
        <v>259.83046416210124</v>
      </c>
      <c r="I19" s="1263"/>
      <c r="J19" s="139">
        <v>1.857415133583995</v>
      </c>
      <c r="K19" s="1209">
        <v>365.35819126706025</v>
      </c>
      <c r="L19" s="1210"/>
      <c r="M19" s="100">
        <v>-3.908916412740826</v>
      </c>
      <c r="N19" s="1263">
        <v>626.1361160877874</v>
      </c>
      <c r="O19" s="1263"/>
      <c r="P19" s="139">
        <v>-3.3285407162573</v>
      </c>
    </row>
    <row r="20" spans="2:16" ht="24" customHeight="1" x14ac:dyDescent="0.25">
      <c r="B20" s="158"/>
      <c r="C20" s="158" t="s">
        <v>71</v>
      </c>
      <c r="D20" s="96">
        <v>994.64224110449811</v>
      </c>
      <c r="E20" s="135">
        <v>2.2247463390325573</v>
      </c>
      <c r="F20" s="96">
        <v>940.52805528168744</v>
      </c>
      <c r="G20" s="54">
        <v>2.2490265636203155</v>
      </c>
      <c r="H20" s="1255">
        <v>512.27283372081899</v>
      </c>
      <c r="I20" s="1256"/>
      <c r="J20" s="135">
        <v>1.7005229183785664</v>
      </c>
      <c r="K20" s="1213">
        <v>340.61314610825536</v>
      </c>
      <c r="L20" s="1214"/>
      <c r="M20" s="54">
        <v>-12.223413444315456</v>
      </c>
      <c r="N20" s="1255">
        <v>639.69965685062959</v>
      </c>
      <c r="O20" s="1256"/>
      <c r="P20" s="135">
        <v>-12.243892733502715</v>
      </c>
    </row>
    <row r="21" spans="2:16" ht="24" customHeight="1" x14ac:dyDescent="0.25">
      <c r="B21" s="157">
        <v>23</v>
      </c>
      <c r="C21" s="157" t="s">
        <v>72</v>
      </c>
      <c r="D21" s="98">
        <v>559.93606484869906</v>
      </c>
      <c r="E21" s="139">
        <v>13.947484038991753</v>
      </c>
      <c r="F21" s="98">
        <v>524.76878173418663</v>
      </c>
      <c r="G21" s="100">
        <v>7.8951963975163242</v>
      </c>
      <c r="H21" s="1263">
        <v>284.15413750359346</v>
      </c>
      <c r="I21" s="1263"/>
      <c r="J21" s="139">
        <v>9.5475199790755703</v>
      </c>
      <c r="K21" s="1209">
        <v>463.56555904267015</v>
      </c>
      <c r="L21" s="1210"/>
      <c r="M21" s="100">
        <v>-5.0548367504975271</v>
      </c>
      <c r="N21" s="1263">
        <v>686.95081257180186</v>
      </c>
      <c r="O21" s="1263"/>
      <c r="P21" s="139">
        <v>7.2815258246469172</v>
      </c>
    </row>
    <row r="22" spans="2:16" ht="24" customHeight="1" x14ac:dyDescent="0.25">
      <c r="B22" s="157"/>
      <c r="C22" s="157" t="s">
        <v>73</v>
      </c>
      <c r="D22" s="98">
        <v>560.30640653105183</v>
      </c>
      <c r="E22" s="139">
        <v>13.805959954557267</v>
      </c>
      <c r="F22" s="98">
        <v>530.41860644432154</v>
      </c>
      <c r="G22" s="100">
        <v>10.998269617412415</v>
      </c>
      <c r="H22" s="1263">
        <v>278.41072080076327</v>
      </c>
      <c r="I22" s="1263"/>
      <c r="J22" s="139">
        <v>8.0830988971792408</v>
      </c>
      <c r="K22" s="1209">
        <v>436.57119652830659</v>
      </c>
      <c r="L22" s="1210"/>
      <c r="M22" s="100">
        <v>3.4728182659891749</v>
      </c>
      <c r="N22" s="1263">
        <v>677.34780446194941</v>
      </c>
      <c r="O22" s="1263"/>
      <c r="P22" s="139">
        <v>0.61200576385957994</v>
      </c>
    </row>
    <row r="23" spans="2:16" ht="24" customHeight="1" x14ac:dyDescent="0.25">
      <c r="B23" s="157"/>
      <c r="C23" s="157" t="s">
        <v>74</v>
      </c>
      <c r="D23" s="98">
        <v>558.57020135856487</v>
      </c>
      <c r="E23" s="139">
        <v>14.60166214856169</v>
      </c>
      <c r="F23" s="98">
        <v>526.65869020390312</v>
      </c>
      <c r="G23" s="100">
        <v>9.0808379010415052</v>
      </c>
      <c r="H23" s="1263">
        <v>285.27425684049945</v>
      </c>
      <c r="I23" s="1263"/>
      <c r="J23" s="139">
        <v>10.272341705383269</v>
      </c>
      <c r="K23" s="1209">
        <v>403.66978838795728</v>
      </c>
      <c r="L23" s="1210"/>
      <c r="M23" s="100">
        <v>-7.2255036020172358</v>
      </c>
      <c r="N23" s="1263">
        <v>668.32949514018378</v>
      </c>
      <c r="O23" s="1263"/>
      <c r="P23" s="139">
        <v>-8.955491505286183</v>
      </c>
    </row>
    <row r="24" spans="2:16" ht="24" customHeight="1" x14ac:dyDescent="0.25">
      <c r="B24" s="157"/>
      <c r="C24" s="157" t="s">
        <v>75</v>
      </c>
      <c r="D24" s="98">
        <v>566.03555334830946</v>
      </c>
      <c r="E24" s="139">
        <v>14.777154391233527</v>
      </c>
      <c r="F24" s="98">
        <v>534.2861034476457</v>
      </c>
      <c r="G24" s="100">
        <v>10.169107064248673</v>
      </c>
      <c r="H24" s="1263">
        <v>285.87010929995427</v>
      </c>
      <c r="I24" s="1263"/>
      <c r="J24" s="139">
        <v>10.16430422866641</v>
      </c>
      <c r="K24" s="1209">
        <v>424.88254798113712</v>
      </c>
      <c r="L24" s="1210"/>
      <c r="M24" s="100">
        <v>6.2549899132025244</v>
      </c>
      <c r="N24" s="1263">
        <v>657.07183948855084</v>
      </c>
      <c r="O24" s="1263"/>
      <c r="P24" s="139">
        <v>0.64880579891739565</v>
      </c>
    </row>
    <row r="25" spans="2:16" ht="24" customHeight="1" x14ac:dyDescent="0.25">
      <c r="B25" s="157"/>
      <c r="C25" s="157" t="s">
        <v>76</v>
      </c>
      <c r="D25" s="98">
        <v>522.96025536356728</v>
      </c>
      <c r="E25" s="139">
        <v>6.5146952011485348</v>
      </c>
      <c r="F25" s="98">
        <v>520.00715809798487</v>
      </c>
      <c r="G25" s="100">
        <v>8.5208753340444652</v>
      </c>
      <c r="H25" s="1263">
        <v>273.52722404834219</v>
      </c>
      <c r="I25" s="1263"/>
      <c r="J25" s="139">
        <v>6.227966763250925</v>
      </c>
      <c r="K25" s="1209">
        <v>412.15804444076355</v>
      </c>
      <c r="L25" s="1210"/>
      <c r="M25" s="100">
        <v>-2.6972403911512788</v>
      </c>
      <c r="N25" s="1263">
        <v>658.16293077551097</v>
      </c>
      <c r="O25" s="1263"/>
      <c r="P25" s="139">
        <v>-6.0671301322179456</v>
      </c>
    </row>
    <row r="26" spans="2:16" ht="24" customHeight="1" x14ac:dyDescent="0.25">
      <c r="B26" s="157"/>
      <c r="C26" s="157" t="s">
        <v>77</v>
      </c>
      <c r="D26" s="98">
        <v>524.74778240740477</v>
      </c>
      <c r="E26" s="139">
        <v>6.648551919201795</v>
      </c>
      <c r="F26" s="98">
        <v>548.47913808616659</v>
      </c>
      <c r="G26" s="100">
        <v>10.846749837791393</v>
      </c>
      <c r="H26" s="1263">
        <v>274.85450725106477</v>
      </c>
      <c r="I26" s="1263"/>
      <c r="J26" s="139">
        <v>6.5457432423961404</v>
      </c>
      <c r="K26" s="1209">
        <v>424.08416509371716</v>
      </c>
      <c r="L26" s="1210"/>
      <c r="M26" s="100">
        <v>6.7761458073288594</v>
      </c>
      <c r="N26" s="1263">
        <v>681.2706947127142</v>
      </c>
      <c r="O26" s="1263"/>
      <c r="P26" s="139">
        <v>5.7644430318248618</v>
      </c>
    </row>
    <row r="27" spans="2:16" ht="24" customHeight="1" x14ac:dyDescent="0.25">
      <c r="B27" s="157"/>
      <c r="C27" s="157" t="s">
        <v>66</v>
      </c>
      <c r="D27" s="98">
        <v>1072.8656003330861</v>
      </c>
      <c r="E27" s="139">
        <v>8.8597465229381065</v>
      </c>
      <c r="F27" s="98">
        <v>1011.4221391779801</v>
      </c>
      <c r="G27" s="100">
        <v>9.6511536851054949</v>
      </c>
      <c r="H27" s="1263">
        <v>564.45640739884641</v>
      </c>
      <c r="I27" s="1263"/>
      <c r="J27" s="139">
        <v>11.093893715855007</v>
      </c>
      <c r="K27" s="1209">
        <v>431.03981578287863</v>
      </c>
      <c r="L27" s="1210"/>
      <c r="M27" s="100">
        <v>9.0048446281084225</v>
      </c>
      <c r="N27" s="1263">
        <v>664.14853640778301</v>
      </c>
      <c r="O27" s="1263"/>
      <c r="P27" s="139">
        <v>3.6486954162904484</v>
      </c>
    </row>
    <row r="28" spans="2:16" ht="24" customHeight="1" x14ac:dyDescent="0.25">
      <c r="B28" s="157"/>
      <c r="C28" s="157" t="s">
        <v>67</v>
      </c>
      <c r="D28" s="98">
        <v>658.22744258993191</v>
      </c>
      <c r="E28" s="139">
        <v>32.788119735811641</v>
      </c>
      <c r="F28" s="98">
        <v>557.58788654337059</v>
      </c>
      <c r="G28" s="100">
        <v>15.173413336930274</v>
      </c>
      <c r="H28" s="1263">
        <v>307.6542778317305</v>
      </c>
      <c r="I28" s="1263"/>
      <c r="J28" s="139">
        <v>18.761041234365571</v>
      </c>
      <c r="K28" s="1209">
        <v>441.86370539242159</v>
      </c>
      <c r="L28" s="1210"/>
      <c r="M28" s="100">
        <v>1.4020154230192317</v>
      </c>
      <c r="N28" s="1263">
        <v>685.21171836844269</v>
      </c>
      <c r="O28" s="1263"/>
      <c r="P28" s="139">
        <v>5.4969608347808396</v>
      </c>
    </row>
    <row r="29" spans="2:16" ht="24" customHeight="1" x14ac:dyDescent="0.25">
      <c r="B29" s="157"/>
      <c r="C29" s="157" t="s">
        <v>68</v>
      </c>
      <c r="D29" s="98">
        <v>621.29008521118578</v>
      </c>
      <c r="E29" s="139">
        <v>25.6208808176712</v>
      </c>
      <c r="F29" s="98">
        <v>536.94285926731334</v>
      </c>
      <c r="G29" s="100">
        <v>12.290021613457579</v>
      </c>
      <c r="H29" s="1263">
        <v>308.38227600986528</v>
      </c>
      <c r="I29" s="1263"/>
      <c r="J29" s="139">
        <v>18.33111923731623</v>
      </c>
      <c r="K29" s="1209">
        <v>433.99145435103031</v>
      </c>
      <c r="L29" s="1210"/>
      <c r="M29" s="100">
        <v>11.999437362505372</v>
      </c>
      <c r="N29" s="1263">
        <v>665.79246952684355</v>
      </c>
      <c r="O29" s="1263"/>
      <c r="P29" s="139">
        <v>7.8664813526427624</v>
      </c>
    </row>
    <row r="30" spans="2:16" ht="24" customHeight="1" x14ac:dyDescent="0.25">
      <c r="B30" s="157"/>
      <c r="C30" s="157" t="s">
        <v>69</v>
      </c>
      <c r="D30" s="98">
        <v>588.62123132279316</v>
      </c>
      <c r="E30" s="139">
        <v>18.365981500956806</v>
      </c>
      <c r="F30" s="98">
        <v>581.62698887042654</v>
      </c>
      <c r="G30" s="100">
        <v>20.560122734332232</v>
      </c>
      <c r="H30" s="1263">
        <v>297.23852974890377</v>
      </c>
      <c r="I30" s="1263"/>
      <c r="J30" s="139">
        <v>14.546532367889098</v>
      </c>
      <c r="K30" s="1209">
        <v>419.45682516625783</v>
      </c>
      <c r="L30" s="1210"/>
      <c r="M30" s="100">
        <v>3.8062740583759247</v>
      </c>
      <c r="N30" s="1263">
        <v>669.50160049185411</v>
      </c>
      <c r="O30" s="1263"/>
      <c r="P30" s="139">
        <v>7.2921059814452294</v>
      </c>
    </row>
    <row r="31" spans="2:16" ht="2.15" customHeight="1" x14ac:dyDescent="0.25">
      <c r="B31" s="159"/>
      <c r="C31" s="63"/>
      <c r="D31" s="86"/>
      <c r="E31" s="66"/>
      <c r="F31" s="63"/>
      <c r="G31" s="66"/>
      <c r="H31" s="1232"/>
      <c r="I31" s="1232"/>
      <c r="J31" s="66"/>
      <c r="K31" s="1232"/>
      <c r="L31" s="1232"/>
      <c r="M31" s="66"/>
      <c r="N31" s="1232"/>
      <c r="O31" s="1232"/>
      <c r="P31" s="63"/>
    </row>
    <row r="32" spans="2:16" s="69" customFormat="1" ht="15" customHeight="1" x14ac:dyDescent="0.3">
      <c r="B32" s="160" t="s">
        <v>137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3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3"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3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19"/>
      <c r="C70" s="1220"/>
      <c r="D70" s="1225" t="s">
        <v>140</v>
      </c>
      <c r="E70" s="1225"/>
      <c r="F70" s="1225"/>
      <c r="G70" s="1225"/>
      <c r="H70" s="1225"/>
      <c r="I70" s="1225"/>
      <c r="J70" s="1225"/>
      <c r="K70" s="1225"/>
      <c r="L70" s="1225"/>
      <c r="M70" s="1225"/>
      <c r="N70" s="1225"/>
      <c r="O70" s="1225"/>
      <c r="P70" s="1285"/>
    </row>
    <row r="71" spans="2:16" ht="22" customHeight="1" x14ac:dyDescent="0.25">
      <c r="B71" s="1221"/>
      <c r="C71" s="1222"/>
      <c r="D71" s="1199" t="s">
        <v>58</v>
      </c>
      <c r="E71" s="1199" t="s">
        <v>141</v>
      </c>
      <c r="F71" s="1199"/>
      <c r="G71" s="1199"/>
      <c r="H71" s="1199"/>
      <c r="I71" s="1199"/>
      <c r="J71" s="1199"/>
      <c r="K71" s="1199"/>
      <c r="L71" s="1195" t="s">
        <v>142</v>
      </c>
      <c r="M71" s="1195"/>
      <c r="N71" s="1195"/>
      <c r="O71" s="1195"/>
      <c r="P71" s="1195"/>
    </row>
    <row r="72" spans="2:16" ht="22" customHeight="1" x14ac:dyDescent="0.25">
      <c r="B72" s="1223"/>
      <c r="C72" s="1224"/>
      <c r="D72" s="1276"/>
      <c r="E72" s="1276" t="s">
        <v>58</v>
      </c>
      <c r="F72" s="1276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76" t="s">
        <v>58</v>
      </c>
      <c r="M72" s="1276"/>
      <c r="N72" s="45" t="s">
        <v>20</v>
      </c>
      <c r="O72" s="1276" t="s">
        <v>143</v>
      </c>
      <c r="P72" s="1276"/>
    </row>
    <row r="73" spans="2:16" ht="24" customHeight="1" x14ac:dyDescent="0.25">
      <c r="B73" s="1160">
        <v>2020</v>
      </c>
      <c r="C73" s="1161"/>
      <c r="D73" s="108">
        <v>211771.48104160003</v>
      </c>
      <c r="E73" s="1286">
        <v>169974.12754439001</v>
      </c>
      <c r="F73" s="1286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287">
        <v>41797.35349721001</v>
      </c>
      <c r="M73" s="1287"/>
      <c r="N73" s="108">
        <v>12219.887064780001</v>
      </c>
      <c r="O73" s="1287">
        <v>7046.0597603999995</v>
      </c>
      <c r="P73" s="1288"/>
    </row>
    <row r="74" spans="2:16" ht="24" customHeight="1" x14ac:dyDescent="0.25">
      <c r="B74" s="1160">
        <v>2021</v>
      </c>
      <c r="C74" s="1161"/>
      <c r="D74" s="108">
        <v>220115.53424608993</v>
      </c>
      <c r="E74" s="1286">
        <v>167586.95336566001</v>
      </c>
      <c r="F74" s="1286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287">
        <v>52528.580880429974</v>
      </c>
      <c r="M74" s="1287"/>
      <c r="N74" s="108">
        <v>12468.816248110001</v>
      </c>
      <c r="O74" s="1287">
        <v>17523.18777393</v>
      </c>
      <c r="P74" s="1288"/>
    </row>
    <row r="75" spans="2:16" ht="24" customHeight="1" x14ac:dyDescent="0.25">
      <c r="B75" s="1160">
        <v>2022</v>
      </c>
      <c r="C75" s="1161"/>
      <c r="D75" s="108">
        <v>227824.32924960001</v>
      </c>
      <c r="E75" s="1286">
        <v>166992.11879137001</v>
      </c>
      <c r="F75" s="1286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287">
        <v>60832.21045822998</v>
      </c>
      <c r="M75" s="1287"/>
      <c r="N75" s="108">
        <v>19625.502306229999</v>
      </c>
      <c r="O75" s="1287">
        <v>20825.965020610001</v>
      </c>
      <c r="P75" s="1288"/>
    </row>
    <row r="76" spans="2:16" ht="24" customHeight="1" x14ac:dyDescent="0.25">
      <c r="B76" s="51"/>
      <c r="C76" s="52"/>
      <c r="D76" s="111"/>
      <c r="E76" s="1289"/>
      <c r="F76" s="1289"/>
      <c r="G76" s="111"/>
      <c r="H76" s="111"/>
      <c r="I76" s="111"/>
      <c r="J76" s="111"/>
      <c r="K76" s="111"/>
      <c r="L76" s="1290"/>
      <c r="M76" s="1290"/>
      <c r="N76" s="111"/>
      <c r="O76" s="1290"/>
      <c r="P76" s="1291"/>
    </row>
    <row r="77" spans="2:16" ht="24" customHeight="1" x14ac:dyDescent="0.25">
      <c r="B77" s="57">
        <v>22</v>
      </c>
      <c r="C77" s="166" t="s">
        <v>76</v>
      </c>
      <c r="D77" s="113">
        <v>220405.42720039992</v>
      </c>
      <c r="E77" s="1294">
        <v>177891.17903105001</v>
      </c>
      <c r="F77" s="1294"/>
      <c r="G77" s="113">
        <v>9039.0851473000002</v>
      </c>
      <c r="H77" s="113">
        <v>163175.37381537</v>
      </c>
      <c r="I77" s="113">
        <v>100</v>
      </c>
      <c r="J77" s="113">
        <v>2069.5</v>
      </c>
      <c r="K77" s="113">
        <v>7.2200683799999998</v>
      </c>
      <c r="L77" s="1295">
        <v>42514.248169349994</v>
      </c>
      <c r="M77" s="1295"/>
      <c r="N77" s="113">
        <v>12790.28455457</v>
      </c>
      <c r="O77" s="1295">
        <v>7266.9750869899999</v>
      </c>
      <c r="P77" s="1296"/>
    </row>
    <row r="78" spans="2:16" ht="24" customHeight="1" x14ac:dyDescent="0.25">
      <c r="B78" s="57"/>
      <c r="C78" s="166" t="s">
        <v>77</v>
      </c>
      <c r="D78" s="113">
        <v>222299.93062637001</v>
      </c>
      <c r="E78" s="1294">
        <v>179061.87624565003</v>
      </c>
      <c r="F78" s="1294"/>
      <c r="G78" s="113">
        <v>9550.0309526500023</v>
      </c>
      <c r="H78" s="113">
        <v>163935.12681536999</v>
      </c>
      <c r="I78" s="113">
        <v>0</v>
      </c>
      <c r="J78" s="113">
        <v>2069.5</v>
      </c>
      <c r="K78" s="113">
        <v>7.2184776299999989</v>
      </c>
      <c r="L78" s="1295">
        <v>43238.054380719987</v>
      </c>
      <c r="M78" s="1295"/>
      <c r="N78" s="113">
        <v>12942.935634939999</v>
      </c>
      <c r="O78" s="1295">
        <v>7893.3450869899998</v>
      </c>
      <c r="P78" s="1296"/>
    </row>
    <row r="79" spans="2:16" ht="24" customHeight="1" x14ac:dyDescent="0.25">
      <c r="B79" s="57"/>
      <c r="C79" s="166" t="s">
        <v>66</v>
      </c>
      <c r="D79" s="113">
        <v>221086.64775203</v>
      </c>
      <c r="E79" s="1294">
        <v>176863.14608494</v>
      </c>
      <c r="F79" s="1294"/>
      <c r="G79" s="113">
        <v>7351.3018077800007</v>
      </c>
      <c r="H79" s="113">
        <v>163935.12681536999</v>
      </c>
      <c r="I79" s="113">
        <v>0</v>
      </c>
      <c r="J79" s="113">
        <v>2069.5</v>
      </c>
      <c r="K79" s="113">
        <v>7.2174617899999989</v>
      </c>
      <c r="L79" s="1295">
        <v>44223.501667089979</v>
      </c>
      <c r="M79" s="1295"/>
      <c r="N79" s="113">
        <v>13281.90978847</v>
      </c>
      <c r="O79" s="1295">
        <v>8693.4545922300003</v>
      </c>
      <c r="P79" s="1296"/>
    </row>
    <row r="80" spans="2:16" ht="24" customHeight="1" x14ac:dyDescent="0.25">
      <c r="B80" s="57"/>
      <c r="C80" s="166" t="s">
        <v>67</v>
      </c>
      <c r="D80" s="113">
        <v>220277.51829653006</v>
      </c>
      <c r="E80" s="1294">
        <v>175663.14528306999</v>
      </c>
      <c r="F80" s="1294"/>
      <c r="G80" s="113">
        <v>7351.3018077800007</v>
      </c>
      <c r="H80" s="113">
        <v>163935.12681536999</v>
      </c>
      <c r="I80" s="113">
        <v>0</v>
      </c>
      <c r="J80" s="113">
        <v>2069.5</v>
      </c>
      <c r="K80" s="113">
        <v>7.2166599199999997</v>
      </c>
      <c r="L80" s="1295">
        <v>44614.37301345999</v>
      </c>
      <c r="M80" s="1295"/>
      <c r="N80" s="113">
        <v>13909.017771450001</v>
      </c>
      <c r="O80" s="1295">
        <v>8706.3463366200012</v>
      </c>
      <c r="P80" s="1296"/>
    </row>
    <row r="81" spans="2:16" ht="24" customHeight="1" x14ac:dyDescent="0.25">
      <c r="B81" s="57"/>
      <c r="C81" s="166" t="s">
        <v>68</v>
      </c>
      <c r="D81" s="113">
        <v>220745.37639790005</v>
      </c>
      <c r="E81" s="1294">
        <v>177264.29726610999</v>
      </c>
      <c r="F81" s="1294"/>
      <c r="G81" s="113">
        <v>7702.45455623</v>
      </c>
      <c r="H81" s="113">
        <v>165185.12681536999</v>
      </c>
      <c r="I81" s="113">
        <v>0</v>
      </c>
      <c r="J81" s="113">
        <v>2069.5</v>
      </c>
      <c r="K81" s="113">
        <v>7.2158945100000009</v>
      </c>
      <c r="L81" s="1295">
        <v>43481.079131789993</v>
      </c>
      <c r="M81" s="1295"/>
      <c r="N81" s="113">
        <v>14610.843784250001</v>
      </c>
      <c r="O81" s="1295">
        <v>7058.6812751499992</v>
      </c>
      <c r="P81" s="1296"/>
    </row>
    <row r="82" spans="2:16" ht="24" customHeight="1" x14ac:dyDescent="0.25">
      <c r="B82" s="57"/>
      <c r="C82" s="166" t="s">
        <v>69</v>
      </c>
      <c r="D82" s="113">
        <v>215206.57307111999</v>
      </c>
      <c r="E82" s="1294">
        <v>170402.81253436999</v>
      </c>
      <c r="F82" s="1294"/>
      <c r="G82" s="113">
        <v>8438.0077858899986</v>
      </c>
      <c r="H82" s="113">
        <v>157891.58887837001</v>
      </c>
      <c r="I82" s="113">
        <v>0</v>
      </c>
      <c r="J82" s="113">
        <v>1766</v>
      </c>
      <c r="K82" s="113">
        <v>7.2158701100000009</v>
      </c>
      <c r="L82" s="1295">
        <v>44803.76053675</v>
      </c>
      <c r="M82" s="1295"/>
      <c r="N82" s="113">
        <v>16020.158660210001</v>
      </c>
      <c r="O82" s="1295">
        <v>7826.2312751499994</v>
      </c>
      <c r="P82" s="1296"/>
    </row>
    <row r="83" spans="2:16" ht="24" customHeight="1" x14ac:dyDescent="0.25">
      <c r="B83" s="57"/>
      <c r="C83" s="166" t="s">
        <v>70</v>
      </c>
      <c r="D83" s="113">
        <v>215102.60212405003</v>
      </c>
      <c r="E83" s="1294">
        <v>169692.12061275003</v>
      </c>
      <c r="F83" s="1294"/>
      <c r="G83" s="113">
        <v>7727.3277955200001</v>
      </c>
      <c r="H83" s="113">
        <v>157891.58887837001</v>
      </c>
      <c r="I83" s="113">
        <v>0</v>
      </c>
      <c r="J83" s="113">
        <v>1766</v>
      </c>
      <c r="K83" s="113">
        <v>7.2039388600000001</v>
      </c>
      <c r="L83" s="1295">
        <v>45410.4815113</v>
      </c>
      <c r="M83" s="1295"/>
      <c r="N83" s="113">
        <v>17709.098445849999</v>
      </c>
      <c r="O83" s="1295">
        <v>7209.3207803900004</v>
      </c>
      <c r="P83" s="1296"/>
    </row>
    <row r="84" spans="2:16" ht="24" customHeight="1" x14ac:dyDescent="0.25">
      <c r="B84" s="51"/>
      <c r="C84" s="52" t="s">
        <v>71</v>
      </c>
      <c r="D84" s="111">
        <v>227824.32924960001</v>
      </c>
      <c r="E84" s="1289">
        <v>166992.11879137001</v>
      </c>
      <c r="F84" s="1289"/>
      <c r="G84" s="111">
        <v>7727.3277955200001</v>
      </c>
      <c r="H84" s="111">
        <v>156491.58887837001</v>
      </c>
      <c r="I84" s="111">
        <v>0</v>
      </c>
      <c r="J84" s="111">
        <v>1766</v>
      </c>
      <c r="K84" s="111">
        <v>7.2021174799999992</v>
      </c>
      <c r="L84" s="1290">
        <v>60832.21045822998</v>
      </c>
      <c r="M84" s="1290"/>
      <c r="N84" s="111">
        <v>19625.502306229999</v>
      </c>
      <c r="O84" s="1290">
        <v>20825.965020610001</v>
      </c>
      <c r="P84" s="1291"/>
    </row>
    <row r="85" spans="2:16" ht="24" customHeight="1" x14ac:dyDescent="0.25">
      <c r="B85" s="57">
        <v>23</v>
      </c>
      <c r="C85" s="166" t="s">
        <v>72</v>
      </c>
      <c r="D85" s="113">
        <v>219379.69858358012</v>
      </c>
      <c r="E85" s="1294">
        <v>169295.06519104002</v>
      </c>
      <c r="F85" s="1294"/>
      <c r="G85" s="113">
        <v>7030.28179439</v>
      </c>
      <c r="H85" s="113">
        <v>159491.58887837001</v>
      </c>
      <c r="I85" s="113">
        <v>0</v>
      </c>
      <c r="J85" s="113">
        <v>1766</v>
      </c>
      <c r="K85" s="113">
        <v>7.1945182800000005</v>
      </c>
      <c r="L85" s="1295">
        <v>50084.633392539981</v>
      </c>
      <c r="M85" s="1295"/>
      <c r="N85" s="113">
        <v>22534.21623727</v>
      </c>
      <c r="O85" s="1295">
        <v>7861.0515954799994</v>
      </c>
      <c r="P85" s="1296"/>
    </row>
    <row r="86" spans="2:16" ht="24" customHeight="1" x14ac:dyDescent="0.25">
      <c r="B86" s="57"/>
      <c r="C86" s="166" t="s">
        <v>73</v>
      </c>
      <c r="D86" s="113">
        <v>227418.89812273014</v>
      </c>
      <c r="E86" s="1294">
        <v>175031.97239123005</v>
      </c>
      <c r="F86" s="1294"/>
      <c r="G86" s="113">
        <v>7918.6606247700001</v>
      </c>
      <c r="H86" s="113">
        <v>164340.11800436999</v>
      </c>
      <c r="I86" s="113">
        <v>0</v>
      </c>
      <c r="J86" s="113">
        <v>1766</v>
      </c>
      <c r="K86" s="113">
        <v>7.1937620899999999</v>
      </c>
      <c r="L86" s="1295">
        <v>52386.9257315</v>
      </c>
      <c r="M86" s="1295"/>
      <c r="N86" s="113">
        <v>25093.185446240001</v>
      </c>
      <c r="O86" s="1295">
        <v>8100.5468454700003</v>
      </c>
      <c r="P86" s="1296"/>
    </row>
    <row r="87" spans="2:16" ht="24" customHeight="1" x14ac:dyDescent="0.25">
      <c r="B87" s="57"/>
      <c r="C87" s="166" t="s">
        <v>74</v>
      </c>
      <c r="D87" s="113">
        <v>229459.05685029001</v>
      </c>
      <c r="E87" s="1294">
        <v>172493.84311212003</v>
      </c>
      <c r="F87" s="1294"/>
      <c r="G87" s="113">
        <v>6288.6292538299995</v>
      </c>
      <c r="H87" s="113">
        <v>163432.02200437</v>
      </c>
      <c r="I87" s="113">
        <v>0</v>
      </c>
      <c r="J87" s="113">
        <v>1766</v>
      </c>
      <c r="K87" s="113">
        <v>7.1918539199999998</v>
      </c>
      <c r="L87" s="1295">
        <v>56965.213738169979</v>
      </c>
      <c r="M87" s="1295"/>
      <c r="N87" s="113">
        <v>28641.952278489996</v>
      </c>
      <c r="O87" s="1295">
        <v>9763.7856148899991</v>
      </c>
      <c r="P87" s="1296"/>
    </row>
    <row r="88" spans="2:16" ht="24" customHeight="1" x14ac:dyDescent="0.25">
      <c r="B88" s="57"/>
      <c r="C88" s="166" t="s">
        <v>75</v>
      </c>
      <c r="D88" s="113">
        <v>230898.59707525009</v>
      </c>
      <c r="E88" s="1294">
        <v>172493.84014641005</v>
      </c>
      <c r="F88" s="1294"/>
      <c r="G88" s="113">
        <v>6288.6292538299995</v>
      </c>
      <c r="H88" s="113">
        <v>163432.02200437</v>
      </c>
      <c r="I88" s="113">
        <v>0</v>
      </c>
      <c r="J88" s="113">
        <v>1766</v>
      </c>
      <c r="K88" s="113">
        <v>7.18888821</v>
      </c>
      <c r="L88" s="1295">
        <v>58404.756928839968</v>
      </c>
      <c r="M88" s="1295"/>
      <c r="N88" s="113">
        <v>30324.010210569999</v>
      </c>
      <c r="O88" s="1295">
        <v>10011.52759048</v>
      </c>
      <c r="P88" s="1296"/>
    </row>
    <row r="89" spans="2:16" ht="24" customHeight="1" x14ac:dyDescent="0.25">
      <c r="B89" s="57"/>
      <c r="C89" s="166" t="s">
        <v>76</v>
      </c>
      <c r="D89" s="113">
        <v>231466.95919721</v>
      </c>
      <c r="E89" s="1294">
        <v>170979.30154086</v>
      </c>
      <c r="F89" s="1294"/>
      <c r="G89" s="113">
        <v>4774.0999659199997</v>
      </c>
      <c r="H89" s="113">
        <v>163432.02200437</v>
      </c>
      <c r="I89" s="113">
        <v>0</v>
      </c>
      <c r="J89" s="113">
        <v>1766</v>
      </c>
      <c r="K89" s="113">
        <v>7.1795705699999992</v>
      </c>
      <c r="L89" s="1295">
        <v>60487.657656349962</v>
      </c>
      <c r="M89" s="1295"/>
      <c r="N89" s="113">
        <v>32550.182660830003</v>
      </c>
      <c r="O89" s="1295">
        <v>10320.13010373</v>
      </c>
      <c r="P89" s="1296"/>
    </row>
    <row r="90" spans="2:16" ht="24" customHeight="1" x14ac:dyDescent="0.25">
      <c r="B90" s="57"/>
      <c r="C90" s="166" t="s">
        <v>77</v>
      </c>
      <c r="D90" s="113">
        <v>231814.97675172001</v>
      </c>
      <c r="E90" s="1294">
        <v>170979.30101898001</v>
      </c>
      <c r="F90" s="1294"/>
      <c r="G90" s="113">
        <v>4774.0999659199997</v>
      </c>
      <c r="H90" s="113">
        <v>163432.02200437</v>
      </c>
      <c r="I90" s="113">
        <v>0</v>
      </c>
      <c r="J90" s="113">
        <v>1766</v>
      </c>
      <c r="K90" s="113">
        <v>7.1790486900000001</v>
      </c>
      <c r="L90" s="1295">
        <v>60835.675732739976</v>
      </c>
      <c r="M90" s="1295"/>
      <c r="N90" s="113">
        <v>33220.535095760002</v>
      </c>
      <c r="O90" s="1295">
        <v>10262.3453267</v>
      </c>
      <c r="P90" s="1296"/>
    </row>
    <row r="91" spans="2:16" ht="24" customHeight="1" x14ac:dyDescent="0.25">
      <c r="B91" s="57"/>
      <c r="C91" s="166" t="s">
        <v>66</v>
      </c>
      <c r="D91" s="113">
        <v>233304.61512689004</v>
      </c>
      <c r="E91" s="1294">
        <v>172433.89998483003</v>
      </c>
      <c r="F91" s="1294"/>
      <c r="G91" s="113">
        <v>5329.9294698800004</v>
      </c>
      <c r="H91" s="113">
        <v>164330.80800436999</v>
      </c>
      <c r="I91" s="113">
        <v>0</v>
      </c>
      <c r="J91" s="113">
        <v>1766</v>
      </c>
      <c r="K91" s="113">
        <v>7.1625105800000002</v>
      </c>
      <c r="L91" s="1295">
        <v>60870.715142059984</v>
      </c>
      <c r="M91" s="1295"/>
      <c r="N91" s="113">
        <v>33610.090560260003</v>
      </c>
      <c r="O91" s="1295">
        <v>10171.0904304</v>
      </c>
      <c r="P91" s="1296"/>
    </row>
    <row r="92" spans="2:16" ht="24" customHeight="1" x14ac:dyDescent="0.25">
      <c r="B92" s="57"/>
      <c r="C92" s="166" t="s">
        <v>67</v>
      </c>
      <c r="D92" s="113">
        <v>233434.56647942003</v>
      </c>
      <c r="E92" s="1294">
        <v>172433.89110903002</v>
      </c>
      <c r="F92" s="1294"/>
      <c r="G92" s="113">
        <v>5329.9294698800004</v>
      </c>
      <c r="H92" s="113">
        <v>164330.80800406</v>
      </c>
      <c r="I92" s="113">
        <v>0</v>
      </c>
      <c r="J92" s="113">
        <v>1766</v>
      </c>
      <c r="K92" s="113">
        <v>7.1536350899999999</v>
      </c>
      <c r="L92" s="1295">
        <v>61000.675370389996</v>
      </c>
      <c r="M92" s="1295"/>
      <c r="N92" s="113">
        <v>33868.352025289998</v>
      </c>
      <c r="O92" s="1295">
        <v>10171.477990339999</v>
      </c>
      <c r="P92" s="1296"/>
    </row>
    <row r="93" spans="2:16" ht="24" customHeight="1" x14ac:dyDescent="0.25">
      <c r="B93" s="57"/>
      <c r="C93" s="166" t="s">
        <v>68</v>
      </c>
      <c r="D93" s="113">
        <v>232368.66657470004</v>
      </c>
      <c r="E93" s="1294">
        <v>171217.09522662</v>
      </c>
      <c r="F93" s="1294"/>
      <c r="G93" s="113">
        <v>3003.59470134</v>
      </c>
      <c r="H93" s="113">
        <v>165440.35400406001</v>
      </c>
      <c r="I93" s="113">
        <v>0</v>
      </c>
      <c r="J93" s="113">
        <v>1766</v>
      </c>
      <c r="K93" s="113">
        <v>7.1465212199999986</v>
      </c>
      <c r="L93" s="1295">
        <v>61151.57134807999</v>
      </c>
      <c r="M93" s="1295"/>
      <c r="N93" s="113">
        <v>34032.415104129999</v>
      </c>
      <c r="O93" s="1295">
        <v>10261.47658918</v>
      </c>
      <c r="P93" s="1296"/>
    </row>
    <row r="94" spans="2:16" ht="24" customHeight="1" x14ac:dyDescent="0.25">
      <c r="B94" s="57"/>
      <c r="C94" s="166" t="s">
        <v>69</v>
      </c>
      <c r="D94" s="113">
        <v>222477.64341688016</v>
      </c>
      <c r="E94" s="1294">
        <v>161853.36117715997</v>
      </c>
      <c r="F94" s="1294"/>
      <c r="G94" s="113">
        <v>3003.59470134</v>
      </c>
      <c r="H94" s="113">
        <v>156076.62000406001</v>
      </c>
      <c r="I94" s="113">
        <v>0</v>
      </c>
      <c r="J94" s="113">
        <v>1766</v>
      </c>
      <c r="K94" s="113">
        <v>7.146471759999999</v>
      </c>
      <c r="L94" s="1295">
        <v>60624.282239719985</v>
      </c>
      <c r="M94" s="1295"/>
      <c r="N94" s="113">
        <v>34071.501935300003</v>
      </c>
      <c r="O94" s="1295">
        <v>10058.6954869</v>
      </c>
      <c r="P94" s="1296"/>
    </row>
    <row r="95" spans="2:16" ht="2.15" customHeight="1" x14ac:dyDescent="0.25">
      <c r="B95" s="1192"/>
      <c r="C95" s="1201"/>
      <c r="D95" s="169"/>
      <c r="E95" s="1292"/>
      <c r="F95" s="1292"/>
      <c r="G95" s="169"/>
      <c r="H95" s="169"/>
      <c r="I95" s="170"/>
      <c r="J95" s="169"/>
      <c r="K95" s="169"/>
      <c r="L95" s="1292"/>
      <c r="M95" s="1292"/>
      <c r="N95" s="171"/>
      <c r="O95" s="169"/>
      <c r="P95" s="172"/>
    </row>
    <row r="96" spans="2:16" ht="18" customHeight="1" x14ac:dyDescent="0.35">
      <c r="B96" s="67" t="s">
        <v>144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93"/>
      <c r="C100" s="1293"/>
      <c r="D100" s="1293"/>
      <c r="E100" s="1293"/>
      <c r="F100" s="1293"/>
      <c r="G100" s="1293"/>
      <c r="H100" s="1293"/>
      <c r="I100" s="1293"/>
      <c r="J100" s="1293"/>
      <c r="K100" s="1293"/>
      <c r="L100" s="1293"/>
      <c r="M100" s="1293"/>
      <c r="N100" s="1293"/>
      <c r="O100" s="1293"/>
      <c r="P100" s="1293"/>
    </row>
    <row r="101" spans="2:16" ht="18" customHeight="1" x14ac:dyDescent="0.4">
      <c r="B101" s="123" t="s">
        <v>145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novembro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E94:F94"/>
    <mergeCell ref="L94:M94"/>
    <mergeCell ref="O94:P94"/>
    <mergeCell ref="O92:P92"/>
    <mergeCell ref="H26:I26"/>
    <mergeCell ref="K26:L26"/>
    <mergeCell ref="N26:O26"/>
    <mergeCell ref="E91:F91"/>
    <mergeCell ref="L91:M91"/>
    <mergeCell ref="O91:P91"/>
    <mergeCell ref="E93:F93"/>
    <mergeCell ref="L93:M93"/>
    <mergeCell ref="O93:P93"/>
    <mergeCell ref="H25:I25"/>
    <mergeCell ref="K25:L25"/>
    <mergeCell ref="N25:O25"/>
    <mergeCell ref="E89:F89"/>
    <mergeCell ref="L89:M89"/>
    <mergeCell ref="O89:P89"/>
    <mergeCell ref="L78:M78"/>
    <mergeCell ref="O78:P78"/>
    <mergeCell ref="H28:I28"/>
    <mergeCell ref="K28:L28"/>
    <mergeCell ref="N28:O28"/>
    <mergeCell ref="H29:I29"/>
    <mergeCell ref="K29:L29"/>
    <mergeCell ref="N29:O29"/>
    <mergeCell ref="H30:I30"/>
    <mergeCell ref="K30:L30"/>
    <mergeCell ref="N30:O30"/>
    <mergeCell ref="K24:L24"/>
    <mergeCell ref="N24:O24"/>
    <mergeCell ref="E88:F88"/>
    <mergeCell ref="L88:M88"/>
    <mergeCell ref="O88:P88"/>
    <mergeCell ref="E81:F81"/>
    <mergeCell ref="L81:M81"/>
    <mergeCell ref="O81:P81"/>
    <mergeCell ref="E82:F82"/>
    <mergeCell ref="L82:M82"/>
    <mergeCell ref="O82:P82"/>
    <mergeCell ref="E79:F79"/>
    <mergeCell ref="L79:M79"/>
    <mergeCell ref="O79:P79"/>
    <mergeCell ref="E80:F80"/>
    <mergeCell ref="L80:M80"/>
    <mergeCell ref="O80:P80"/>
    <mergeCell ref="E77:F77"/>
    <mergeCell ref="L77:M77"/>
    <mergeCell ref="O77:P77"/>
    <mergeCell ref="E78:F78"/>
    <mergeCell ref="H27:I27"/>
    <mergeCell ref="K27:L27"/>
    <mergeCell ref="N27:O27"/>
    <mergeCell ref="B95:C95"/>
    <mergeCell ref="E95:F95"/>
    <mergeCell ref="L95:M95"/>
    <mergeCell ref="B100:P100"/>
    <mergeCell ref="E83:F83"/>
    <mergeCell ref="L83:M83"/>
    <mergeCell ref="O83:P83"/>
    <mergeCell ref="E84:F84"/>
    <mergeCell ref="L84:M84"/>
    <mergeCell ref="O84:P84"/>
    <mergeCell ref="E85:F85"/>
    <mergeCell ref="L85:M85"/>
    <mergeCell ref="O85:P85"/>
    <mergeCell ref="E86:F86"/>
    <mergeCell ref="L86:M86"/>
    <mergeCell ref="O86:P86"/>
    <mergeCell ref="E87:F87"/>
    <mergeCell ref="L87:M87"/>
    <mergeCell ref="O87:P87"/>
    <mergeCell ref="E90:F90"/>
    <mergeCell ref="L90:M90"/>
    <mergeCell ref="O90:P90"/>
    <mergeCell ref="E92:F92"/>
    <mergeCell ref="L92:M92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B70:C72"/>
    <mergeCell ref="D70:P70"/>
    <mergeCell ref="D71:D72"/>
    <mergeCell ref="E71:K71"/>
    <mergeCell ref="L71:P71"/>
    <mergeCell ref="E72:F72"/>
    <mergeCell ref="L72:M72"/>
    <mergeCell ref="O72:P72"/>
    <mergeCell ref="H20:I20"/>
    <mergeCell ref="K20:L20"/>
    <mergeCell ref="N20:O20"/>
    <mergeCell ref="H31:I31"/>
    <mergeCell ref="K31:L31"/>
    <mergeCell ref="N31:O31"/>
    <mergeCell ref="H21:I21"/>
    <mergeCell ref="K21:L21"/>
    <mergeCell ref="N21:O21"/>
    <mergeCell ref="H22:I22"/>
    <mergeCell ref="K22:L22"/>
    <mergeCell ref="N22:O22"/>
    <mergeCell ref="H23:I23"/>
    <mergeCell ref="K23:L23"/>
    <mergeCell ref="N23:O23"/>
    <mergeCell ref="H24:I24"/>
    <mergeCell ref="H18:I18"/>
    <mergeCell ref="K18:L18"/>
    <mergeCell ref="N18:O18"/>
    <mergeCell ref="H19:I19"/>
    <mergeCell ref="K19:L19"/>
    <mergeCell ref="N19:O19"/>
    <mergeCell ref="H16:I16"/>
    <mergeCell ref="K16:L16"/>
    <mergeCell ref="N16:O16"/>
    <mergeCell ref="H17:I17"/>
    <mergeCell ref="K17:L17"/>
    <mergeCell ref="N17:O17"/>
    <mergeCell ref="H15:I15"/>
    <mergeCell ref="K15:L15"/>
    <mergeCell ref="N15:O15"/>
    <mergeCell ref="H13:I13"/>
    <mergeCell ref="K13:L13"/>
    <mergeCell ref="N13:O13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9:C9"/>
    <mergeCell ref="H9:I9"/>
    <mergeCell ref="K9:L9"/>
    <mergeCell ref="N9:O9"/>
    <mergeCell ref="B12:C12"/>
    <mergeCell ref="H12:I12"/>
    <mergeCell ref="K12:L12"/>
    <mergeCell ref="H14:I14"/>
    <mergeCell ref="K14:L14"/>
    <mergeCell ref="N14:O14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</mergeCells>
  <phoneticPr fontId="62" type="noConversion"/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34" zoomScale="65" zoomScaleNormal="75" zoomScaleSheetLayoutView="65" workbookViewId="0">
      <selection activeCell="H29" sqref="H2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304" t="s">
        <v>1</v>
      </c>
      <c r="C1" s="1304"/>
      <c r="D1" s="1304"/>
      <c r="E1" s="1304"/>
      <c r="F1" s="1304"/>
      <c r="G1" s="1304"/>
      <c r="H1" s="1304"/>
      <c r="I1" s="1304"/>
      <c r="J1" s="1304"/>
      <c r="K1" s="1304"/>
      <c r="L1" s="1304"/>
      <c r="M1" s="1304"/>
      <c r="N1" s="1304"/>
      <c r="O1" s="1304"/>
    </row>
    <row r="2" spans="2:17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0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19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2" customHeight="1" x14ac:dyDescent="0.25">
      <c r="B7" s="1219"/>
      <c r="C7" s="1306"/>
      <c r="D7" s="1309" t="s">
        <v>147</v>
      </c>
      <c r="E7" s="1310"/>
      <c r="F7" s="1310"/>
      <c r="G7" s="1310"/>
      <c r="H7" s="1310"/>
      <c r="I7" s="1310"/>
      <c r="J7" s="1310"/>
      <c r="K7" s="1310"/>
      <c r="L7" s="1311" t="s">
        <v>148</v>
      </c>
      <c r="M7" s="1312"/>
      <c r="N7" s="1309" t="s">
        <v>149</v>
      </c>
      <c r="O7" s="1317"/>
    </row>
    <row r="8" spans="2:17" ht="22" customHeight="1" x14ac:dyDescent="0.25">
      <c r="B8" s="1221"/>
      <c r="C8" s="1307"/>
      <c r="D8" s="1322" t="s">
        <v>58</v>
      </c>
      <c r="E8" s="1323"/>
      <c r="F8" s="1322" t="s">
        <v>141</v>
      </c>
      <c r="G8" s="1325"/>
      <c r="H8" s="1326"/>
      <c r="I8" s="1326"/>
      <c r="J8" s="1327"/>
      <c r="K8" s="1328" t="s">
        <v>142</v>
      </c>
      <c r="L8" s="1313"/>
      <c r="M8" s="1314"/>
      <c r="N8" s="1318"/>
      <c r="O8" s="1319"/>
    </row>
    <row r="9" spans="2:17" ht="22" customHeight="1" x14ac:dyDescent="0.25">
      <c r="B9" s="1221"/>
      <c r="C9" s="1307"/>
      <c r="D9" s="1320"/>
      <c r="E9" s="1324"/>
      <c r="F9" s="1298" t="s">
        <v>58</v>
      </c>
      <c r="G9" s="1299"/>
      <c r="H9" s="175" t="s">
        <v>21</v>
      </c>
      <c r="I9" s="82" t="s">
        <v>29</v>
      </c>
      <c r="J9" s="82" t="s">
        <v>23</v>
      </c>
      <c r="K9" s="1315"/>
      <c r="L9" s="1315"/>
      <c r="M9" s="1316"/>
      <c r="N9" s="1320"/>
      <c r="O9" s="1321"/>
    </row>
    <row r="10" spans="2:17" ht="18" customHeight="1" x14ac:dyDescent="0.25">
      <c r="B10" s="1223"/>
      <c r="C10" s="1308"/>
      <c r="D10" s="1300" t="s">
        <v>150</v>
      </c>
      <c r="E10" s="1301"/>
      <c r="F10" s="1301"/>
      <c r="G10" s="1301"/>
      <c r="H10" s="1301"/>
      <c r="I10" s="1301"/>
      <c r="J10" s="1301"/>
      <c r="K10" s="1301"/>
      <c r="L10" s="1301"/>
      <c r="M10" s="1301"/>
      <c r="N10" s="1301"/>
      <c r="O10" s="176" t="s">
        <v>151</v>
      </c>
    </row>
    <row r="11" spans="2:17" ht="24" customHeight="1" x14ac:dyDescent="0.25">
      <c r="B11" s="1160">
        <v>2020</v>
      </c>
      <c r="C11" s="1160"/>
      <c r="D11" s="1286">
        <v>3916.4816356800002</v>
      </c>
      <c r="E11" s="1286"/>
      <c r="F11" s="1302">
        <v>3916.4816356800002</v>
      </c>
      <c r="G11" s="1302"/>
      <c r="H11" s="177">
        <v>0</v>
      </c>
      <c r="I11" s="108">
        <v>3916.4816356800002</v>
      </c>
      <c r="J11" s="162">
        <v>0</v>
      </c>
      <c r="K11" s="162">
        <v>0</v>
      </c>
      <c r="L11" s="1286">
        <v>49628.292079910003</v>
      </c>
      <c r="M11" s="1286"/>
      <c r="N11" s="108">
        <v>268316.25475719001</v>
      </c>
      <c r="O11" s="109">
        <v>329250.87621254788</v>
      </c>
    </row>
    <row r="12" spans="2:17" ht="24" customHeight="1" x14ac:dyDescent="0.25">
      <c r="B12" s="1160">
        <v>2021</v>
      </c>
      <c r="C12" s="1160"/>
      <c r="D12" s="1286">
        <v>2983.5050948600001</v>
      </c>
      <c r="E12" s="1286"/>
      <c r="F12" s="1302">
        <v>2983.5050948600001</v>
      </c>
      <c r="G12" s="1302"/>
      <c r="H12" s="177">
        <v>0</v>
      </c>
      <c r="I12" s="108">
        <v>2983.5050948600001</v>
      </c>
      <c r="J12" s="162">
        <v>0</v>
      </c>
      <c r="K12" s="162">
        <v>0</v>
      </c>
      <c r="L12" s="1286">
        <v>49628.292079910003</v>
      </c>
      <c r="M12" s="1286"/>
      <c r="N12" s="108">
        <v>278489.2014208599</v>
      </c>
      <c r="O12" s="109">
        <v>315416.86952926591</v>
      </c>
    </row>
    <row r="13" spans="2:17" ht="24" customHeight="1" x14ac:dyDescent="0.25">
      <c r="B13" s="1160">
        <v>2022</v>
      </c>
      <c r="C13" s="1160"/>
      <c r="D13" s="1286">
        <v>2872.9373710899999</v>
      </c>
      <c r="E13" s="1286"/>
      <c r="F13" s="1302">
        <v>2872.9373710899999</v>
      </c>
      <c r="G13" s="1302"/>
      <c r="H13" s="177">
        <v>0</v>
      </c>
      <c r="I13" s="108">
        <v>2872.9373710899999</v>
      </c>
      <c r="J13" s="162">
        <v>0</v>
      </c>
      <c r="K13" s="162">
        <v>0</v>
      </c>
      <c r="L13" s="1286">
        <v>49128.292079910003</v>
      </c>
      <c r="M13" s="1286"/>
      <c r="N13" s="108">
        <v>287019.42870059999</v>
      </c>
      <c r="O13" s="109">
        <v>306134.92265205993</v>
      </c>
    </row>
    <row r="14" spans="2:17" ht="24" customHeight="1" x14ac:dyDescent="0.25">
      <c r="B14" s="51"/>
      <c r="C14" s="51"/>
      <c r="D14" s="1289"/>
      <c r="E14" s="1289"/>
      <c r="F14" s="1303"/>
      <c r="G14" s="1303"/>
      <c r="H14" s="178"/>
      <c r="I14" s="111"/>
      <c r="J14" s="164"/>
      <c r="K14" s="164"/>
      <c r="L14" s="1289"/>
      <c r="M14" s="1289"/>
      <c r="N14" s="111"/>
      <c r="O14" s="112"/>
    </row>
    <row r="15" spans="2:17" ht="24" customHeight="1" x14ac:dyDescent="0.25">
      <c r="B15" s="57">
        <v>22</v>
      </c>
      <c r="C15" s="58" t="s">
        <v>76</v>
      </c>
      <c r="D15" s="1294">
        <v>3140.4374387500002</v>
      </c>
      <c r="E15" s="1294"/>
      <c r="F15" s="1297">
        <v>3140.4374387500002</v>
      </c>
      <c r="G15" s="1297"/>
      <c r="H15" s="179">
        <v>0</v>
      </c>
      <c r="I15" s="113">
        <v>3140.4374387500002</v>
      </c>
      <c r="J15" s="167">
        <v>0</v>
      </c>
      <c r="K15" s="167">
        <v>0</v>
      </c>
      <c r="L15" s="1294">
        <v>49128.292079910003</v>
      </c>
      <c r="M15" s="1294"/>
      <c r="N15" s="113">
        <v>279568.02671905991</v>
      </c>
      <c r="O15" s="114">
        <v>299501.22702412884</v>
      </c>
    </row>
    <row r="16" spans="2:17" ht="24" customHeight="1" x14ac:dyDescent="0.25">
      <c r="B16" s="57"/>
      <c r="C16" s="58" t="s">
        <v>77</v>
      </c>
      <c r="D16" s="1294">
        <v>2950.1059016100003</v>
      </c>
      <c r="E16" s="1294"/>
      <c r="F16" s="1297">
        <v>2950.1059016100003</v>
      </c>
      <c r="G16" s="1297"/>
      <c r="H16" s="179">
        <v>0</v>
      </c>
      <c r="I16" s="113">
        <v>2950.1059016100003</v>
      </c>
      <c r="J16" s="167">
        <v>0</v>
      </c>
      <c r="K16" s="167">
        <v>0</v>
      </c>
      <c r="L16" s="1294">
        <v>49128.292079910003</v>
      </c>
      <c r="M16" s="1294"/>
      <c r="N16" s="113">
        <v>281272.19860788999</v>
      </c>
      <c r="O16" s="114">
        <v>292157.43269401533</v>
      </c>
    </row>
    <row r="17" spans="2:15" ht="24" customHeight="1" x14ac:dyDescent="0.25">
      <c r="B17" s="57"/>
      <c r="C17" s="58" t="s">
        <v>66</v>
      </c>
      <c r="D17" s="1294">
        <v>3004.7803490900001</v>
      </c>
      <c r="E17" s="1294"/>
      <c r="F17" s="1297">
        <v>3004.7803490900001</v>
      </c>
      <c r="G17" s="1297"/>
      <c r="H17" s="179">
        <v>0</v>
      </c>
      <c r="I17" s="113">
        <v>3004.7803490900001</v>
      </c>
      <c r="J17" s="167">
        <v>0</v>
      </c>
      <c r="K17" s="167">
        <v>0</v>
      </c>
      <c r="L17" s="1294">
        <v>49128.292079910003</v>
      </c>
      <c r="M17" s="1294"/>
      <c r="N17" s="113">
        <v>280113.59018102998</v>
      </c>
      <c r="O17" s="114">
        <v>285659.83926661441</v>
      </c>
    </row>
    <row r="18" spans="2:15" ht="24" customHeight="1" x14ac:dyDescent="0.25">
      <c r="B18" s="57"/>
      <c r="C18" s="58" t="s">
        <v>67</v>
      </c>
      <c r="D18" s="1294">
        <v>3064.2750000000001</v>
      </c>
      <c r="E18" s="1294"/>
      <c r="F18" s="1297">
        <v>3064.2750000000001</v>
      </c>
      <c r="G18" s="1297"/>
      <c r="H18" s="179">
        <v>0</v>
      </c>
      <c r="I18" s="113">
        <v>3064.2750000000001</v>
      </c>
      <c r="J18" s="167">
        <v>0</v>
      </c>
      <c r="K18" s="167">
        <v>0</v>
      </c>
      <c r="L18" s="1294">
        <v>49128.292079910003</v>
      </c>
      <c r="M18" s="1294"/>
      <c r="N18" s="113">
        <v>279363.95537644008</v>
      </c>
      <c r="O18" s="114">
        <v>279363.95537644008</v>
      </c>
    </row>
    <row r="19" spans="2:15" ht="24" customHeight="1" x14ac:dyDescent="0.25">
      <c r="B19" s="57"/>
      <c r="C19" s="58" t="s">
        <v>68</v>
      </c>
      <c r="D19" s="1294">
        <v>3143.4909725100001</v>
      </c>
      <c r="E19" s="1294"/>
      <c r="F19" s="1297">
        <v>3143.4909725100001</v>
      </c>
      <c r="G19" s="1297"/>
      <c r="H19" s="179">
        <v>0</v>
      </c>
      <c r="I19" s="113">
        <v>3143.4909725100001</v>
      </c>
      <c r="J19" s="167">
        <v>0</v>
      </c>
      <c r="K19" s="167">
        <v>0</v>
      </c>
      <c r="L19" s="1294">
        <v>49128.292079910003</v>
      </c>
      <c r="M19" s="1294"/>
      <c r="N19" s="113">
        <v>279911.02945032006</v>
      </c>
      <c r="O19" s="114">
        <v>272857.27150817198</v>
      </c>
    </row>
    <row r="20" spans="2:15" ht="24" customHeight="1" x14ac:dyDescent="0.25">
      <c r="B20" s="57"/>
      <c r="C20" s="58" t="s">
        <v>69</v>
      </c>
      <c r="D20" s="1294">
        <v>3090.8563647399997</v>
      </c>
      <c r="E20" s="1294"/>
      <c r="F20" s="1297">
        <v>3090.8563647399997</v>
      </c>
      <c r="G20" s="1297"/>
      <c r="H20" s="179">
        <v>0</v>
      </c>
      <c r="I20" s="113">
        <v>3090.8563647399997</v>
      </c>
      <c r="J20" s="167">
        <v>0</v>
      </c>
      <c r="K20" s="167">
        <v>0</v>
      </c>
      <c r="L20" s="1294">
        <v>49128.292079910003</v>
      </c>
      <c r="M20" s="1294"/>
      <c r="N20" s="113">
        <v>274319.59151577001</v>
      </c>
      <c r="O20" s="114">
        <v>271960.44302873436</v>
      </c>
    </row>
    <row r="21" spans="2:15" ht="24" customHeight="1" x14ac:dyDescent="0.25">
      <c r="B21" s="57"/>
      <c r="C21" s="58" t="s">
        <v>70</v>
      </c>
      <c r="D21" s="1294">
        <v>2953.2334232800004</v>
      </c>
      <c r="E21" s="1294"/>
      <c r="F21" s="1297">
        <v>2953.2334232800004</v>
      </c>
      <c r="G21" s="1297"/>
      <c r="H21" s="179">
        <v>0</v>
      </c>
      <c r="I21" s="113">
        <v>2953.2334232800004</v>
      </c>
      <c r="J21" s="167">
        <v>0</v>
      </c>
      <c r="K21" s="167">
        <v>0</v>
      </c>
      <c r="L21" s="1294">
        <v>49128.292079910003</v>
      </c>
      <c r="M21" s="1294"/>
      <c r="N21" s="113">
        <v>274077.99762724002</v>
      </c>
      <c r="O21" s="114">
        <v>284383.33033802424</v>
      </c>
    </row>
    <row r="22" spans="2:15" ht="24" customHeight="1" x14ac:dyDescent="0.25">
      <c r="B22" s="51"/>
      <c r="C22" s="51" t="s">
        <v>71</v>
      </c>
      <c r="D22" s="1289">
        <v>2872.9373710899999</v>
      </c>
      <c r="E22" s="1289"/>
      <c r="F22" s="1303">
        <v>2872.9373710899999</v>
      </c>
      <c r="G22" s="1303"/>
      <c r="H22" s="178">
        <v>0</v>
      </c>
      <c r="I22" s="111">
        <v>2872.9373710899999</v>
      </c>
      <c r="J22" s="164">
        <v>0</v>
      </c>
      <c r="K22" s="164">
        <v>0</v>
      </c>
      <c r="L22" s="1289">
        <v>49128.292079910003</v>
      </c>
      <c r="M22" s="1289"/>
      <c r="N22" s="111">
        <v>287019.42870059999</v>
      </c>
      <c r="O22" s="112">
        <v>306134.92265205993</v>
      </c>
    </row>
    <row r="23" spans="2:15" ht="24" customHeight="1" x14ac:dyDescent="0.25">
      <c r="B23" s="57">
        <v>23</v>
      </c>
      <c r="C23" s="58" t="s">
        <v>72</v>
      </c>
      <c r="D23" s="1294">
        <v>2828.6485738000001</v>
      </c>
      <c r="E23" s="1294"/>
      <c r="F23" s="1297">
        <v>2828.6485738000001</v>
      </c>
      <c r="G23" s="1297"/>
      <c r="H23" s="179">
        <v>0</v>
      </c>
      <c r="I23" s="113">
        <v>2828.6485738000001</v>
      </c>
      <c r="J23" s="167">
        <v>0</v>
      </c>
      <c r="K23" s="167">
        <v>0</v>
      </c>
      <c r="L23" s="1294">
        <v>49128.292079910003</v>
      </c>
      <c r="M23" s="1294"/>
      <c r="N23" s="113">
        <v>278530.50923729013</v>
      </c>
      <c r="O23" s="114">
        <v>301732.10065675637</v>
      </c>
    </row>
    <row r="24" spans="2:15" ht="24" customHeight="1" x14ac:dyDescent="0.25">
      <c r="B24" s="57"/>
      <c r="C24" s="58" t="s">
        <v>73</v>
      </c>
      <c r="D24" s="1294">
        <v>2777.3566249200003</v>
      </c>
      <c r="E24" s="1294"/>
      <c r="F24" s="1297">
        <v>2777.3566249200003</v>
      </c>
      <c r="G24" s="1297"/>
      <c r="H24" s="179">
        <v>0</v>
      </c>
      <c r="I24" s="113">
        <v>2777.3566249200003</v>
      </c>
      <c r="J24" s="167">
        <v>0</v>
      </c>
      <c r="K24" s="167">
        <v>0</v>
      </c>
      <c r="L24" s="1294">
        <v>49128.292079910003</v>
      </c>
      <c r="M24" s="1294"/>
      <c r="N24" s="113">
        <v>286627.16682756017</v>
      </c>
      <c r="O24" s="114">
        <v>304369.38845418615</v>
      </c>
    </row>
    <row r="25" spans="2:15" ht="24" customHeight="1" x14ac:dyDescent="0.25">
      <c r="B25" s="57"/>
      <c r="C25" s="58" t="s">
        <v>74</v>
      </c>
      <c r="D25" s="1294">
        <v>2711.9770114899998</v>
      </c>
      <c r="E25" s="1294"/>
      <c r="F25" s="1297">
        <v>2711.9770114899998</v>
      </c>
      <c r="G25" s="1297"/>
      <c r="H25" s="179">
        <v>0</v>
      </c>
      <c r="I25" s="113">
        <v>2711.9770114899998</v>
      </c>
      <c r="J25" s="167">
        <v>0</v>
      </c>
      <c r="K25" s="167">
        <v>0</v>
      </c>
      <c r="L25" s="1294">
        <v>49128.292079910003</v>
      </c>
      <c r="M25" s="1294"/>
      <c r="N25" s="113">
        <v>288601.94594169001</v>
      </c>
      <c r="O25" s="114">
        <v>313854.61621158785</v>
      </c>
    </row>
    <row r="26" spans="2:15" ht="24" customHeight="1" x14ac:dyDescent="0.25">
      <c r="B26" s="57"/>
      <c r="C26" s="58" t="s">
        <v>75</v>
      </c>
      <c r="D26" s="1294">
        <v>2685.7981968899999</v>
      </c>
      <c r="E26" s="1294"/>
      <c r="F26" s="1297">
        <v>2685.7981968899999</v>
      </c>
      <c r="G26" s="1297"/>
      <c r="H26" s="179">
        <v>0</v>
      </c>
      <c r="I26" s="113">
        <v>2685.7981968899999</v>
      </c>
      <c r="J26" s="167">
        <v>0</v>
      </c>
      <c r="K26" s="167">
        <v>0</v>
      </c>
      <c r="L26" s="1294">
        <v>49128.292079910003</v>
      </c>
      <c r="M26" s="1294"/>
      <c r="N26" s="113">
        <v>290015.30735205009</v>
      </c>
      <c r="O26" s="114">
        <v>318465.80900328624</v>
      </c>
    </row>
    <row r="27" spans="2:15" ht="24" customHeight="1" x14ac:dyDescent="0.25">
      <c r="B27" s="57"/>
      <c r="C27" s="58" t="s">
        <v>76</v>
      </c>
      <c r="D27" s="1294">
        <v>2760.7179631199997</v>
      </c>
      <c r="E27" s="1294"/>
      <c r="F27" s="1297">
        <v>2760.7179631199997</v>
      </c>
      <c r="G27" s="1297"/>
      <c r="H27" s="179">
        <v>0</v>
      </c>
      <c r="I27" s="113">
        <v>2760.7179631199997</v>
      </c>
      <c r="J27" s="167">
        <v>0</v>
      </c>
      <c r="K27" s="167">
        <v>0</v>
      </c>
      <c r="L27" s="1294">
        <v>49128.292079910003</v>
      </c>
      <c r="M27" s="1294"/>
      <c r="N27" s="113">
        <v>290658.58924023999</v>
      </c>
      <c r="O27" s="114">
        <v>310510.57088534837</v>
      </c>
    </row>
    <row r="28" spans="2:15" ht="24" customHeight="1" x14ac:dyDescent="0.25">
      <c r="B28" s="57"/>
      <c r="C28" s="58" t="s">
        <v>77</v>
      </c>
      <c r="D28" s="1294">
        <v>2714.2232652299999</v>
      </c>
      <c r="E28" s="1294"/>
      <c r="F28" s="1297">
        <v>2714.2232652299999</v>
      </c>
      <c r="G28" s="1297"/>
      <c r="H28" s="179">
        <v>0</v>
      </c>
      <c r="I28" s="113">
        <v>2714.2232652299999</v>
      </c>
      <c r="J28" s="167">
        <v>0</v>
      </c>
      <c r="K28" s="167">
        <v>0</v>
      </c>
      <c r="L28" s="1294">
        <v>49128.292079910003</v>
      </c>
      <c r="M28" s="1294"/>
      <c r="N28" s="113">
        <v>290960.11209686002</v>
      </c>
      <c r="O28" s="114">
        <v>316157.25780444808</v>
      </c>
    </row>
    <row r="29" spans="2:15" ht="24" customHeight="1" x14ac:dyDescent="0.25">
      <c r="B29" s="57"/>
      <c r="C29" s="58" t="s">
        <v>66</v>
      </c>
      <c r="D29" s="1294">
        <v>2675.5647283000003</v>
      </c>
      <c r="E29" s="1294"/>
      <c r="F29" s="1297">
        <v>2675.5647283000003</v>
      </c>
      <c r="G29" s="1297"/>
      <c r="H29" s="179">
        <v>0</v>
      </c>
      <c r="I29" s="113">
        <v>2675.5647283000003</v>
      </c>
      <c r="J29" s="167">
        <v>0</v>
      </c>
      <c r="K29" s="167">
        <v>0</v>
      </c>
      <c r="L29" s="1294">
        <v>49128.292079910003</v>
      </c>
      <c r="M29" s="1294"/>
      <c r="N29" s="113">
        <v>292411.09193510003</v>
      </c>
      <c r="O29" s="114">
        <v>322324.7466400608</v>
      </c>
    </row>
    <row r="30" spans="2:15" ht="24" customHeight="1" x14ac:dyDescent="0.25">
      <c r="B30" s="57"/>
      <c r="C30" s="58" t="s">
        <v>67</v>
      </c>
      <c r="D30" s="1294">
        <v>2713.7237762199998</v>
      </c>
      <c r="E30" s="1294"/>
      <c r="F30" s="1297">
        <v>2713.7237762199998</v>
      </c>
      <c r="G30" s="1297"/>
      <c r="H30" s="179">
        <v>0</v>
      </c>
      <c r="I30" s="113">
        <v>2713.7237762199998</v>
      </c>
      <c r="J30" s="167">
        <v>0</v>
      </c>
      <c r="K30" s="167">
        <v>0</v>
      </c>
      <c r="L30" s="1294">
        <v>49128.292079910003</v>
      </c>
      <c r="M30" s="1294"/>
      <c r="N30" s="113">
        <v>292579.20233555004</v>
      </c>
      <c r="O30" s="114">
        <v>317975.07709827577</v>
      </c>
    </row>
    <row r="31" spans="2:15" ht="24" customHeight="1" x14ac:dyDescent="0.25">
      <c r="B31" s="57"/>
      <c r="C31" s="58" t="s">
        <v>68</v>
      </c>
      <c r="D31" s="1294">
        <v>2783.9107041699999</v>
      </c>
      <c r="E31" s="1294"/>
      <c r="F31" s="1297">
        <v>2783.9107041699999</v>
      </c>
      <c r="G31" s="1297"/>
      <c r="H31" s="179">
        <v>0</v>
      </c>
      <c r="I31" s="113">
        <v>2783.9107041699999</v>
      </c>
      <c r="J31" s="167">
        <v>0</v>
      </c>
      <c r="K31" s="167">
        <v>0</v>
      </c>
      <c r="L31" s="1294">
        <v>49128.292079910003</v>
      </c>
      <c r="M31" s="1294"/>
      <c r="N31" s="113">
        <v>291583.48935878003</v>
      </c>
      <c r="O31" s="114">
        <v>308903.54862669151</v>
      </c>
    </row>
    <row r="32" spans="2:15" ht="24" customHeight="1" x14ac:dyDescent="0.25">
      <c r="B32" s="57"/>
      <c r="C32" s="58" t="s">
        <v>69</v>
      </c>
      <c r="D32" s="1294">
        <v>2777.3566249200003</v>
      </c>
      <c r="E32" s="1294"/>
      <c r="F32" s="1297">
        <v>2777.3566249200003</v>
      </c>
      <c r="G32" s="1297"/>
      <c r="H32" s="179">
        <v>0</v>
      </c>
      <c r="I32" s="113">
        <v>2777.3566249200003</v>
      </c>
      <c r="J32" s="167">
        <v>0</v>
      </c>
      <c r="K32" s="167">
        <v>0</v>
      </c>
      <c r="L32" s="1294">
        <v>49128.292079910003</v>
      </c>
      <c r="M32" s="1294"/>
      <c r="N32" s="113">
        <v>281685.91212171019</v>
      </c>
      <c r="O32" s="114">
        <v>299122.27008204407</v>
      </c>
    </row>
    <row r="33" spans="2:15" ht="2.15" customHeight="1" x14ac:dyDescent="0.25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292"/>
      <c r="M33" s="1292"/>
      <c r="N33" s="169"/>
      <c r="O33" s="118"/>
    </row>
    <row r="34" spans="2:15" s="69" customFormat="1" ht="18" customHeight="1" x14ac:dyDescent="0.3">
      <c r="B34" s="67" t="s">
        <v>152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5">
      <c r="B67" s="1219"/>
      <c r="C67" s="1220"/>
      <c r="D67" s="1329" t="s">
        <v>155</v>
      </c>
      <c r="E67" s="1310"/>
      <c r="F67" s="1310"/>
      <c r="G67" s="1310"/>
      <c r="H67" s="1310"/>
      <c r="I67" s="1310"/>
      <c r="J67" s="1310"/>
      <c r="K67" s="1310"/>
      <c r="L67" s="1310"/>
      <c r="M67" s="1310"/>
      <c r="N67" s="1310"/>
      <c r="O67" s="1317"/>
    </row>
    <row r="68" spans="2:15" ht="25" customHeight="1" x14ac:dyDescent="0.25">
      <c r="B68" s="1221"/>
      <c r="C68" s="1222"/>
      <c r="D68" s="1235" t="s">
        <v>156</v>
      </c>
      <c r="E68" s="1235"/>
      <c r="F68" s="1235"/>
      <c r="G68" s="1235"/>
      <c r="H68" s="1235"/>
      <c r="I68" s="1235"/>
      <c r="J68" s="1235" t="s">
        <v>157</v>
      </c>
      <c r="K68" s="1235"/>
      <c r="L68" s="1235"/>
      <c r="M68" s="1235" t="s">
        <v>158</v>
      </c>
      <c r="N68" s="1235" t="s">
        <v>159</v>
      </c>
      <c r="O68" s="1334" t="s">
        <v>58</v>
      </c>
    </row>
    <row r="69" spans="2:15" ht="26.15" customHeight="1" x14ac:dyDescent="0.25">
      <c r="B69" s="1221"/>
      <c r="C69" s="1222"/>
      <c r="D69" s="1235" t="s">
        <v>58</v>
      </c>
      <c r="E69" s="1235" t="s">
        <v>160</v>
      </c>
      <c r="F69" s="1235" t="s">
        <v>108</v>
      </c>
      <c r="G69" s="1235" t="s">
        <v>161</v>
      </c>
      <c r="H69" s="1235" t="s">
        <v>162</v>
      </c>
      <c r="I69" s="1235" t="s">
        <v>163</v>
      </c>
      <c r="J69" s="1235" t="s">
        <v>58</v>
      </c>
      <c r="K69" s="1235" t="s">
        <v>160</v>
      </c>
      <c r="L69" s="1235" t="s">
        <v>108</v>
      </c>
      <c r="M69" s="1235"/>
      <c r="N69" s="1235"/>
      <c r="O69" s="1334"/>
    </row>
    <row r="70" spans="2:15" ht="20.149999999999999" customHeight="1" x14ac:dyDescent="0.25">
      <c r="B70" s="1221"/>
      <c r="C70" s="1222"/>
      <c r="D70" s="1235"/>
      <c r="E70" s="1235"/>
      <c r="F70" s="1235"/>
      <c r="G70" s="1235"/>
      <c r="H70" s="1235"/>
      <c r="I70" s="1235"/>
      <c r="J70" s="1235"/>
      <c r="K70" s="1235"/>
      <c r="L70" s="1235"/>
      <c r="M70" s="1235"/>
      <c r="N70" s="1235"/>
      <c r="O70" s="1334"/>
    </row>
    <row r="71" spans="2:15" ht="20.149999999999999" customHeight="1" x14ac:dyDescent="0.25">
      <c r="B71" s="1221"/>
      <c r="C71" s="1222"/>
      <c r="D71" s="1235"/>
      <c r="E71" s="1235"/>
      <c r="F71" s="1235"/>
      <c r="G71" s="1235"/>
      <c r="H71" s="1235"/>
      <c r="I71" s="1235"/>
      <c r="J71" s="1235"/>
      <c r="K71" s="1235"/>
      <c r="L71" s="1235"/>
      <c r="M71" s="1235"/>
      <c r="N71" s="1235"/>
      <c r="O71" s="1334"/>
    </row>
    <row r="72" spans="2:15" ht="20.149999999999999" customHeight="1" x14ac:dyDescent="0.25">
      <c r="B72" s="1223"/>
      <c r="C72" s="1224"/>
      <c r="D72" s="1330"/>
      <c r="E72" s="1330"/>
      <c r="F72" s="1330"/>
      <c r="G72" s="1330"/>
      <c r="H72" s="1330"/>
      <c r="I72" s="1330"/>
      <c r="J72" s="1330"/>
      <c r="K72" s="1330"/>
      <c r="L72" s="1330"/>
      <c r="M72" s="1330"/>
      <c r="N72" s="1330"/>
      <c r="O72" s="1335"/>
    </row>
    <row r="73" spans="2:15" ht="24" customHeight="1" x14ac:dyDescent="0.25">
      <c r="B73" s="1252">
        <v>2020</v>
      </c>
      <c r="C73" s="1331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47">
        <v>2.5</v>
      </c>
      <c r="N73" s="108">
        <v>18401.5</v>
      </c>
      <c r="O73" s="181">
        <v>270494.86</v>
      </c>
    </row>
    <row r="74" spans="2:15" ht="24" customHeight="1" x14ac:dyDescent="0.25">
      <c r="B74" s="1252">
        <v>2021</v>
      </c>
      <c r="C74" s="1331"/>
      <c r="D74" s="108">
        <v>278600.31</v>
      </c>
      <c r="E74" s="108">
        <v>90946.39</v>
      </c>
      <c r="F74" s="108">
        <v>173456.54</v>
      </c>
      <c r="G74" s="108">
        <v>30317.54</v>
      </c>
      <c r="H74" s="162">
        <v>27729.26</v>
      </c>
      <c r="I74" s="108">
        <v>43849.409999999974</v>
      </c>
      <c r="J74" s="108">
        <v>10856.72</v>
      </c>
      <c r="K74" s="108">
        <v>6288.78</v>
      </c>
      <c r="L74" s="108">
        <v>4597.8</v>
      </c>
      <c r="M74" s="47">
        <v>0.35</v>
      </c>
      <c r="N74" s="108">
        <v>20368.34</v>
      </c>
      <c r="O74" s="181">
        <v>269089.03999999998</v>
      </c>
    </row>
    <row r="75" spans="2:15" ht="24" customHeight="1" x14ac:dyDescent="0.25">
      <c r="B75" s="1252">
        <v>2022</v>
      </c>
      <c r="C75" s="1331"/>
      <c r="D75" s="108">
        <v>284266.91000000003</v>
      </c>
      <c r="E75" s="108">
        <v>92439.31</v>
      </c>
      <c r="F75" s="108">
        <v>172612.23</v>
      </c>
      <c r="G75" s="108">
        <v>34868.910000000003</v>
      </c>
      <c r="H75" s="162">
        <v>30601.73</v>
      </c>
      <c r="I75" s="108">
        <v>46255.26999999996</v>
      </c>
      <c r="J75" s="108">
        <v>11199.56</v>
      </c>
      <c r="K75" s="108">
        <v>6063.84</v>
      </c>
      <c r="L75" s="108">
        <v>5136.6499999999996</v>
      </c>
      <c r="M75" s="47">
        <v>1.61</v>
      </c>
      <c r="N75" s="108">
        <v>23032.76</v>
      </c>
      <c r="O75" s="181">
        <v>272435.32</v>
      </c>
    </row>
    <row r="76" spans="2:15" ht="24" customHeight="1" x14ac:dyDescent="0.25">
      <c r="B76" s="1332"/>
      <c r="C76" s="1333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5">
      <c r="B77" s="136">
        <v>22</v>
      </c>
      <c r="C77" s="183" t="s">
        <v>75</v>
      </c>
      <c r="D77" s="113">
        <v>288520.25</v>
      </c>
      <c r="E77" s="113">
        <v>90562.46</v>
      </c>
      <c r="F77" s="113">
        <v>183200.2</v>
      </c>
      <c r="G77" s="113">
        <v>30276.79</v>
      </c>
      <c r="H77" s="167">
        <v>28238.959999999999</v>
      </c>
      <c r="I77" s="113">
        <v>43758.159999999974</v>
      </c>
      <c r="J77" s="113">
        <v>11521.51</v>
      </c>
      <c r="K77" s="113">
        <v>6187.82</v>
      </c>
      <c r="L77" s="113">
        <v>5363.55</v>
      </c>
      <c r="M77" s="59">
        <v>0.28000000000000003</v>
      </c>
      <c r="N77" s="113">
        <v>21153.29</v>
      </c>
      <c r="O77" s="113">
        <v>278888.75</v>
      </c>
    </row>
    <row r="78" spans="2:15" ht="24" customHeight="1" x14ac:dyDescent="0.25">
      <c r="B78" s="136"/>
      <c r="C78" s="183" t="s">
        <v>76</v>
      </c>
      <c r="D78" s="113">
        <v>290252.44</v>
      </c>
      <c r="E78" s="113">
        <v>91232.72</v>
      </c>
      <c r="F78" s="113">
        <v>183784.1</v>
      </c>
      <c r="G78" s="113">
        <v>30300.06</v>
      </c>
      <c r="H78" s="167">
        <v>29275.57</v>
      </c>
      <c r="I78" s="113">
        <v>44340.020000000019</v>
      </c>
      <c r="J78" s="113">
        <v>11500.679999999998</v>
      </c>
      <c r="K78" s="113">
        <v>6170.12</v>
      </c>
      <c r="L78" s="113">
        <v>5360.42</v>
      </c>
      <c r="M78" s="59">
        <v>0.41</v>
      </c>
      <c r="N78" s="113">
        <v>21489.09</v>
      </c>
      <c r="O78" s="113">
        <v>280264.44</v>
      </c>
    </row>
    <row r="79" spans="2:15" ht="24" customHeight="1" x14ac:dyDescent="0.25">
      <c r="B79" s="136"/>
      <c r="C79" s="183" t="s">
        <v>77</v>
      </c>
      <c r="D79" s="113">
        <v>290911.59000000003</v>
      </c>
      <c r="E79" s="113">
        <v>91243.46</v>
      </c>
      <c r="F79" s="113">
        <v>184636.32</v>
      </c>
      <c r="G79" s="113">
        <v>30342.98</v>
      </c>
      <c r="H79" s="167">
        <v>29129.5</v>
      </c>
      <c r="I79" s="113">
        <v>44440.669999999984</v>
      </c>
      <c r="J79" s="113">
        <v>11118.93</v>
      </c>
      <c r="K79" s="113">
        <v>6128.56</v>
      </c>
      <c r="L79" s="113">
        <v>5020.2299999999996</v>
      </c>
      <c r="M79" s="59">
        <v>0.41</v>
      </c>
      <c r="N79" s="113">
        <v>21530.71</v>
      </c>
      <c r="O79" s="113">
        <v>280500.21999999997</v>
      </c>
    </row>
    <row r="80" spans="2:15" ht="24" customHeight="1" x14ac:dyDescent="0.25">
      <c r="B80" s="136"/>
      <c r="C80" s="183" t="s">
        <v>66</v>
      </c>
      <c r="D80" s="113">
        <v>288961.60000000003</v>
      </c>
      <c r="E80" s="113">
        <v>91259.26</v>
      </c>
      <c r="F80" s="113">
        <v>182447.94</v>
      </c>
      <c r="G80" s="113">
        <v>30473.99</v>
      </c>
      <c r="H80" s="167">
        <v>29821.08</v>
      </c>
      <c r="I80" s="113">
        <v>45040.679999999993</v>
      </c>
      <c r="J80" s="113">
        <v>11207.14</v>
      </c>
      <c r="K80" s="113">
        <v>6080.52</v>
      </c>
      <c r="L80" s="113">
        <v>5156.4799999999996</v>
      </c>
      <c r="M80" s="59">
        <v>0.62</v>
      </c>
      <c r="N80" s="113">
        <v>21194.25</v>
      </c>
      <c r="O80" s="113">
        <v>278975.11</v>
      </c>
    </row>
    <row r="81" spans="2:15" ht="24" customHeight="1" x14ac:dyDescent="0.25">
      <c r="B81" s="136"/>
      <c r="C81" s="183" t="s">
        <v>67</v>
      </c>
      <c r="D81" s="113">
        <v>288286.59999999998</v>
      </c>
      <c r="E81" s="113">
        <v>91302.78</v>
      </c>
      <c r="F81" s="113">
        <v>181245.28</v>
      </c>
      <c r="G81" s="113">
        <v>30777.87</v>
      </c>
      <c r="H81" s="167">
        <v>30060.22</v>
      </c>
      <c r="I81" s="113">
        <v>45099.56</v>
      </c>
      <c r="J81" s="113">
        <v>11155.03</v>
      </c>
      <c r="K81" s="113">
        <v>6054.91</v>
      </c>
      <c r="L81" s="113">
        <v>5129.9799999999996</v>
      </c>
      <c r="M81" s="59">
        <v>0.68</v>
      </c>
      <c r="N81" s="113">
        <v>21399.99</v>
      </c>
      <c r="O81" s="113">
        <v>278042.32</v>
      </c>
    </row>
    <row r="82" spans="2:15" ht="24" customHeight="1" x14ac:dyDescent="0.25">
      <c r="B82" s="136"/>
      <c r="C82" s="183" t="s">
        <v>68</v>
      </c>
      <c r="D82" s="113">
        <v>290135.7</v>
      </c>
      <c r="E82" s="113">
        <v>91709.97</v>
      </c>
      <c r="F82" s="113">
        <v>182872.55</v>
      </c>
      <c r="G82" s="113">
        <v>31170.05</v>
      </c>
      <c r="H82" s="167">
        <v>29769.66</v>
      </c>
      <c r="I82" s="113">
        <v>45386.52999999997</v>
      </c>
      <c r="J82" s="113">
        <v>11174.75</v>
      </c>
      <c r="K82" s="113">
        <v>6074.63</v>
      </c>
      <c r="L82" s="113">
        <v>5129.9799999999996</v>
      </c>
      <c r="M82" s="59">
        <v>0.8</v>
      </c>
      <c r="N82" s="113">
        <v>21616.04</v>
      </c>
      <c r="O82" s="113">
        <v>279695.21000000002</v>
      </c>
    </row>
    <row r="83" spans="2:15" ht="24" customHeight="1" x14ac:dyDescent="0.25">
      <c r="B83" s="136"/>
      <c r="C83" s="183" t="s">
        <v>69</v>
      </c>
      <c r="D83" s="113">
        <v>284097.42000000004</v>
      </c>
      <c r="E83" s="113">
        <v>92585.29</v>
      </c>
      <c r="F83" s="113">
        <v>176024.89</v>
      </c>
      <c r="G83" s="113">
        <v>31849.18</v>
      </c>
      <c r="H83" s="167">
        <v>29964.42</v>
      </c>
      <c r="I83" s="113">
        <v>46326.359999999986</v>
      </c>
      <c r="J83" s="113">
        <v>11242.869999999999</v>
      </c>
      <c r="K83" s="113">
        <v>6077.75</v>
      </c>
      <c r="L83" s="113">
        <v>5194.9799999999996</v>
      </c>
      <c r="M83" s="59">
        <v>1.04</v>
      </c>
      <c r="N83" s="113">
        <v>21898.54</v>
      </c>
      <c r="O83" s="113">
        <v>273442.78999999998</v>
      </c>
    </row>
    <row r="84" spans="2:15" ht="24" customHeight="1" x14ac:dyDescent="0.25">
      <c r="B84" s="136"/>
      <c r="C84" s="183" t="s">
        <v>70</v>
      </c>
      <c r="D84" s="113">
        <v>284208.24</v>
      </c>
      <c r="E84" s="113">
        <v>92290.59</v>
      </c>
      <c r="F84" s="113">
        <v>175313.19</v>
      </c>
      <c r="G84" s="113">
        <v>33263.25</v>
      </c>
      <c r="H84" s="167">
        <v>29982.81</v>
      </c>
      <c r="I84" s="113">
        <v>46641.600000000035</v>
      </c>
      <c r="J84" s="113">
        <v>11217.349999999999</v>
      </c>
      <c r="K84" s="113">
        <v>6055.36</v>
      </c>
      <c r="L84" s="113">
        <v>5191.8500000000004</v>
      </c>
      <c r="M84" s="59">
        <v>1.54</v>
      </c>
      <c r="N84" s="113">
        <v>22247.69</v>
      </c>
      <c r="O84" s="113">
        <v>273179.44</v>
      </c>
    </row>
    <row r="85" spans="2:15" ht="24" customHeight="1" x14ac:dyDescent="0.25">
      <c r="B85" s="1141"/>
      <c r="C85" s="1142" t="s">
        <v>71</v>
      </c>
      <c r="D85" s="111">
        <v>284266.91000000003</v>
      </c>
      <c r="E85" s="111">
        <v>92439.31</v>
      </c>
      <c r="F85" s="111">
        <v>172612.23</v>
      </c>
      <c r="G85" s="111">
        <v>34868.910000000003</v>
      </c>
      <c r="H85" s="164">
        <v>30601.73</v>
      </c>
      <c r="I85" s="111">
        <v>46255.26999999996</v>
      </c>
      <c r="J85" s="111">
        <v>11199.56</v>
      </c>
      <c r="K85" s="111">
        <v>6063.84</v>
      </c>
      <c r="L85" s="111">
        <v>5136.6499999999996</v>
      </c>
      <c r="M85" s="53">
        <v>1.61</v>
      </c>
      <c r="N85" s="111">
        <v>23032.76</v>
      </c>
      <c r="O85" s="182">
        <v>272435.32</v>
      </c>
    </row>
    <row r="86" spans="2:15" ht="24" customHeight="1" x14ac:dyDescent="0.25">
      <c r="B86" s="136">
        <v>23</v>
      </c>
      <c r="C86" s="183" t="s">
        <v>72</v>
      </c>
      <c r="D86" s="113">
        <v>285423.60000000003</v>
      </c>
      <c r="E86" s="113">
        <v>91701.67</v>
      </c>
      <c r="F86" s="113">
        <v>174956.9</v>
      </c>
      <c r="G86" s="113">
        <v>37146.400000000001</v>
      </c>
      <c r="H86" s="167">
        <v>27641.41</v>
      </c>
      <c r="I86" s="113">
        <v>46022.76999999996</v>
      </c>
      <c r="J86" s="113">
        <v>11122.28</v>
      </c>
      <c r="K86" s="113">
        <v>6000.3</v>
      </c>
      <c r="L86" s="113">
        <v>5122.8999999999996</v>
      </c>
      <c r="M86" s="59">
        <v>1.31</v>
      </c>
      <c r="N86" s="113">
        <v>20955.919999999998</v>
      </c>
      <c r="O86" s="113">
        <v>275591.27</v>
      </c>
    </row>
    <row r="87" spans="2:15" ht="24" customHeight="1" x14ac:dyDescent="0.25">
      <c r="B87" s="136"/>
      <c r="C87" s="183" t="s">
        <v>73</v>
      </c>
      <c r="D87" s="113">
        <v>289080.91000000003</v>
      </c>
      <c r="E87" s="113">
        <v>91244.26</v>
      </c>
      <c r="F87" s="113">
        <v>180620.7</v>
      </c>
      <c r="G87" s="113">
        <v>39135.300000000003</v>
      </c>
      <c r="H87" s="167">
        <v>29344.36</v>
      </c>
      <c r="I87" s="113">
        <v>51263.710000000021</v>
      </c>
      <c r="J87" s="113">
        <v>11129.630000000001</v>
      </c>
      <c r="K87" s="113">
        <v>6018.15</v>
      </c>
      <c r="L87" s="113">
        <v>5112.3999999999996</v>
      </c>
      <c r="M87" s="59">
        <v>1.55</v>
      </c>
      <c r="N87" s="113">
        <v>21430.54</v>
      </c>
      <c r="O87" s="113">
        <v>278781.55</v>
      </c>
    </row>
    <row r="88" spans="2:15" ht="24" customHeight="1" x14ac:dyDescent="0.25">
      <c r="B88" s="136"/>
      <c r="C88" s="183" t="s">
        <v>74</v>
      </c>
      <c r="D88" s="113">
        <v>289083.78000000003</v>
      </c>
      <c r="E88" s="113">
        <v>91246.55</v>
      </c>
      <c r="F88" s="113">
        <v>178107.65</v>
      </c>
      <c r="G88" s="113">
        <v>42049.84</v>
      </c>
      <c r="H88" s="167">
        <v>28470.09</v>
      </c>
      <c r="I88" s="113">
        <v>50790.349999999977</v>
      </c>
      <c r="J88" s="113">
        <v>11249.95</v>
      </c>
      <c r="K88" s="113">
        <v>6138.47</v>
      </c>
      <c r="L88" s="113">
        <v>5112.3999999999996</v>
      </c>
      <c r="M88" s="59">
        <v>1.46</v>
      </c>
      <c r="N88" s="113">
        <v>21194.43</v>
      </c>
      <c r="O88" s="113">
        <v>279140.76</v>
      </c>
    </row>
    <row r="89" spans="2:15" ht="24" customHeight="1" x14ac:dyDescent="0.25">
      <c r="B89" s="136"/>
      <c r="C89" s="183" t="s">
        <v>75</v>
      </c>
      <c r="D89" s="113">
        <v>290442.89</v>
      </c>
      <c r="E89" s="113">
        <v>91170.86</v>
      </c>
      <c r="F89" s="113">
        <v>178107.33</v>
      </c>
      <c r="G89" s="113">
        <v>43353.04</v>
      </c>
      <c r="H89" s="167">
        <v>28995.49</v>
      </c>
      <c r="I89" s="113">
        <v>51183.830000000016</v>
      </c>
      <c r="J89" s="113">
        <v>11252.01</v>
      </c>
      <c r="K89" s="113">
        <v>6140.54</v>
      </c>
      <c r="L89" s="113">
        <v>5112.3999999999996</v>
      </c>
      <c r="M89" s="59">
        <v>1.35</v>
      </c>
      <c r="N89" s="113">
        <v>21814.71</v>
      </c>
      <c r="O89" s="113">
        <v>279881.55</v>
      </c>
    </row>
    <row r="90" spans="2:15" ht="24" customHeight="1" x14ac:dyDescent="0.25">
      <c r="B90" s="136"/>
      <c r="C90" s="183" t="s">
        <v>76</v>
      </c>
      <c r="D90" s="113">
        <v>290937.14999999997</v>
      </c>
      <c r="E90" s="113">
        <v>91260.98</v>
      </c>
      <c r="F90" s="113">
        <v>176590.45</v>
      </c>
      <c r="G90" s="113">
        <v>45069.04</v>
      </c>
      <c r="H90" s="167">
        <v>29498.560000000001</v>
      </c>
      <c r="I90" s="113">
        <v>51481.880000000005</v>
      </c>
      <c r="J90" s="113">
        <v>11590</v>
      </c>
      <c r="K90" s="113">
        <v>6206.65</v>
      </c>
      <c r="L90" s="113">
        <v>5384.28</v>
      </c>
      <c r="M90" s="59">
        <v>1.23</v>
      </c>
      <c r="N90" s="113">
        <v>22609.72</v>
      </c>
      <c r="O90" s="113">
        <v>279918.65999999997</v>
      </c>
    </row>
    <row r="91" spans="2:15" ht="24" customHeight="1" x14ac:dyDescent="0.25">
      <c r="B91" s="136"/>
      <c r="C91" s="183" t="s">
        <v>77</v>
      </c>
      <c r="D91" s="113">
        <v>292054.28000000003</v>
      </c>
      <c r="E91" s="113">
        <v>91158.58</v>
      </c>
      <c r="F91" s="113">
        <v>176589.87</v>
      </c>
      <c r="G91" s="113">
        <v>45517.120000000003</v>
      </c>
      <c r="H91" s="167">
        <v>30253.84</v>
      </c>
      <c r="I91" s="113">
        <v>51465.130000000005</v>
      </c>
      <c r="J91" s="113">
        <v>11669.64</v>
      </c>
      <c r="K91" s="113">
        <v>6151.49</v>
      </c>
      <c r="L91" s="113">
        <v>5519.08</v>
      </c>
      <c r="M91" s="59">
        <v>2.7</v>
      </c>
      <c r="N91" s="113">
        <v>23750.16</v>
      </c>
      <c r="O91" s="113">
        <v>279976.46000000002</v>
      </c>
    </row>
    <row r="92" spans="2:15" ht="24" customHeight="1" x14ac:dyDescent="0.25">
      <c r="B92" s="136"/>
      <c r="C92" s="183" t="s">
        <v>66</v>
      </c>
      <c r="D92" s="113">
        <v>292892.06</v>
      </c>
      <c r="E92" s="113">
        <v>91054.06</v>
      </c>
      <c r="F92" s="113">
        <v>178076.2</v>
      </c>
      <c r="G92" s="113">
        <v>45689.81</v>
      </c>
      <c r="H92" s="167">
        <v>29810.03</v>
      </c>
      <c r="I92" s="113">
        <v>51738.049999999988</v>
      </c>
      <c r="J92" s="113">
        <v>11482.74</v>
      </c>
      <c r="K92" s="113">
        <v>5978.33</v>
      </c>
      <c r="L92" s="113">
        <v>5505.33</v>
      </c>
      <c r="M92" s="59">
        <v>2.38</v>
      </c>
      <c r="N92" s="113">
        <v>23451.82</v>
      </c>
      <c r="O92" s="113">
        <v>280925.34999999998</v>
      </c>
    </row>
    <row r="93" spans="2:15" ht="24" customHeight="1" x14ac:dyDescent="0.25">
      <c r="B93" s="136"/>
      <c r="C93" s="183" t="s">
        <v>67</v>
      </c>
      <c r="D93" s="113">
        <v>293024.94</v>
      </c>
      <c r="E93" s="113">
        <v>91352.13</v>
      </c>
      <c r="F93" s="113">
        <v>178073.31</v>
      </c>
      <c r="G93" s="113">
        <v>45745.5</v>
      </c>
      <c r="H93" s="167">
        <v>29698.1</v>
      </c>
      <c r="I93" s="113">
        <v>51844.100000000035</v>
      </c>
      <c r="J93" s="113">
        <v>11399.17</v>
      </c>
      <c r="K93" s="113">
        <v>5910.76</v>
      </c>
      <c r="L93" s="113">
        <v>5489.33</v>
      </c>
      <c r="M93" s="59">
        <v>2.79</v>
      </c>
      <c r="N93" s="113">
        <v>23969.5</v>
      </c>
      <c r="O93" s="113">
        <v>280457.39</v>
      </c>
    </row>
    <row r="94" spans="2:15" ht="24" customHeight="1" x14ac:dyDescent="0.25">
      <c r="B94" s="136"/>
      <c r="C94" s="183" t="s">
        <v>68</v>
      </c>
      <c r="D94" s="113">
        <v>293310.68</v>
      </c>
      <c r="E94" s="113">
        <v>91317.21</v>
      </c>
      <c r="F94" s="113">
        <v>176814.44</v>
      </c>
      <c r="G94" s="113">
        <v>45725.01</v>
      </c>
      <c r="H94" s="167">
        <v>31154.48</v>
      </c>
      <c r="I94" s="113">
        <v>51700.460000000021</v>
      </c>
      <c r="J94" s="113">
        <v>11402.460000000001</v>
      </c>
      <c r="K94" s="113">
        <v>5914.05</v>
      </c>
      <c r="L94" s="113">
        <v>5489.33</v>
      </c>
      <c r="M94" s="59">
        <v>2.88</v>
      </c>
      <c r="N94" s="113">
        <v>24789.66</v>
      </c>
      <c r="O94" s="113">
        <v>279926.34999999998</v>
      </c>
    </row>
    <row r="95" spans="2:15" ht="2.15" customHeight="1" x14ac:dyDescent="0.25">
      <c r="B95" s="159"/>
      <c r="C95" s="185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3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3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93"/>
      <c r="C100" s="1293"/>
      <c r="D100" s="1293"/>
      <c r="E100" s="1293"/>
      <c r="F100" s="1293"/>
      <c r="G100" s="1293"/>
      <c r="H100" s="1293"/>
      <c r="I100" s="1293"/>
      <c r="J100" s="1293"/>
      <c r="K100" s="1293"/>
      <c r="L100" s="1293"/>
      <c r="M100" s="1293"/>
      <c r="N100" s="1293"/>
      <c r="O100" s="1293"/>
    </row>
    <row r="101" spans="2:16" ht="18" customHeight="1" x14ac:dyDescent="0.4">
      <c r="B101" s="90" t="str">
        <f>+Capa!G15</f>
        <v>Indicadores de Conjuntura  •  novembro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164</v>
      </c>
      <c r="P101" s="149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D32:E32"/>
    <mergeCell ref="F32:G32"/>
    <mergeCell ref="L32:M32"/>
    <mergeCell ref="L30:M30"/>
    <mergeCell ref="L27:M27"/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D28:E28"/>
    <mergeCell ref="F28:G28"/>
    <mergeCell ref="L28:M28"/>
    <mergeCell ref="D29:E29"/>
    <mergeCell ref="F29:G29"/>
    <mergeCell ref="L29:M29"/>
    <mergeCell ref="D30:E30"/>
    <mergeCell ref="F30:G30"/>
    <mergeCell ref="D22:E22"/>
    <mergeCell ref="F22:G22"/>
    <mergeCell ref="L22:M22"/>
    <mergeCell ref="L33:M33"/>
    <mergeCell ref="B67:C72"/>
    <mergeCell ref="D67:O67"/>
    <mergeCell ref="D68:I68"/>
    <mergeCell ref="J68:L68"/>
    <mergeCell ref="M68:M72"/>
    <mergeCell ref="N68:N72"/>
    <mergeCell ref="D23:E23"/>
    <mergeCell ref="F23:G23"/>
    <mergeCell ref="L23:M23"/>
    <mergeCell ref="D24:E24"/>
    <mergeCell ref="F24:G24"/>
    <mergeCell ref="L24:M24"/>
    <mergeCell ref="D25:E25"/>
    <mergeCell ref="F25:G25"/>
    <mergeCell ref="L25:M25"/>
    <mergeCell ref="D26:E26"/>
    <mergeCell ref="F26:G26"/>
    <mergeCell ref="L26:M26"/>
    <mergeCell ref="D27:E27"/>
    <mergeCell ref="F17:G17"/>
    <mergeCell ref="L17:M17"/>
    <mergeCell ref="D15:E15"/>
    <mergeCell ref="F15:G15"/>
    <mergeCell ref="L15:M15"/>
    <mergeCell ref="F27:G27"/>
    <mergeCell ref="D20:E20"/>
    <mergeCell ref="F20:G20"/>
    <mergeCell ref="L20:M20"/>
    <mergeCell ref="D21:E21"/>
    <mergeCell ref="F21:G21"/>
    <mergeCell ref="L21:M21"/>
    <mergeCell ref="D18:E18"/>
    <mergeCell ref="F18:G18"/>
    <mergeCell ref="L18:M18"/>
    <mergeCell ref="D19:E19"/>
    <mergeCell ref="F19:G19"/>
    <mergeCell ref="L19:M19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D31:E31"/>
    <mergeCell ref="F31:G31"/>
    <mergeCell ref="L31:M31"/>
    <mergeCell ref="F9:G9"/>
    <mergeCell ref="D10:N10"/>
    <mergeCell ref="B11:C11"/>
    <mergeCell ref="D11:E11"/>
    <mergeCell ref="F11:G11"/>
    <mergeCell ref="L11:M11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D16:E16"/>
    <mergeCell ref="F16:G16"/>
    <mergeCell ref="L16:M16"/>
    <mergeCell ref="D17:E17"/>
  </mergeCells>
  <phoneticPr fontId="62" type="noConversion"/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topLeftCell="A22" zoomScale="65" zoomScaleNormal="75" zoomScaleSheetLayoutView="65" workbookViewId="0">
      <selection activeCell="E81" sqref="E81"/>
    </sheetView>
  </sheetViews>
  <sheetFormatPr defaultColWidth="9.1796875" defaultRowHeight="12.5" x14ac:dyDescent="0.25"/>
  <cols>
    <col min="1" max="1" width="9.1796875" style="187"/>
    <col min="2" max="3" width="5.7265625" style="187" customWidth="1"/>
    <col min="4" max="5" width="16.7265625" style="187" customWidth="1"/>
    <col min="6" max="6" width="15.7265625" style="187" customWidth="1"/>
    <col min="7" max="7" width="14.7265625" style="187" customWidth="1"/>
    <col min="8" max="8" width="15.7265625" style="187" customWidth="1"/>
    <col min="9" max="9" width="14.7265625" style="187" customWidth="1"/>
    <col min="10" max="15" width="15.7265625" style="187" customWidth="1"/>
    <col min="16" max="16384" width="9.1796875" style="187"/>
  </cols>
  <sheetData>
    <row r="1" spans="2:17" s="9" customFormat="1" ht="26.25" customHeight="1" x14ac:dyDescent="0.25">
      <c r="B1" s="1336" t="s">
        <v>2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86"/>
    </row>
    <row r="2" spans="2:17" s="9" customFormat="1" ht="4" customHeight="1" x14ac:dyDescent="0.25">
      <c r="B2" s="1239"/>
      <c r="C2" s="1239"/>
      <c r="D2" s="1239"/>
      <c r="E2" s="1239"/>
      <c r="F2" s="1239"/>
      <c r="G2" s="1239"/>
      <c r="H2" s="1239"/>
      <c r="I2" s="1239"/>
      <c r="J2" s="1239"/>
      <c r="K2" s="1239"/>
      <c r="L2" s="1239"/>
      <c r="M2" s="1239"/>
      <c r="N2" s="1239"/>
      <c r="O2" s="1239"/>
      <c r="P2" s="1239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120" t="s">
        <v>0</v>
      </c>
    </row>
    <row r="5" spans="2:17" s="9" customFormat="1" ht="18" customHeight="1" x14ac:dyDescent="0.4">
      <c r="B5" s="39" t="s">
        <v>165</v>
      </c>
      <c r="C5" s="40"/>
      <c r="L5" s="41"/>
      <c r="O5" s="1119"/>
    </row>
    <row r="6" spans="2:17" s="9" customFormat="1" ht="18" customHeight="1" x14ac:dyDescent="0.35">
      <c r="B6" s="80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22"/>
      <c r="C7" s="1222"/>
      <c r="D7" s="1337" t="s">
        <v>167</v>
      </c>
      <c r="E7" s="1337"/>
      <c r="F7" s="1337"/>
      <c r="G7" s="1337"/>
      <c r="H7" s="1338" t="s">
        <v>168</v>
      </c>
      <c r="I7" s="1338"/>
      <c r="J7" s="1338" t="s">
        <v>169</v>
      </c>
      <c r="K7" s="1340"/>
      <c r="L7" s="1338" t="s">
        <v>170</v>
      </c>
      <c r="M7" s="1338"/>
      <c r="N7" s="1338" t="s">
        <v>31</v>
      </c>
      <c r="O7" s="1342"/>
    </row>
    <row r="8" spans="2:17" ht="22" customHeight="1" x14ac:dyDescent="0.25">
      <c r="B8" s="1222"/>
      <c r="C8" s="1222"/>
      <c r="D8" s="1344" t="s">
        <v>171</v>
      </c>
      <c r="E8" s="1344"/>
      <c r="F8" s="1344" t="s">
        <v>172</v>
      </c>
      <c r="G8" s="1344"/>
      <c r="H8" s="1339"/>
      <c r="I8" s="1339"/>
      <c r="J8" s="1341"/>
      <c r="K8" s="1341"/>
      <c r="L8" s="1339"/>
      <c r="M8" s="1339"/>
      <c r="N8" s="1339"/>
      <c r="O8" s="1343"/>
    </row>
    <row r="9" spans="2:17" ht="22" customHeight="1" x14ac:dyDescent="0.25">
      <c r="B9" s="1222"/>
      <c r="C9" s="1222"/>
      <c r="D9" s="188" t="s">
        <v>150</v>
      </c>
      <c r="E9" s="189" t="s">
        <v>59</v>
      </c>
      <c r="F9" s="188" t="s">
        <v>150</v>
      </c>
      <c r="G9" s="189" t="s">
        <v>59</v>
      </c>
      <c r="H9" s="188" t="s">
        <v>150</v>
      </c>
      <c r="I9" s="189" t="s">
        <v>59</v>
      </c>
      <c r="J9" s="188" t="s">
        <v>150</v>
      </c>
      <c r="K9" s="189" t="s">
        <v>59</v>
      </c>
      <c r="L9" s="188" t="s">
        <v>150</v>
      </c>
      <c r="M9" s="189" t="s">
        <v>59</v>
      </c>
      <c r="N9" s="188" t="s">
        <v>150</v>
      </c>
      <c r="O9" s="190" t="s">
        <v>59</v>
      </c>
    </row>
    <row r="10" spans="2:17" ht="24" customHeight="1" x14ac:dyDescent="0.25">
      <c r="B10" s="1345">
        <v>2020</v>
      </c>
      <c r="C10" s="1345"/>
      <c r="D10" s="191">
        <v>128445.11300000001</v>
      </c>
      <c r="E10" s="192">
        <v>-6.465760778519936</v>
      </c>
      <c r="F10" s="193">
        <v>38040.270999999986</v>
      </c>
      <c r="G10" s="192">
        <v>4.3976768992859627</v>
      </c>
      <c r="H10" s="193">
        <v>38332.478999999999</v>
      </c>
      <c r="I10" s="192">
        <v>-3.3066824635117231</v>
      </c>
      <c r="J10" s="193">
        <v>74285.769</v>
      </c>
      <c r="K10" s="192">
        <v>-20.354925057424587</v>
      </c>
      <c r="L10" s="193">
        <v>78584.773000000001</v>
      </c>
      <c r="M10" s="192">
        <v>-14.861033542477042</v>
      </c>
      <c r="N10" s="193">
        <v>200518.859</v>
      </c>
      <c r="O10" s="194">
        <v>-6.4633402032385989</v>
      </c>
    </row>
    <row r="11" spans="2:17" ht="24" customHeight="1" x14ac:dyDescent="0.25">
      <c r="B11" s="1345">
        <v>2021</v>
      </c>
      <c r="C11" s="1345"/>
      <c r="D11" s="191">
        <v>137196.31599999999</v>
      </c>
      <c r="E11" s="192">
        <v>6.8131848659745975</v>
      </c>
      <c r="F11" s="193">
        <v>40388.661000000036</v>
      </c>
      <c r="G11" s="192">
        <v>6.1734313091514226</v>
      </c>
      <c r="H11" s="193">
        <v>44566.286</v>
      </c>
      <c r="I11" s="192">
        <v>16.262467658300949</v>
      </c>
      <c r="J11" s="193">
        <v>89449.733999999997</v>
      </c>
      <c r="K11" s="192">
        <v>20.413014772721816</v>
      </c>
      <c r="L11" s="193">
        <v>95547.788</v>
      </c>
      <c r="M11" s="192">
        <v>21.585625754750225</v>
      </c>
      <c r="N11" s="193">
        <v>216053.20900000006</v>
      </c>
      <c r="O11" s="194">
        <v>7.7470767973999211</v>
      </c>
    </row>
    <row r="12" spans="2:17" ht="24" customHeight="1" x14ac:dyDescent="0.25">
      <c r="B12" s="1345">
        <v>2022</v>
      </c>
      <c r="C12" s="1345"/>
      <c r="D12" s="191">
        <v>155564.323</v>
      </c>
      <c r="E12" s="192">
        <v>13.388119692659984</v>
      </c>
      <c r="F12" s="193">
        <v>42563.744000000006</v>
      </c>
      <c r="G12" s="192">
        <v>5.3853803175103243</v>
      </c>
      <c r="H12" s="193">
        <v>50046.400999999998</v>
      </c>
      <c r="I12" s="192">
        <v>12.296548561394594</v>
      </c>
      <c r="J12" s="193">
        <v>120198.54300000001</v>
      </c>
      <c r="K12" s="192">
        <v>34.375517539269616</v>
      </c>
      <c r="L12" s="193">
        <v>126032.2</v>
      </c>
      <c r="M12" s="192">
        <v>31.904885124080518</v>
      </c>
      <c r="N12" s="193">
        <v>242340.81099999999</v>
      </c>
      <c r="O12" s="194">
        <v>12.167188870589696</v>
      </c>
    </row>
    <row r="13" spans="2:17" ht="24" customHeight="1" x14ac:dyDescent="0.25">
      <c r="B13" s="195"/>
      <c r="C13" s="195"/>
      <c r="D13" s="196"/>
      <c r="E13" s="197"/>
      <c r="F13" s="198"/>
      <c r="G13" s="197"/>
      <c r="H13" s="198"/>
      <c r="I13" s="197"/>
      <c r="J13" s="198"/>
      <c r="K13" s="197"/>
      <c r="L13" s="198"/>
      <c r="M13" s="197"/>
      <c r="N13" s="198"/>
      <c r="O13" s="199"/>
    </row>
    <row r="14" spans="2:17" ht="24" customHeight="1" x14ac:dyDescent="0.25">
      <c r="B14" s="200">
        <v>19</v>
      </c>
      <c r="C14" s="201" t="s">
        <v>173</v>
      </c>
      <c r="D14" s="202">
        <v>34744.323000000004</v>
      </c>
      <c r="E14" s="203">
        <v>3.561626613016089</v>
      </c>
      <c r="F14" s="204">
        <v>9257.1589999999796</v>
      </c>
      <c r="G14" s="203">
        <v>4.8006642280387091</v>
      </c>
      <c r="H14" s="204">
        <v>9645.9739999999965</v>
      </c>
      <c r="I14" s="203">
        <v>-2.2300844699479905</v>
      </c>
      <c r="J14" s="204">
        <v>23855.404999999995</v>
      </c>
      <c r="K14" s="203">
        <v>6.9994290171425</v>
      </c>
      <c r="L14" s="204">
        <v>23181.263000000014</v>
      </c>
      <c r="M14" s="203">
        <v>2.7772736980374635</v>
      </c>
      <c r="N14" s="204">
        <v>54321.597999999962</v>
      </c>
      <c r="O14" s="205">
        <v>4.4875988101996889</v>
      </c>
    </row>
    <row r="15" spans="2:17" ht="24" customHeight="1" x14ac:dyDescent="0.25">
      <c r="B15" s="212">
        <v>20</v>
      </c>
      <c r="C15" s="213" t="s">
        <v>174</v>
      </c>
      <c r="D15" s="208">
        <v>33832.114999999998</v>
      </c>
      <c r="E15" s="209">
        <v>-0.43655971696675566</v>
      </c>
      <c r="F15" s="210">
        <v>9331.1820000000007</v>
      </c>
      <c r="G15" s="209">
        <v>4.2096132526222574</v>
      </c>
      <c r="H15" s="210">
        <v>10082.483</v>
      </c>
      <c r="I15" s="209">
        <v>0.38414360955405513</v>
      </c>
      <c r="J15" s="210">
        <v>21980.486000000001</v>
      </c>
      <c r="K15" s="209">
        <v>-4.9825520612126972</v>
      </c>
      <c r="L15" s="210">
        <v>22825.907999999999</v>
      </c>
      <c r="M15" s="209">
        <v>-1.2630687134555396</v>
      </c>
      <c r="N15" s="210">
        <v>52400.358000000007</v>
      </c>
      <c r="O15" s="211">
        <v>-1.1198422155193288</v>
      </c>
    </row>
    <row r="16" spans="2:17" ht="24" customHeight="1" x14ac:dyDescent="0.25">
      <c r="B16" s="212"/>
      <c r="C16" s="213" t="s">
        <v>175</v>
      </c>
      <c r="D16" s="208">
        <v>28635.098999999998</v>
      </c>
      <c r="E16" s="209">
        <v>-16.231159426077056</v>
      </c>
      <c r="F16" s="210">
        <v>9506.3420000000006</v>
      </c>
      <c r="G16" s="209">
        <v>4.8815496756136723</v>
      </c>
      <c r="H16" s="210">
        <v>8704.6389999999992</v>
      </c>
      <c r="I16" s="209">
        <v>-11.217838845484184</v>
      </c>
      <c r="J16" s="210">
        <v>13774.861000000001</v>
      </c>
      <c r="K16" s="209">
        <v>-40.465713653227496</v>
      </c>
      <c r="L16" s="210">
        <v>15297.099</v>
      </c>
      <c r="M16" s="209">
        <v>-33.472871093464597</v>
      </c>
      <c r="N16" s="210">
        <v>45323.842000000004</v>
      </c>
      <c r="O16" s="211">
        <v>-14.798027346762899</v>
      </c>
    </row>
    <row r="17" spans="2:15" ht="24" customHeight="1" x14ac:dyDescent="0.25">
      <c r="B17" s="212"/>
      <c r="C17" s="213" t="s">
        <v>176</v>
      </c>
      <c r="D17" s="208">
        <v>33036.940999999999</v>
      </c>
      <c r="E17" s="209">
        <v>-4.0067748900661009</v>
      </c>
      <c r="F17" s="210">
        <v>9535.0640000000003</v>
      </c>
      <c r="G17" s="209">
        <v>4.0654331985166658</v>
      </c>
      <c r="H17" s="210">
        <v>9500.7160000000003</v>
      </c>
      <c r="I17" s="209">
        <v>-6.3876084664154948</v>
      </c>
      <c r="J17" s="210">
        <v>18764.748</v>
      </c>
      <c r="K17" s="209">
        <v>-18.924596918272396</v>
      </c>
      <c r="L17" s="210">
        <v>19573.397000000001</v>
      </c>
      <c r="M17" s="209">
        <v>-14.930925642974946</v>
      </c>
      <c r="N17" s="210">
        <v>51264.072</v>
      </c>
      <c r="O17" s="211">
        <v>-4.8258679155184332</v>
      </c>
    </row>
    <row r="18" spans="2:15" ht="24" customHeight="1" x14ac:dyDescent="0.25">
      <c r="B18" s="200"/>
      <c r="C18" s="201" t="s">
        <v>173</v>
      </c>
      <c r="D18" s="202">
        <v>32940.958000000013</v>
      </c>
      <c r="E18" s="203">
        <v>-5.1903875058955435</v>
      </c>
      <c r="F18" s="204">
        <v>9667.6829999999845</v>
      </c>
      <c r="G18" s="203">
        <v>4.434665106216773</v>
      </c>
      <c r="H18" s="204">
        <v>10044.641</v>
      </c>
      <c r="I18" s="203">
        <v>4.1329885400894106</v>
      </c>
      <c r="J18" s="204">
        <v>19765.674000000003</v>
      </c>
      <c r="K18" s="203">
        <v>-17.143833860712043</v>
      </c>
      <c r="L18" s="204">
        <v>20888.369000000002</v>
      </c>
      <c r="M18" s="203">
        <v>-9.8911521775151279</v>
      </c>
      <c r="N18" s="204">
        <v>51530.586999999985</v>
      </c>
      <c r="O18" s="205">
        <v>-5.1379397933028041</v>
      </c>
    </row>
    <row r="19" spans="2:15" ht="24" customHeight="1" x14ac:dyDescent="0.25">
      <c r="B19" s="212">
        <v>21</v>
      </c>
      <c r="C19" s="213" t="s">
        <v>174</v>
      </c>
      <c r="D19" s="208">
        <v>31756.351999999999</v>
      </c>
      <c r="E19" s="209">
        <v>-6.13548103628756</v>
      </c>
      <c r="F19" s="210">
        <v>9841.2039999999997</v>
      </c>
      <c r="G19" s="209">
        <v>5.465781291159022</v>
      </c>
      <c r="H19" s="210">
        <v>10990.102000000001</v>
      </c>
      <c r="I19" s="209">
        <v>9.0019393040384976</v>
      </c>
      <c r="J19" s="210">
        <v>20500.424999999999</v>
      </c>
      <c r="K19" s="209">
        <v>-6.7335226345768717</v>
      </c>
      <c r="L19" s="210">
        <v>21818.691999999999</v>
      </c>
      <c r="M19" s="209">
        <v>-4.4125999281167676</v>
      </c>
      <c r="N19" s="210">
        <v>51269.391000000003</v>
      </c>
      <c r="O19" s="211">
        <v>-2.158319223696914</v>
      </c>
    </row>
    <row r="20" spans="2:15" ht="24" customHeight="1" x14ac:dyDescent="0.25">
      <c r="B20" s="212"/>
      <c r="C20" s="213" t="s">
        <v>175</v>
      </c>
      <c r="D20" s="208">
        <v>34361.332000000002</v>
      </c>
      <c r="E20" s="209">
        <v>19.997252323101812</v>
      </c>
      <c r="F20" s="210">
        <v>10068.326999999999</v>
      </c>
      <c r="G20" s="209">
        <v>5.9116850624561845</v>
      </c>
      <c r="H20" s="210">
        <v>10719.343000000001</v>
      </c>
      <c r="I20" s="209">
        <v>23.145175807980102</v>
      </c>
      <c r="J20" s="210">
        <v>20443.437999999998</v>
      </c>
      <c r="K20" s="209">
        <v>48.411210828189091</v>
      </c>
      <c r="L20" s="210">
        <v>22248.272000000001</v>
      </c>
      <c r="M20" s="209">
        <v>45.441119260586603</v>
      </c>
      <c r="N20" s="210">
        <v>53344.168000000005</v>
      </c>
      <c r="O20" s="211">
        <v>17.69560047446992</v>
      </c>
    </row>
    <row r="21" spans="2:15" ht="24" customHeight="1" x14ac:dyDescent="0.25">
      <c r="B21" s="212"/>
      <c r="C21" s="213" t="s">
        <v>176</v>
      </c>
      <c r="D21" s="208">
        <v>35164.894999999997</v>
      </c>
      <c r="E21" s="209">
        <v>6.4411350917749965</v>
      </c>
      <c r="F21" s="210">
        <v>10201.824000000001</v>
      </c>
      <c r="G21" s="209">
        <v>6.992716566978463</v>
      </c>
      <c r="H21" s="210">
        <v>11156.227999999999</v>
      </c>
      <c r="I21" s="209">
        <v>17.42512880081879</v>
      </c>
      <c r="J21" s="210">
        <v>23029.307000000001</v>
      </c>
      <c r="K21" s="209">
        <v>22.726438958839211</v>
      </c>
      <c r="L21" s="210">
        <v>24379.059000000001</v>
      </c>
      <c r="M21" s="209">
        <v>24.552008013734159</v>
      </c>
      <c r="N21" s="210">
        <v>55173.195</v>
      </c>
      <c r="O21" s="211">
        <v>7.6254633069335664</v>
      </c>
    </row>
    <row r="22" spans="2:15" ht="24" customHeight="1" x14ac:dyDescent="0.25">
      <c r="B22" s="200"/>
      <c r="C22" s="201" t="s">
        <v>173</v>
      </c>
      <c r="D22" s="202">
        <v>35913.736999999994</v>
      </c>
      <c r="E22" s="203">
        <v>9.02456753079246</v>
      </c>
      <c r="F22" s="204">
        <v>10277.306000000041</v>
      </c>
      <c r="G22" s="203">
        <v>6.3057818507294527</v>
      </c>
      <c r="H22" s="204">
        <v>11700.613000000003</v>
      </c>
      <c r="I22" s="203">
        <v>16.486124292545679</v>
      </c>
      <c r="J22" s="204">
        <v>25476.564000000002</v>
      </c>
      <c r="K22" s="203">
        <v>28.892968689051536</v>
      </c>
      <c r="L22" s="204">
        <v>27101.764999999996</v>
      </c>
      <c r="M22" s="203">
        <v>29.745721171432727</v>
      </c>
      <c r="N22" s="204">
        <v>56266.455000000045</v>
      </c>
      <c r="O22" s="205">
        <v>9.1904018093177609</v>
      </c>
    </row>
    <row r="23" spans="2:15" ht="24" customHeight="1" x14ac:dyDescent="0.25">
      <c r="B23" s="212">
        <v>22</v>
      </c>
      <c r="C23" s="213" t="s">
        <v>174</v>
      </c>
      <c r="D23" s="208">
        <v>37324.573000000004</v>
      </c>
      <c r="E23" s="209">
        <v>17.534195993292954</v>
      </c>
      <c r="F23" s="210">
        <v>10455.73</v>
      </c>
      <c r="G23" s="209">
        <v>6.2444188739507966</v>
      </c>
      <c r="H23" s="210">
        <v>12609.716</v>
      </c>
      <c r="I23" s="209">
        <v>14.737024278755563</v>
      </c>
      <c r="J23" s="210">
        <v>27271.316999999999</v>
      </c>
      <c r="K23" s="209">
        <v>33.028056735409137</v>
      </c>
      <c r="L23" s="210">
        <v>29092.952000000001</v>
      </c>
      <c r="M23" s="209">
        <v>33.339578742850406</v>
      </c>
      <c r="N23" s="210">
        <v>58568.383999999991</v>
      </c>
      <c r="O23" s="211">
        <v>14.23655100564778</v>
      </c>
    </row>
    <row r="24" spans="2:15" ht="24" customHeight="1" x14ac:dyDescent="0.25">
      <c r="B24" s="212"/>
      <c r="C24" s="213" t="s">
        <v>175</v>
      </c>
      <c r="D24" s="208">
        <v>38347.993000000002</v>
      </c>
      <c r="E24" s="209">
        <v>11.60217246525832</v>
      </c>
      <c r="F24" s="210">
        <v>10522.882</v>
      </c>
      <c r="G24" s="209">
        <v>4.5147023929596353</v>
      </c>
      <c r="H24" s="210">
        <v>12468.832</v>
      </c>
      <c r="I24" s="209">
        <v>16.320860336309796</v>
      </c>
      <c r="J24" s="210">
        <v>30264.215</v>
      </c>
      <c r="K24" s="209">
        <v>48.038774104433912</v>
      </c>
      <c r="L24" s="210">
        <v>31541.261999999999</v>
      </c>
      <c r="M24" s="209">
        <v>41.769491131715753</v>
      </c>
      <c r="N24" s="210">
        <v>60062.66</v>
      </c>
      <c r="O24" s="211">
        <v>12.594613904185369</v>
      </c>
    </row>
    <row r="25" spans="2:15" ht="24" customHeight="1" x14ac:dyDescent="0.25">
      <c r="B25" s="212"/>
      <c r="C25" s="213" t="s">
        <v>176</v>
      </c>
      <c r="D25" s="208">
        <v>39631.474000000002</v>
      </c>
      <c r="E25" s="209">
        <v>12.701812418322334</v>
      </c>
      <c r="F25" s="210">
        <v>10676.986000000001</v>
      </c>
      <c r="G25" s="209">
        <v>4.657618088686899</v>
      </c>
      <c r="H25" s="210">
        <v>12298.975</v>
      </c>
      <c r="I25" s="209">
        <v>10.243130563484382</v>
      </c>
      <c r="J25" s="210">
        <v>31461.017</v>
      </c>
      <c r="K25" s="209">
        <v>36.612955830585769</v>
      </c>
      <c r="L25" s="210">
        <v>33117.697999999997</v>
      </c>
      <c r="M25" s="209">
        <v>35.844857670675466</v>
      </c>
      <c r="N25" s="210">
        <v>60950.753999999994</v>
      </c>
      <c r="O25" s="211">
        <v>10.471677415092584</v>
      </c>
    </row>
    <row r="26" spans="2:15" ht="24" customHeight="1" x14ac:dyDescent="0.25">
      <c r="B26" s="200"/>
      <c r="C26" s="201" t="s">
        <v>173</v>
      </c>
      <c r="D26" s="202">
        <v>40260.282999999996</v>
      </c>
      <c r="E26" s="203">
        <v>12.102739405815676</v>
      </c>
      <c r="F26" s="204">
        <v>10908.146000000001</v>
      </c>
      <c r="G26" s="203">
        <v>6.1381844619587733</v>
      </c>
      <c r="H26" s="204">
        <v>12668.878000000001</v>
      </c>
      <c r="I26" s="203">
        <v>8.2753356597641279</v>
      </c>
      <c r="J26" s="204">
        <v>31201.993999999999</v>
      </c>
      <c r="K26" s="203">
        <v>22.473320970598685</v>
      </c>
      <c r="L26" s="204">
        <v>32280.288</v>
      </c>
      <c r="M26" s="203">
        <v>19.107696491353998</v>
      </c>
      <c r="N26" s="204">
        <v>62759.013000000006</v>
      </c>
      <c r="O26" s="205">
        <v>11.538949805883369</v>
      </c>
    </row>
    <row r="27" spans="2:15" ht="24" customHeight="1" x14ac:dyDescent="0.25">
      <c r="B27" s="212">
        <v>23</v>
      </c>
      <c r="C27" s="213" t="s">
        <v>174</v>
      </c>
      <c r="D27" s="208">
        <v>40777.07</v>
      </c>
      <c r="E27" s="209">
        <v>9.249930334099199</v>
      </c>
      <c r="F27" s="210">
        <v>11029.862999999999</v>
      </c>
      <c r="G27" s="209">
        <v>5.4910847927404305</v>
      </c>
      <c r="H27" s="210">
        <v>12674.152</v>
      </c>
      <c r="I27" s="209">
        <v>0.51100278547113742</v>
      </c>
      <c r="J27" s="210">
        <v>32380.5</v>
      </c>
      <c r="K27" s="209">
        <v>18.734639768222429</v>
      </c>
      <c r="L27" s="210">
        <v>31591.010999999999</v>
      </c>
      <c r="M27" s="209">
        <v>8.5864748273052349</v>
      </c>
      <c r="N27" s="210">
        <v>65270.573999999993</v>
      </c>
      <c r="O27" s="211">
        <v>11.443358245977908</v>
      </c>
    </row>
    <row r="28" spans="2:15" ht="24" customHeight="1" x14ac:dyDescent="0.25">
      <c r="B28" s="212"/>
      <c r="C28" s="213" t="s">
        <v>175</v>
      </c>
      <c r="D28" s="208">
        <v>40835.978999999999</v>
      </c>
      <c r="E28" s="209">
        <v>6.4879171121158707</v>
      </c>
      <c r="F28" s="210">
        <v>11221.790999999999</v>
      </c>
      <c r="G28" s="209">
        <v>6.6418021222703016</v>
      </c>
      <c r="H28" s="210">
        <v>12712.784</v>
      </c>
      <c r="I28" s="209">
        <v>1.9564944014002217</v>
      </c>
      <c r="J28" s="210">
        <v>31840.66</v>
      </c>
      <c r="K28" s="209">
        <v>5.2089406581337094</v>
      </c>
      <c r="L28" s="210">
        <v>30201.678</v>
      </c>
      <c r="M28" s="209">
        <v>-4.2470843430424505</v>
      </c>
      <c r="N28" s="210">
        <v>66409.535999999993</v>
      </c>
      <c r="O28" s="211">
        <v>10.567091101193293</v>
      </c>
    </row>
    <row r="29" spans="2:15" ht="24" customHeight="1" x14ac:dyDescent="0.25">
      <c r="B29" s="212"/>
      <c r="C29" s="213" t="s">
        <v>176</v>
      </c>
      <c r="D29" s="208">
        <v>41842.25</v>
      </c>
      <c r="E29" s="209">
        <v>5.578334028151466</v>
      </c>
      <c r="F29" s="210">
        <v>11458.674000000001</v>
      </c>
      <c r="G29" s="209">
        <v>7.3212421557919072</v>
      </c>
      <c r="H29" s="210">
        <v>13205.03</v>
      </c>
      <c r="I29" s="209">
        <v>7.3669147225683407</v>
      </c>
      <c r="J29" s="210">
        <v>30596.034</v>
      </c>
      <c r="K29" s="209">
        <v>-2.7493802886283003</v>
      </c>
      <c r="L29" s="210">
        <v>30356.805</v>
      </c>
      <c r="M29" s="209">
        <v>-8.3366090239726081</v>
      </c>
      <c r="N29" s="210">
        <v>66745.18299999999</v>
      </c>
      <c r="O29" s="211">
        <v>9.5067388337804601</v>
      </c>
    </row>
    <row r="30" spans="2:15" ht="2.15" customHeight="1" x14ac:dyDescent="0.25">
      <c r="B30" s="214"/>
      <c r="C30" s="215"/>
      <c r="D30" s="216"/>
      <c r="E30" s="217"/>
      <c r="F30" s="216"/>
      <c r="G30" s="217"/>
      <c r="H30" s="216"/>
      <c r="I30" s="217"/>
      <c r="J30" s="216"/>
      <c r="K30" s="217"/>
      <c r="L30" s="216"/>
      <c r="M30" s="217"/>
      <c r="N30" s="216"/>
      <c r="O30" s="218"/>
    </row>
    <row r="31" spans="2:15" ht="18" customHeight="1" x14ac:dyDescent="0.3">
      <c r="B31" s="219" t="s">
        <v>177</v>
      </c>
      <c r="C31" s="220"/>
      <c r="D31" s="221"/>
      <c r="E31" s="221"/>
      <c r="F31" s="221"/>
      <c r="G31" s="221"/>
      <c r="H31" s="221"/>
      <c r="I31" s="221"/>
      <c r="J31" s="221"/>
      <c r="K31" s="221"/>
      <c r="L31" s="221"/>
      <c r="M31" s="221"/>
      <c r="N31" s="221"/>
      <c r="O31" s="221"/>
    </row>
    <row r="32" spans="2:15" ht="18" customHeight="1" x14ac:dyDescent="0.35">
      <c r="B32" s="222"/>
      <c r="C32" s="223"/>
      <c r="D32" s="223"/>
      <c r="E32" s="223"/>
      <c r="F32" s="223"/>
      <c r="G32" s="223"/>
      <c r="H32" s="223"/>
      <c r="I32" s="223"/>
      <c r="J32" s="223"/>
      <c r="K32" s="223"/>
      <c r="L32" s="223"/>
      <c r="M32" s="223"/>
      <c r="N32" s="223"/>
      <c r="O32" s="223"/>
    </row>
    <row r="33" spans="2:15" ht="18" customHeight="1" x14ac:dyDescent="0.35">
      <c r="B33" s="222"/>
      <c r="C33" s="223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</row>
    <row r="34" spans="2:15" ht="15" customHeight="1" x14ac:dyDescent="0.35">
      <c r="C34" s="223"/>
      <c r="D34" s="223"/>
      <c r="E34" s="223"/>
      <c r="F34" s="223"/>
      <c r="G34" s="223"/>
      <c r="H34" s="223"/>
      <c r="I34" s="223"/>
      <c r="J34" s="223"/>
      <c r="K34" s="223"/>
      <c r="L34" s="223"/>
      <c r="M34" s="223"/>
      <c r="N34" s="223"/>
      <c r="O34" s="223"/>
    </row>
    <row r="35" spans="2:15" ht="3" customHeight="1" x14ac:dyDescent="0.35">
      <c r="B35" s="223"/>
      <c r="C35" s="223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</row>
    <row r="36" spans="2:15" ht="3" customHeight="1" x14ac:dyDescent="0.35">
      <c r="B36" s="223"/>
      <c r="C36" s="223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</row>
    <row r="37" spans="2:15" ht="3" customHeight="1" x14ac:dyDescent="0.35">
      <c r="B37" s="223"/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</row>
    <row r="38" spans="2:15" ht="3" customHeight="1" x14ac:dyDescent="0.35">
      <c r="B38" s="223"/>
      <c r="C38" s="223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</row>
    <row r="39" spans="2:15" ht="3" customHeight="1" x14ac:dyDescent="0.35">
      <c r="B39" s="223"/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</row>
    <row r="40" spans="2:15" ht="3" customHeight="1" x14ac:dyDescent="0.35">
      <c r="B40" s="223"/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</row>
    <row r="41" spans="2:15" ht="3" customHeight="1" x14ac:dyDescent="0.35">
      <c r="B41" s="223"/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</row>
    <row r="42" spans="2:15" ht="3" customHeight="1" x14ac:dyDescent="0.35">
      <c r="B42" s="223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</row>
    <row r="43" spans="2:15" ht="3" customHeight="1" x14ac:dyDescent="0.3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</row>
    <row r="44" spans="2:15" ht="3" customHeight="1" x14ac:dyDescent="0.35">
      <c r="B44" s="223"/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</row>
    <row r="45" spans="2:15" ht="3" customHeight="1" x14ac:dyDescent="0.35"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</row>
    <row r="46" spans="2:15" ht="3" customHeight="1" x14ac:dyDescent="0.35"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</row>
    <row r="47" spans="2:15" ht="3" customHeight="1" x14ac:dyDescent="0.35">
      <c r="B47" s="223"/>
      <c r="C47" s="223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</row>
    <row r="48" spans="2:15" ht="3" customHeight="1" x14ac:dyDescent="0.35">
      <c r="B48" s="223"/>
      <c r="C48" s="223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</row>
    <row r="49" spans="2:15" ht="3" customHeight="1" x14ac:dyDescent="0.35">
      <c r="B49" s="223"/>
      <c r="C49" s="223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</row>
    <row r="50" spans="2:15" ht="3" customHeight="1" x14ac:dyDescent="0.35">
      <c r="B50" s="223"/>
      <c r="C50" s="223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</row>
    <row r="51" spans="2:15" ht="3" customHeight="1" x14ac:dyDescent="0.35">
      <c r="B51" s="223"/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</row>
    <row r="52" spans="2:15" ht="3" customHeight="1" x14ac:dyDescent="0.35">
      <c r="B52" s="223"/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</row>
    <row r="53" spans="2:15" ht="3" customHeight="1" x14ac:dyDescent="0.35">
      <c r="B53" s="223"/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</row>
    <row r="54" spans="2:15" ht="3" customHeight="1" x14ac:dyDescent="0.35">
      <c r="B54" s="223"/>
      <c r="C54" s="223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</row>
    <row r="55" spans="2:15" ht="3" customHeight="1" x14ac:dyDescent="0.35">
      <c r="B55" s="223"/>
      <c r="C55" s="223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</row>
    <row r="56" spans="2:15" ht="3" customHeight="1" x14ac:dyDescent="0.35">
      <c r="B56" s="223"/>
      <c r="C56" s="223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</row>
    <row r="57" spans="2:15" ht="3" customHeight="1" x14ac:dyDescent="0.35">
      <c r="B57" s="223"/>
      <c r="C57" s="223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</row>
    <row r="58" spans="2:15" ht="3" customHeight="1" x14ac:dyDescent="0.35">
      <c r="B58" s="223"/>
      <c r="C58" s="223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</row>
    <row r="59" spans="2:15" ht="29.15" customHeight="1" x14ac:dyDescent="0.35">
      <c r="B59" s="223"/>
      <c r="C59" s="223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</row>
    <row r="60" spans="2:15" ht="36" customHeight="1" x14ac:dyDescent="0.35">
      <c r="B60" s="223"/>
      <c r="C60" s="223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</row>
    <row r="61" spans="2:15" ht="24" customHeight="1" x14ac:dyDescent="0.35">
      <c r="B61" s="223"/>
      <c r="C61" s="223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</row>
    <row r="62" spans="2:15" ht="24" customHeight="1" x14ac:dyDescent="0.35">
      <c r="B62" s="223"/>
      <c r="C62" s="223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</row>
    <row r="63" spans="2:15" ht="24" customHeight="1" x14ac:dyDescent="0.35"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</row>
    <row r="64" spans="2:15" ht="24" customHeight="1" x14ac:dyDescent="0.35"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</row>
    <row r="65" spans="2:16" ht="24" customHeight="1" x14ac:dyDescent="0.35"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</row>
    <row r="66" spans="2:16" ht="24" customHeight="1" x14ac:dyDescent="0.35">
      <c r="B66" s="223"/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23"/>
      <c r="N66" s="223"/>
      <c r="O66" s="223"/>
    </row>
    <row r="67" spans="2:16" ht="18" customHeight="1" x14ac:dyDescent="0.35">
      <c r="B67" s="223"/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23"/>
      <c r="N67" s="223"/>
      <c r="O67" s="223"/>
    </row>
    <row r="68" spans="2:16" ht="24" customHeight="1" x14ac:dyDescent="0.35"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O68" s="223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80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22"/>
      <c r="C71" s="1222"/>
      <c r="D71" s="1337" t="s">
        <v>167</v>
      </c>
      <c r="E71" s="1337"/>
      <c r="F71" s="1337"/>
      <c r="G71" s="1337"/>
      <c r="H71" s="1338" t="s">
        <v>168</v>
      </c>
      <c r="I71" s="1338"/>
      <c r="J71" s="1338" t="s">
        <v>169</v>
      </c>
      <c r="K71" s="1340"/>
      <c r="L71" s="1338" t="s">
        <v>170</v>
      </c>
      <c r="M71" s="1340"/>
      <c r="N71" s="1338" t="s">
        <v>180</v>
      </c>
      <c r="O71" s="1349"/>
    </row>
    <row r="72" spans="2:16" ht="22" customHeight="1" x14ac:dyDescent="0.25">
      <c r="B72" s="1222"/>
      <c r="C72" s="1222"/>
      <c r="D72" s="1344" t="s">
        <v>171</v>
      </c>
      <c r="E72" s="1344"/>
      <c r="F72" s="1344" t="s">
        <v>172</v>
      </c>
      <c r="G72" s="1344"/>
      <c r="H72" s="1339"/>
      <c r="I72" s="1339"/>
      <c r="J72" s="1341"/>
      <c r="K72" s="1341"/>
      <c r="L72" s="1341" t="s">
        <v>181</v>
      </c>
      <c r="M72" s="1341"/>
      <c r="N72" s="1341" t="s">
        <v>31</v>
      </c>
      <c r="O72" s="1350"/>
    </row>
    <row r="73" spans="2:16" ht="22" customHeight="1" x14ac:dyDescent="0.25">
      <c r="B73" s="1222"/>
      <c r="C73" s="1222"/>
      <c r="D73" s="188" t="s">
        <v>150</v>
      </c>
      <c r="E73" s="189" t="s">
        <v>59</v>
      </c>
      <c r="F73" s="188" t="s">
        <v>150</v>
      </c>
      <c r="G73" s="189" t="s">
        <v>59</v>
      </c>
      <c r="H73" s="188" t="s">
        <v>150</v>
      </c>
      <c r="I73" s="189" t="s">
        <v>59</v>
      </c>
      <c r="J73" s="188" t="s">
        <v>150</v>
      </c>
      <c r="K73" s="189" t="s">
        <v>59</v>
      </c>
      <c r="L73" s="188" t="s">
        <v>150</v>
      </c>
      <c r="M73" s="189" t="s">
        <v>59</v>
      </c>
      <c r="N73" s="188" t="s">
        <v>150</v>
      </c>
      <c r="O73" s="190" t="s">
        <v>59</v>
      </c>
    </row>
    <row r="74" spans="2:16" ht="24" customHeight="1" x14ac:dyDescent="0.25">
      <c r="B74" s="1346">
        <v>2020</v>
      </c>
      <c r="C74" s="1346"/>
      <c r="D74" s="191">
        <v>122748.20699999999</v>
      </c>
      <c r="E74" s="192">
        <v>-7.0217700173104136</v>
      </c>
      <c r="F74" s="191">
        <v>33888.467999999993</v>
      </c>
      <c r="G74" s="192">
        <v>0.3449636202712103</v>
      </c>
      <c r="H74" s="191">
        <v>35058.962999999996</v>
      </c>
      <c r="I74" s="192">
        <v>-4.7185109688109517</v>
      </c>
      <c r="J74" s="191">
        <v>71687.129000000001</v>
      </c>
      <c r="K74" s="192">
        <v>-18.632018583016496</v>
      </c>
      <c r="L74" s="191">
        <v>76504.722999999998</v>
      </c>
      <c r="M74" s="192">
        <v>-11.810693986588017</v>
      </c>
      <c r="N74" s="191">
        <v>186933.85199999998</v>
      </c>
      <c r="O74" s="194">
        <v>-8.300516439004868</v>
      </c>
    </row>
    <row r="75" spans="2:16" ht="24" customHeight="1" x14ac:dyDescent="0.25">
      <c r="B75" s="1346">
        <v>2021</v>
      </c>
      <c r="C75" s="1346"/>
      <c r="D75" s="191">
        <v>128551.173</v>
      </c>
      <c r="E75" s="192">
        <v>4.7275362645419428</v>
      </c>
      <c r="F75" s="191">
        <v>35415.891999999993</v>
      </c>
      <c r="G75" s="192">
        <v>4.5072087649403292</v>
      </c>
      <c r="H75" s="191">
        <v>39063.334000000003</v>
      </c>
      <c r="I75" s="192">
        <v>11.421818152465057</v>
      </c>
      <c r="J75" s="191">
        <v>80520.539000000004</v>
      </c>
      <c r="K75" s="192">
        <v>12.322170134613719</v>
      </c>
      <c r="L75" s="191">
        <v>85872.051999999996</v>
      </c>
      <c r="M75" s="192">
        <v>12.244118575528983</v>
      </c>
      <c r="N75" s="191">
        <v>197659.06400000001</v>
      </c>
      <c r="O75" s="194">
        <v>5.737437005256818</v>
      </c>
    </row>
    <row r="76" spans="2:16" ht="24" customHeight="1" x14ac:dyDescent="0.25">
      <c r="B76" s="1346">
        <v>2022</v>
      </c>
      <c r="C76" s="1346"/>
      <c r="D76" s="191">
        <v>135686.03899999999</v>
      </c>
      <c r="E76" s="192">
        <v>5.5502146215343995</v>
      </c>
      <c r="F76" s="191">
        <v>35910.159</v>
      </c>
      <c r="G76" s="192">
        <v>1.3956079378150577</v>
      </c>
      <c r="H76" s="191">
        <v>40417.002</v>
      </c>
      <c r="I76" s="192">
        <v>3.4653160941152672</v>
      </c>
      <c r="J76" s="191">
        <v>94528.54800000001</v>
      </c>
      <c r="K76" s="192">
        <v>17.396814743130328</v>
      </c>
      <c r="L76" s="191">
        <v>95366.312999999995</v>
      </c>
      <c r="M76" s="192">
        <v>11.05628755674779</v>
      </c>
      <c r="N76" s="191">
        <v>211154.258</v>
      </c>
      <c r="O76" s="194">
        <v>6.8275108294552966</v>
      </c>
    </row>
    <row r="77" spans="2:16" ht="24" customHeight="1" x14ac:dyDescent="0.25">
      <c r="B77" s="1347"/>
      <c r="C77" s="1347"/>
      <c r="D77" s="202"/>
      <c r="E77" s="203"/>
      <c r="F77" s="204"/>
      <c r="G77" s="203"/>
      <c r="H77" s="204"/>
      <c r="I77" s="203"/>
      <c r="J77" s="204"/>
      <c r="K77" s="203"/>
      <c r="L77" s="204"/>
      <c r="M77" s="203"/>
      <c r="N77" s="204"/>
      <c r="O77" s="205"/>
    </row>
    <row r="78" spans="2:16" ht="24" customHeight="1" x14ac:dyDescent="0.25">
      <c r="B78" s="224">
        <v>19</v>
      </c>
      <c r="C78" s="225" t="s">
        <v>173</v>
      </c>
      <c r="D78" s="202">
        <v>33250.156999999999</v>
      </c>
      <c r="E78" s="203">
        <v>2.8909879307738917</v>
      </c>
      <c r="F78" s="202">
        <v>8525.8349999999973</v>
      </c>
      <c r="G78" s="203">
        <v>2.7058194706102601</v>
      </c>
      <c r="H78" s="202">
        <v>9014.4529999999995</v>
      </c>
      <c r="I78" s="203">
        <v>-4.5459127605768863</v>
      </c>
      <c r="J78" s="202">
        <v>22557.256000000001</v>
      </c>
      <c r="K78" s="203">
        <v>6.6851786706979777</v>
      </c>
      <c r="L78" s="202">
        <v>21861.673999999999</v>
      </c>
      <c r="M78" s="203">
        <v>3.5430612847469067</v>
      </c>
      <c r="N78" s="202">
        <v>51471.593999999997</v>
      </c>
      <c r="O78" s="205">
        <v>2.7674166658830046</v>
      </c>
    </row>
    <row r="79" spans="2:16" ht="24" customHeight="1" x14ac:dyDescent="0.25">
      <c r="B79" s="226">
        <v>20</v>
      </c>
      <c r="C79" s="227" t="s">
        <v>174</v>
      </c>
      <c r="D79" s="208">
        <v>32401.736000000001</v>
      </c>
      <c r="E79" s="209">
        <v>-1.148175643934779</v>
      </c>
      <c r="F79" s="208">
        <v>8397.988000000003</v>
      </c>
      <c r="G79" s="209">
        <v>0.45839140980239446</v>
      </c>
      <c r="H79" s="208">
        <v>8986.2999999999993</v>
      </c>
      <c r="I79" s="209">
        <v>-1.9035490604516481</v>
      </c>
      <c r="J79" s="208">
        <v>20923.125</v>
      </c>
      <c r="K79" s="209">
        <v>-5.1526297809624921</v>
      </c>
      <c r="L79" s="208">
        <v>21495.183000000001</v>
      </c>
      <c r="M79" s="209">
        <v>-1.4803985245514739</v>
      </c>
      <c r="N79" s="208">
        <v>49217.453000000001</v>
      </c>
      <c r="O79" s="211">
        <v>-2.5791283686365407</v>
      </c>
    </row>
    <row r="80" spans="2:16" ht="24" customHeight="1" x14ac:dyDescent="0.25">
      <c r="B80" s="226"/>
      <c r="C80" s="227" t="s">
        <v>175</v>
      </c>
      <c r="D80" s="208">
        <v>27355.21</v>
      </c>
      <c r="E80" s="209">
        <v>-16.84016705528505</v>
      </c>
      <c r="F80" s="208">
        <v>8133.9919999999966</v>
      </c>
      <c r="G80" s="209">
        <v>-3.3430113209044987</v>
      </c>
      <c r="H80" s="208">
        <v>8068.2460000000001</v>
      </c>
      <c r="I80" s="209">
        <v>-12.093086094504679</v>
      </c>
      <c r="J80" s="208">
        <v>13288.384</v>
      </c>
      <c r="K80" s="209">
        <v>-38.929445924363769</v>
      </c>
      <c r="L80" s="208">
        <v>15079.386</v>
      </c>
      <c r="M80" s="209">
        <v>-29.55347417356975</v>
      </c>
      <c r="N80" s="208">
        <v>41781.881000000001</v>
      </c>
      <c r="O80" s="211">
        <v>-17.779495755178743</v>
      </c>
    </row>
    <row r="81" spans="2:15" ht="24" customHeight="1" x14ac:dyDescent="0.25">
      <c r="B81" s="226"/>
      <c r="C81" s="227" t="s">
        <v>176</v>
      </c>
      <c r="D81" s="208">
        <v>31543.868999999999</v>
      </c>
      <c r="E81" s="209">
        <v>-4.6875984374913688</v>
      </c>
      <c r="F81" s="208">
        <v>8641.9089999999978</v>
      </c>
      <c r="G81" s="209">
        <v>2.0158073044889813</v>
      </c>
      <c r="H81" s="208">
        <v>8702.5329999999994</v>
      </c>
      <c r="I81" s="209">
        <v>-7.8301645494074474</v>
      </c>
      <c r="J81" s="208">
        <v>18382.451000000001</v>
      </c>
      <c r="K81" s="209">
        <v>-15.39068000253334</v>
      </c>
      <c r="L81" s="208">
        <v>19407.598000000002</v>
      </c>
      <c r="M81" s="209">
        <v>-10.42072942705834</v>
      </c>
      <c r="N81" s="208">
        <v>47883.324999999997</v>
      </c>
      <c r="O81" s="211">
        <v>-6.1956635511279838</v>
      </c>
    </row>
    <row r="82" spans="2:15" ht="24" customHeight="1" x14ac:dyDescent="0.25">
      <c r="B82" s="224"/>
      <c r="C82" s="225" t="s">
        <v>173</v>
      </c>
      <c r="D82" s="202">
        <v>31447.392</v>
      </c>
      <c r="E82" s="203">
        <v>-5.4218240232670194</v>
      </c>
      <c r="F82" s="202">
        <v>8714.5789999999979</v>
      </c>
      <c r="G82" s="203">
        <v>2.2137890306345387</v>
      </c>
      <c r="H82" s="202">
        <v>9301.884</v>
      </c>
      <c r="I82" s="203">
        <v>3.1885573090236319</v>
      </c>
      <c r="J82" s="202">
        <v>19093.169000000002</v>
      </c>
      <c r="K82" s="203">
        <v>-15.356863441191603</v>
      </c>
      <c r="L82" s="202">
        <v>20522.556</v>
      </c>
      <c r="M82" s="203">
        <v>-6.1254138178073569</v>
      </c>
      <c r="N82" s="202">
        <v>48051.192999999999</v>
      </c>
      <c r="O82" s="205">
        <v>-6.6452206628766941</v>
      </c>
    </row>
    <row r="83" spans="2:15" ht="24" customHeight="1" x14ac:dyDescent="0.25">
      <c r="B83" s="226">
        <v>21</v>
      </c>
      <c r="C83" s="227" t="s">
        <v>174</v>
      </c>
      <c r="D83" s="208">
        <v>30121.212</v>
      </c>
      <c r="E83" s="209">
        <v>-7.0382772083569911</v>
      </c>
      <c r="F83" s="208">
        <v>8615.6039999999975</v>
      </c>
      <c r="G83" s="209">
        <v>2.5912873416822579</v>
      </c>
      <c r="H83" s="208">
        <v>9634.2620000000006</v>
      </c>
      <c r="I83" s="209">
        <v>7.2105538430722538</v>
      </c>
      <c r="J83" s="208">
        <v>19322.704000000002</v>
      </c>
      <c r="K83" s="209">
        <v>-7.6490533799324805</v>
      </c>
      <c r="L83" s="208">
        <v>20820.100999999999</v>
      </c>
      <c r="M83" s="209">
        <v>-3.1406199240081034</v>
      </c>
      <c r="N83" s="208">
        <v>46880.953999999998</v>
      </c>
      <c r="O83" s="211">
        <v>-4.7472976710111414</v>
      </c>
    </row>
    <row r="84" spans="2:15" ht="24" customHeight="1" x14ac:dyDescent="0.25">
      <c r="B84" s="226"/>
      <c r="C84" s="227" t="s">
        <v>175</v>
      </c>
      <c r="D84" s="208">
        <v>32408.742999999999</v>
      </c>
      <c r="E84" s="209">
        <v>18.473749607478783</v>
      </c>
      <c r="F84" s="208">
        <v>8893.2020000000011</v>
      </c>
      <c r="G84" s="209">
        <v>9.3337932960839467</v>
      </c>
      <c r="H84" s="208">
        <v>9537.0419999999995</v>
      </c>
      <c r="I84" s="209">
        <v>18.204650676243617</v>
      </c>
      <c r="J84" s="208">
        <v>18641.802</v>
      </c>
      <c r="K84" s="209">
        <v>40.286448675775773</v>
      </c>
      <c r="L84" s="208">
        <v>20510.349999999999</v>
      </c>
      <c r="M84" s="209">
        <v>36.015816559109211</v>
      </c>
      <c r="N84" s="208">
        <v>48967.472999999998</v>
      </c>
      <c r="O84" s="211">
        <v>17.197866223399561</v>
      </c>
    </row>
    <row r="85" spans="2:15" ht="24" customHeight="1" x14ac:dyDescent="0.25">
      <c r="B85" s="226"/>
      <c r="C85" s="227" t="s">
        <v>176</v>
      </c>
      <c r="D85" s="208">
        <v>32805.156999999999</v>
      </c>
      <c r="E85" s="209">
        <v>3.9985202829748046</v>
      </c>
      <c r="F85" s="208">
        <v>9003.1759999999995</v>
      </c>
      <c r="G85" s="209">
        <v>4.1804073613827875</v>
      </c>
      <c r="H85" s="208">
        <v>9696.5159999999996</v>
      </c>
      <c r="I85" s="209">
        <v>11.421766513266896</v>
      </c>
      <c r="J85" s="208">
        <v>20475.032999999999</v>
      </c>
      <c r="K85" s="209">
        <v>11.383585355402271</v>
      </c>
      <c r="L85" s="208">
        <v>21541.477999999999</v>
      </c>
      <c r="M85" s="209">
        <v>10.99507522775356</v>
      </c>
      <c r="N85" s="208">
        <v>50427.896000000001</v>
      </c>
      <c r="O85" s="211">
        <v>5.3141067375751527</v>
      </c>
    </row>
    <row r="86" spans="2:15" ht="24" customHeight="1" x14ac:dyDescent="0.25">
      <c r="B86" s="224"/>
      <c r="C86" s="225" t="s">
        <v>173</v>
      </c>
      <c r="D86" s="202">
        <v>33216.061000000002</v>
      </c>
      <c r="E86" s="203">
        <v>5.6242151972411669</v>
      </c>
      <c r="F86" s="202">
        <v>8903.909999999998</v>
      </c>
      <c r="G86" s="203">
        <v>2.1725776999669266</v>
      </c>
      <c r="H86" s="202">
        <v>10195.513999999999</v>
      </c>
      <c r="I86" s="203">
        <v>9.6069785432714383</v>
      </c>
      <c r="J86" s="202">
        <v>22081</v>
      </c>
      <c r="K86" s="203">
        <v>15.648690900918538</v>
      </c>
      <c r="L86" s="202">
        <v>23000.123</v>
      </c>
      <c r="M86" s="203">
        <v>12.072409499089677</v>
      </c>
      <c r="N86" s="202">
        <v>51382.741000000002</v>
      </c>
      <c r="O86" s="205">
        <v>6.9333304586215005</v>
      </c>
    </row>
    <row r="87" spans="2:15" ht="24" customHeight="1" x14ac:dyDescent="0.25">
      <c r="B87" s="226">
        <v>22</v>
      </c>
      <c r="C87" s="227" t="s">
        <v>174</v>
      </c>
      <c r="D87" s="208">
        <v>33937.339</v>
      </c>
      <c r="E87" s="209">
        <v>12.669234558025089</v>
      </c>
      <c r="F87" s="208">
        <v>8995.805999999995</v>
      </c>
      <c r="G87" s="209">
        <v>4.4129465560394543</v>
      </c>
      <c r="H87" s="208">
        <v>10465.735000000001</v>
      </c>
      <c r="I87" s="209">
        <v>8.6303756323006464</v>
      </c>
      <c r="J87" s="208">
        <v>22559.664000000001</v>
      </c>
      <c r="K87" s="209">
        <v>16.752106744480464</v>
      </c>
      <c r="L87" s="208">
        <v>23376.524000000001</v>
      </c>
      <c r="M87" s="209">
        <v>12.278629195891044</v>
      </c>
      <c r="N87" s="208">
        <v>52569.7</v>
      </c>
      <c r="O87" s="211">
        <v>12.134450164985978</v>
      </c>
    </row>
    <row r="88" spans="2:15" ht="24" customHeight="1" x14ac:dyDescent="0.25">
      <c r="B88" s="226"/>
      <c r="C88" s="227" t="s">
        <v>175</v>
      </c>
      <c r="D88" s="208">
        <v>33746.995999999999</v>
      </c>
      <c r="E88" s="209">
        <v>4.129296221084533</v>
      </c>
      <c r="F88" s="208">
        <v>8941.371000000001</v>
      </c>
      <c r="G88" s="209">
        <v>0.54163843349110952</v>
      </c>
      <c r="H88" s="208">
        <v>9986.0139999999992</v>
      </c>
      <c r="I88" s="209">
        <v>4.7076651230014477</v>
      </c>
      <c r="J88" s="208">
        <v>23601.255000000001</v>
      </c>
      <c r="K88" s="209">
        <v>26.60393560665435</v>
      </c>
      <c r="L88" s="208">
        <v>23667.611000000001</v>
      </c>
      <c r="M88" s="209">
        <v>15.393501329816427</v>
      </c>
      <c r="N88" s="208">
        <v>52599.652999999998</v>
      </c>
      <c r="O88" s="211">
        <v>7.41753612648135</v>
      </c>
    </row>
    <row r="89" spans="2:15" ht="24" customHeight="1" x14ac:dyDescent="0.25">
      <c r="B89" s="226"/>
      <c r="C89" s="227" t="s">
        <v>176</v>
      </c>
      <c r="D89" s="208">
        <v>34051.974000000002</v>
      </c>
      <c r="E89" s="209">
        <v>3.800673778211161</v>
      </c>
      <c r="F89" s="208">
        <v>8950.7129999999979</v>
      </c>
      <c r="G89" s="209">
        <v>-0.58271658801295478</v>
      </c>
      <c r="H89" s="208">
        <v>9776.4580000000005</v>
      </c>
      <c r="I89" s="209">
        <v>0.82444044850749076</v>
      </c>
      <c r="J89" s="208">
        <v>24160.95</v>
      </c>
      <c r="K89" s="209">
        <v>18.002007615811898</v>
      </c>
      <c r="L89" s="208">
        <v>24078.93</v>
      </c>
      <c r="M89" s="209">
        <v>11.779377441046535</v>
      </c>
      <c r="N89" s="208">
        <v>52858.065000000002</v>
      </c>
      <c r="O89" s="211">
        <v>4.8190965571912825</v>
      </c>
    </row>
    <row r="90" spans="2:15" ht="24" customHeight="1" x14ac:dyDescent="0.25">
      <c r="B90" s="224"/>
      <c r="C90" s="225" t="s">
        <v>173</v>
      </c>
      <c r="D90" s="202">
        <v>33949.729999999996</v>
      </c>
      <c r="E90" s="203">
        <v>2.2087778559895854</v>
      </c>
      <c r="F90" s="202">
        <v>9022.2690000000039</v>
      </c>
      <c r="G90" s="203">
        <v>1.3292924119853611</v>
      </c>
      <c r="H90" s="202">
        <v>10188.795</v>
      </c>
      <c r="I90" s="203">
        <v>-6.5901532772150162E-2</v>
      </c>
      <c r="J90" s="202">
        <v>24206.679</v>
      </c>
      <c r="K90" s="203">
        <v>9.6267333906978827</v>
      </c>
      <c r="L90" s="202">
        <v>24243.248</v>
      </c>
      <c r="M90" s="203">
        <v>5.4048624000836876</v>
      </c>
      <c r="N90" s="202">
        <v>53126.84</v>
      </c>
      <c r="O90" s="205">
        <v>3.3943284574873056</v>
      </c>
    </row>
    <row r="91" spans="2:15" ht="24" customHeight="1" x14ac:dyDescent="0.25">
      <c r="B91" s="226">
        <v>23</v>
      </c>
      <c r="C91" s="227" t="s">
        <v>174</v>
      </c>
      <c r="D91" s="208">
        <v>34351.981999999996</v>
      </c>
      <c r="E91" s="209">
        <v>1.221789958252173</v>
      </c>
      <c r="F91" s="208">
        <v>8996.0680000000066</v>
      </c>
      <c r="G91" s="209">
        <v>2.9124683214698521E-3</v>
      </c>
      <c r="H91" s="208">
        <v>9997.6119999999992</v>
      </c>
      <c r="I91" s="209">
        <v>-4.472910884902026</v>
      </c>
      <c r="J91" s="208">
        <v>25043.15</v>
      </c>
      <c r="K91" s="209">
        <v>11.008523885816746</v>
      </c>
      <c r="L91" s="208">
        <v>24467.938999999998</v>
      </c>
      <c r="M91" s="209">
        <v>4.6688506811363384</v>
      </c>
      <c r="N91" s="208">
        <v>53908.239000000001</v>
      </c>
      <c r="O91" s="211">
        <v>2.5462176881359433</v>
      </c>
    </row>
    <row r="92" spans="2:15" ht="24" customHeight="1" x14ac:dyDescent="0.25">
      <c r="B92" s="226"/>
      <c r="C92" s="227" t="s">
        <v>175</v>
      </c>
      <c r="D92" s="208">
        <v>34183.275000000001</v>
      </c>
      <c r="E92" s="209">
        <v>1.2927935867239837</v>
      </c>
      <c r="F92" s="208">
        <v>9030.9620000000032</v>
      </c>
      <c r="G92" s="209">
        <v>1.0019828055451763</v>
      </c>
      <c r="H92" s="208">
        <v>9930.4259999999995</v>
      </c>
      <c r="I92" s="209">
        <v>-0.55665854263773351</v>
      </c>
      <c r="J92" s="208">
        <v>24750.925999999999</v>
      </c>
      <c r="K92" s="209">
        <v>4.8712282461250478</v>
      </c>
      <c r="L92" s="208">
        <v>23905.092000000001</v>
      </c>
      <c r="M92" s="209">
        <v>1.0034008079649492</v>
      </c>
      <c r="N92" s="208">
        <v>53981.906000000003</v>
      </c>
      <c r="O92" s="211">
        <v>2.6278747504284938</v>
      </c>
    </row>
    <row r="93" spans="2:15" ht="24" customHeight="1" x14ac:dyDescent="0.25">
      <c r="B93" s="226"/>
      <c r="C93" s="227" t="s">
        <v>176</v>
      </c>
      <c r="D93" s="208">
        <v>34358.504999999997</v>
      </c>
      <c r="E93" s="209">
        <v>0.90018569848548946</v>
      </c>
      <c r="F93" s="208">
        <v>9110.3050000000003</v>
      </c>
      <c r="G93" s="209">
        <v>1.7830087949418427</v>
      </c>
      <c r="H93" s="208">
        <v>10221.200000000001</v>
      </c>
      <c r="I93" s="209">
        <v>4.5491117539706138</v>
      </c>
      <c r="J93" s="208">
        <v>24186.16</v>
      </c>
      <c r="K93" s="209">
        <v>0.10434192364123795</v>
      </c>
      <c r="L93" s="208">
        <v>24023.111000000001</v>
      </c>
      <c r="M93" s="209">
        <v>-0.23181677923396204</v>
      </c>
      <c r="N93" s="208">
        <v>53853.057999999997</v>
      </c>
      <c r="O93" s="211">
        <v>1.8823863491786774</v>
      </c>
    </row>
    <row r="94" spans="2:15" ht="2.15" customHeight="1" x14ac:dyDescent="0.25">
      <c r="B94" s="228"/>
      <c r="C94" s="229"/>
      <c r="D94" s="216"/>
      <c r="E94" s="217"/>
      <c r="F94" s="216"/>
      <c r="G94" s="217"/>
      <c r="H94" s="216"/>
      <c r="I94" s="217"/>
      <c r="J94" s="216"/>
      <c r="K94" s="217"/>
      <c r="L94" s="216"/>
      <c r="M94" s="217"/>
      <c r="N94" s="216"/>
      <c r="O94" s="218"/>
    </row>
    <row r="95" spans="2:15" ht="18" customHeight="1" x14ac:dyDescent="0.35">
      <c r="B95" s="230" t="s">
        <v>177</v>
      </c>
      <c r="C95" s="231"/>
      <c r="D95" s="232"/>
      <c r="E95" s="232"/>
      <c r="F95" s="232"/>
      <c r="G95" s="232"/>
      <c r="H95" s="232"/>
      <c r="I95" s="232"/>
      <c r="J95" s="232"/>
      <c r="K95" s="232"/>
      <c r="L95" s="232"/>
      <c r="M95" s="232"/>
      <c r="N95" s="232"/>
      <c r="O95" s="232"/>
    </row>
    <row r="96" spans="2:15" ht="18" customHeight="1" x14ac:dyDescent="0.35">
      <c r="B96" s="233" t="s">
        <v>182</v>
      </c>
      <c r="C96" s="234"/>
      <c r="D96" s="223"/>
      <c r="E96" s="223"/>
      <c r="G96" s="223"/>
      <c r="H96" s="223"/>
      <c r="I96" s="223"/>
      <c r="J96" s="223"/>
      <c r="K96" s="223"/>
      <c r="L96" s="223"/>
      <c r="M96" s="223"/>
      <c r="N96" s="223"/>
      <c r="O96" s="223"/>
    </row>
    <row r="97" spans="2:16" ht="18" customHeight="1" x14ac:dyDescent="0.35">
      <c r="B97" s="235"/>
      <c r="C97" s="234"/>
      <c r="D97" s="223"/>
      <c r="E97" s="223"/>
      <c r="F97" s="223"/>
      <c r="G97" s="223"/>
      <c r="H97" s="223"/>
      <c r="I97" s="223"/>
      <c r="J97" s="223"/>
      <c r="K97" s="223"/>
      <c r="L97" s="223"/>
      <c r="M97" s="223"/>
      <c r="N97" s="223"/>
      <c r="O97" s="223"/>
    </row>
    <row r="98" spans="2:16" ht="18" customHeight="1" x14ac:dyDescent="0.35">
      <c r="B98" s="223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</row>
    <row r="99" spans="2:16" ht="18" customHeight="1" x14ac:dyDescent="0.35"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</row>
    <row r="100" spans="2:16" s="236" customFormat="1" ht="4" customHeight="1" x14ac:dyDescent="0.35">
      <c r="B100" s="1348"/>
      <c r="C100" s="1348"/>
      <c r="D100" s="1348"/>
      <c r="E100" s="1348"/>
      <c r="F100" s="1348"/>
      <c r="G100" s="1348"/>
      <c r="H100" s="1348"/>
      <c r="I100" s="1348"/>
      <c r="J100" s="1348"/>
      <c r="K100" s="1348"/>
      <c r="L100" s="1348"/>
      <c r="M100" s="1348"/>
      <c r="N100" s="1348"/>
      <c r="O100" s="1348"/>
    </row>
    <row r="101" spans="2:16" ht="18" customHeight="1" x14ac:dyDescent="0.4">
      <c r="B101" s="123" t="s">
        <v>859</v>
      </c>
      <c r="C101" s="237"/>
      <c r="D101" s="223"/>
      <c r="E101" s="223"/>
      <c r="F101" s="223"/>
      <c r="G101" s="223"/>
      <c r="H101" s="223"/>
      <c r="I101" s="223"/>
      <c r="J101" s="223"/>
      <c r="K101" s="223"/>
      <c r="L101" s="223"/>
      <c r="M101" s="223"/>
      <c r="N101" s="223"/>
      <c r="O101" s="126" t="str">
        <f>+Capa!G15</f>
        <v>Indicadores de Conjuntura  •  novembro | 2023</v>
      </c>
      <c r="P101" s="238"/>
    </row>
    <row r="102" spans="2:16" ht="15.5" x14ac:dyDescent="0.35"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</row>
    <row r="103" spans="2:16" ht="15.5" x14ac:dyDescent="0.35"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</row>
    <row r="104" spans="2:16" ht="15.5" x14ac:dyDescent="0.35"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</row>
    <row r="105" spans="2:16" ht="15.5" x14ac:dyDescent="0.35">
      <c r="B105" s="223"/>
      <c r="C105" s="223"/>
      <c r="D105" s="223"/>
      <c r="E105" s="223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</row>
    <row r="106" spans="2:16" ht="15.5" x14ac:dyDescent="0.35">
      <c r="B106" s="223"/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</row>
    <row r="107" spans="2:16" ht="15.5" x14ac:dyDescent="0.35">
      <c r="B107" s="223"/>
      <c r="C107" s="223"/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</row>
    <row r="108" spans="2:16" ht="15.5" x14ac:dyDescent="0.35">
      <c r="B108" s="223"/>
      <c r="C108" s="223"/>
      <c r="D108" s="223"/>
      <c r="E108" s="223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</row>
    <row r="109" spans="2:16" ht="15.5" x14ac:dyDescent="0.35">
      <c r="B109" s="223"/>
      <c r="C109" s="223"/>
      <c r="D109" s="223"/>
      <c r="E109" s="223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</row>
    <row r="110" spans="2:16" ht="15.5" x14ac:dyDescent="0.35">
      <c r="B110" s="223"/>
      <c r="C110" s="223"/>
      <c r="D110" s="223"/>
      <c r="E110" s="223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</row>
    <row r="111" spans="2:16" ht="15.5" x14ac:dyDescent="0.35">
      <c r="B111" s="223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</row>
    <row r="112" spans="2:16" ht="15.5" x14ac:dyDescent="0.35">
      <c r="B112" s="223"/>
      <c r="C112" s="223"/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</row>
    <row r="113" spans="2:15" ht="15.5" x14ac:dyDescent="0.35">
      <c r="B113" s="223"/>
      <c r="C113" s="223"/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</row>
    <row r="114" spans="2:15" ht="15.5" x14ac:dyDescent="0.35">
      <c r="B114" s="223"/>
      <c r="C114" s="223"/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</row>
    <row r="115" spans="2:15" ht="15.5" x14ac:dyDescent="0.35">
      <c r="B115" s="223"/>
      <c r="C115" s="223"/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</row>
    <row r="116" spans="2:15" ht="15.5" x14ac:dyDescent="0.35">
      <c r="B116" s="223"/>
      <c r="C116" s="223"/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</row>
    <row r="117" spans="2:15" ht="15.5" x14ac:dyDescent="0.35"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</row>
    <row r="118" spans="2:15" ht="15.5" x14ac:dyDescent="0.35"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</row>
    <row r="119" spans="2:15" ht="15.5" x14ac:dyDescent="0.35"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</row>
    <row r="120" spans="2:15" ht="15.5" x14ac:dyDescent="0.35"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</row>
  </sheetData>
  <mergeCells count="26"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  <mergeCell ref="B10:C10"/>
    <mergeCell ref="B11:C11"/>
    <mergeCell ref="B71:C73"/>
    <mergeCell ref="D71:G7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58" zoomScale="65" zoomScaleNormal="75" zoomScaleSheetLayoutView="65" workbookViewId="0">
      <selection activeCell="J84" sqref="J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62" t="s">
        <v>2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86"/>
      <c r="O1" s="186"/>
      <c r="P1" s="186"/>
      <c r="Q1" s="239"/>
    </row>
    <row r="2" spans="2:17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</row>
    <row r="3" spans="2:17" ht="18" customHeight="1" x14ac:dyDescent="0.25"/>
    <row r="4" spans="2:17" ht="18" customHeight="1" x14ac:dyDescent="0.35">
      <c r="O4" s="1120" t="s">
        <v>0</v>
      </c>
    </row>
    <row r="5" spans="2:17" ht="18" customHeight="1" x14ac:dyDescent="0.4">
      <c r="B5" s="39" t="s">
        <v>1045</v>
      </c>
      <c r="C5" s="40"/>
      <c r="M5" s="1119"/>
    </row>
    <row r="6" spans="2:17" ht="18" customHeight="1" x14ac:dyDescent="0.25">
      <c r="B6" s="127" t="s">
        <v>166</v>
      </c>
      <c r="C6" s="92"/>
    </row>
    <row r="7" spans="2:17" ht="22" customHeight="1" x14ac:dyDescent="0.25">
      <c r="B7" s="1222"/>
      <c r="C7" s="1269"/>
      <c r="D7" s="1178" t="s">
        <v>183</v>
      </c>
      <c r="E7" s="1178"/>
      <c r="F7" s="1178" t="s">
        <v>184</v>
      </c>
      <c r="G7" s="1178"/>
      <c r="H7" s="1178" t="s">
        <v>185</v>
      </c>
      <c r="I7" s="1178"/>
      <c r="J7" s="1178" t="s">
        <v>186</v>
      </c>
      <c r="K7" s="1178"/>
      <c r="L7" s="1178" t="s">
        <v>187</v>
      </c>
      <c r="M7" s="1196"/>
    </row>
    <row r="8" spans="2:17" ht="22" customHeight="1" x14ac:dyDescent="0.25">
      <c r="B8" s="1222"/>
      <c r="C8" s="1269"/>
      <c r="D8" s="1195"/>
      <c r="E8" s="1195"/>
      <c r="F8" s="1195"/>
      <c r="G8" s="1195"/>
      <c r="H8" s="1195"/>
      <c r="I8" s="1195"/>
      <c r="J8" s="1195"/>
      <c r="K8" s="1195"/>
      <c r="L8" s="1195"/>
      <c r="M8" s="1197"/>
    </row>
    <row r="9" spans="2:17" ht="22" customHeight="1" x14ac:dyDescent="0.25">
      <c r="B9" s="1222"/>
      <c r="C9" s="1269"/>
      <c r="D9" s="241" t="s">
        <v>150</v>
      </c>
      <c r="E9" s="242" t="s">
        <v>59</v>
      </c>
      <c r="F9" s="241" t="s">
        <v>150</v>
      </c>
      <c r="G9" s="242" t="s">
        <v>59</v>
      </c>
      <c r="H9" s="241" t="s">
        <v>150</v>
      </c>
      <c r="I9" s="242" t="s">
        <v>59</v>
      </c>
      <c r="J9" s="241" t="s">
        <v>150</v>
      </c>
      <c r="K9" s="242" t="s">
        <v>59</v>
      </c>
      <c r="L9" s="241" t="s">
        <v>150</v>
      </c>
      <c r="M9" s="180" t="s">
        <v>59</v>
      </c>
    </row>
    <row r="10" spans="2:17" ht="24" customHeight="1" x14ac:dyDescent="0.25">
      <c r="B10" s="1351">
        <v>2020</v>
      </c>
      <c r="C10" s="1351"/>
      <c r="D10" s="50">
        <v>4359.1589999999997</v>
      </c>
      <c r="E10" s="243">
        <v>-2.639057578666526</v>
      </c>
      <c r="F10" s="50">
        <v>30603.252</v>
      </c>
      <c r="G10" s="243">
        <v>-5.2103170393451581</v>
      </c>
      <c r="H10" s="50">
        <v>8298.3189999999995</v>
      </c>
      <c r="I10" s="243">
        <v>2.611103657590319</v>
      </c>
      <c r="J10" s="50">
        <v>131507.274</v>
      </c>
      <c r="K10" s="243">
        <v>-6.5245157813038741</v>
      </c>
      <c r="L10" s="50">
        <v>174768.00399999999</v>
      </c>
      <c r="M10" s="94">
        <v>-5.80386389881048</v>
      </c>
    </row>
    <row r="11" spans="2:17" ht="24" customHeight="1" x14ac:dyDescent="0.25">
      <c r="B11" s="1351">
        <v>2021</v>
      </c>
      <c r="C11" s="1351"/>
      <c r="D11" s="50">
        <v>4645.9480000000003</v>
      </c>
      <c r="E11" s="243">
        <v>6.5789983801921581</v>
      </c>
      <c r="F11" s="50">
        <v>32954.403999999995</v>
      </c>
      <c r="G11" s="243">
        <v>7.6826867942008104</v>
      </c>
      <c r="H11" s="50">
        <v>8620.0250000000015</v>
      </c>
      <c r="I11" s="243">
        <v>3.8767610644999451</v>
      </c>
      <c r="J11" s="50">
        <v>140849.72</v>
      </c>
      <c r="K11" s="243">
        <v>7.1041287039377066</v>
      </c>
      <c r="L11" s="50">
        <v>187070.09700000001</v>
      </c>
      <c r="M11" s="94">
        <v>7.0390991019157134</v>
      </c>
    </row>
    <row r="12" spans="2:17" ht="24" customHeight="1" x14ac:dyDescent="0.25">
      <c r="B12" s="1351">
        <v>2022</v>
      </c>
      <c r="C12" s="1351"/>
      <c r="D12" s="50">
        <v>4494.9120000000003</v>
      </c>
      <c r="E12" s="243">
        <v>-3.2509188652133036</v>
      </c>
      <c r="F12" s="50">
        <v>35959.642999999996</v>
      </c>
      <c r="G12" s="243">
        <v>9.1193850752087755</v>
      </c>
      <c r="H12" s="50">
        <v>9166.2330000000002</v>
      </c>
      <c r="I12" s="243">
        <v>6.3365013442536311</v>
      </c>
      <c r="J12" s="50">
        <v>160169.95799999998</v>
      </c>
      <c r="K12" s="243">
        <v>13.716916157163816</v>
      </c>
      <c r="L12" s="50">
        <v>209790.74599999998</v>
      </c>
      <c r="M12" s="94">
        <v>12.145526925129024</v>
      </c>
    </row>
    <row r="13" spans="2:17" ht="24" customHeight="1" x14ac:dyDescent="0.25">
      <c r="B13" s="1347"/>
      <c r="C13" s="1347"/>
      <c r="D13" s="202"/>
      <c r="E13" s="203"/>
      <c r="F13" s="204"/>
      <c r="G13" s="203"/>
      <c r="H13" s="204"/>
      <c r="I13" s="203"/>
      <c r="J13" s="204"/>
      <c r="K13" s="203"/>
      <c r="L13" s="204"/>
      <c r="M13" s="203"/>
    </row>
    <row r="14" spans="2:17" ht="24" customHeight="1" x14ac:dyDescent="0.25">
      <c r="B14" s="158">
        <v>19</v>
      </c>
      <c r="C14" s="158" t="s">
        <v>173</v>
      </c>
      <c r="D14" s="56">
        <v>1116.1680000000001</v>
      </c>
      <c r="E14" s="244">
        <v>4.0124497954542759</v>
      </c>
      <c r="F14" s="56">
        <v>8141.0140000000019</v>
      </c>
      <c r="G14" s="244">
        <v>0.19588686807223699</v>
      </c>
      <c r="H14" s="56">
        <v>2027.7999999999997</v>
      </c>
      <c r="I14" s="244">
        <v>4.3469311617974293</v>
      </c>
      <c r="J14" s="56">
        <v>35529.534</v>
      </c>
      <c r="K14" s="244">
        <v>4.7100081210999845</v>
      </c>
      <c r="L14" s="56">
        <v>46814.515999999996</v>
      </c>
      <c r="M14" s="97">
        <v>3.8640050139222337</v>
      </c>
    </row>
    <row r="15" spans="2:17" ht="24" customHeight="1" x14ac:dyDescent="0.25">
      <c r="B15" s="157">
        <v>20</v>
      </c>
      <c r="C15" s="157" t="s">
        <v>174</v>
      </c>
      <c r="D15" s="61">
        <v>1089.0260000000001</v>
      </c>
      <c r="E15" s="246">
        <v>-1.5677381276262725</v>
      </c>
      <c r="F15" s="61">
        <v>7845.1610000000001</v>
      </c>
      <c r="G15" s="246">
        <v>-2.4582745701569153</v>
      </c>
      <c r="H15" s="61">
        <v>2063.5929999999998</v>
      </c>
      <c r="I15" s="246">
        <v>1.6222884298131124</v>
      </c>
      <c r="J15" s="61">
        <v>34510.719000000005</v>
      </c>
      <c r="K15" s="246">
        <v>-0.49349699193003138</v>
      </c>
      <c r="L15" s="61">
        <v>45508.499000000003</v>
      </c>
      <c r="M15" s="99">
        <v>-0.77029733544305978</v>
      </c>
    </row>
    <row r="16" spans="2:17" ht="24" customHeight="1" x14ac:dyDescent="0.25">
      <c r="B16" s="157"/>
      <c r="C16" s="157" t="s">
        <v>175</v>
      </c>
      <c r="D16" s="61">
        <v>1078.7149999999999</v>
      </c>
      <c r="E16" s="246">
        <v>-4.1805718529125286</v>
      </c>
      <c r="F16" s="61">
        <v>6464.6670000000004</v>
      </c>
      <c r="G16" s="246">
        <v>-19.61159144916741</v>
      </c>
      <c r="H16" s="61">
        <v>2066.7130000000002</v>
      </c>
      <c r="I16" s="246">
        <v>2.9594875123735598</v>
      </c>
      <c r="J16" s="61">
        <v>30109.983</v>
      </c>
      <c r="K16" s="246">
        <v>-14.064738998682103</v>
      </c>
      <c r="L16" s="61">
        <v>39720.078000000001</v>
      </c>
      <c r="M16" s="99">
        <v>-14.049729880383943</v>
      </c>
    </row>
    <row r="17" spans="2:13" ht="24" customHeight="1" x14ac:dyDescent="0.25">
      <c r="B17" s="157"/>
      <c r="C17" s="157" t="s">
        <v>176</v>
      </c>
      <c r="D17" s="61">
        <v>1084.2339999999999</v>
      </c>
      <c r="E17" s="246">
        <v>-3.9651018600531551</v>
      </c>
      <c r="F17" s="61">
        <v>8138.348</v>
      </c>
      <c r="G17" s="246">
        <v>0.97526670822298822</v>
      </c>
      <c r="H17" s="61">
        <v>2087.02</v>
      </c>
      <c r="I17" s="246">
        <v>3.2463671182023646</v>
      </c>
      <c r="J17" s="61">
        <v>33242.978000000003</v>
      </c>
      <c r="K17" s="246">
        <v>-6.191299328261179</v>
      </c>
      <c r="L17" s="61">
        <v>44552.58</v>
      </c>
      <c r="M17" s="99">
        <v>-4.4902012192389869</v>
      </c>
    </row>
    <row r="18" spans="2:13" ht="24" customHeight="1" x14ac:dyDescent="0.25">
      <c r="B18" s="158"/>
      <c r="C18" s="158" t="s">
        <v>173</v>
      </c>
      <c r="D18" s="56">
        <v>1107.184</v>
      </c>
      <c r="E18" s="244">
        <v>-0.80489675389369131</v>
      </c>
      <c r="F18" s="56">
        <v>8155.076</v>
      </c>
      <c r="G18" s="244">
        <v>0.17273032573090763</v>
      </c>
      <c r="H18" s="56">
        <v>2080.9929999999995</v>
      </c>
      <c r="I18" s="244">
        <v>2.6231876910937757</v>
      </c>
      <c r="J18" s="56">
        <v>33643.593999999997</v>
      </c>
      <c r="K18" s="244">
        <v>-5.3080910095809397</v>
      </c>
      <c r="L18" s="56">
        <v>44986.846999999987</v>
      </c>
      <c r="M18" s="97">
        <v>-3.9040647136029505</v>
      </c>
    </row>
    <row r="19" spans="2:13" ht="24" customHeight="1" x14ac:dyDescent="0.25">
      <c r="B19" s="157">
        <v>21</v>
      </c>
      <c r="C19" s="157" t="s">
        <v>174</v>
      </c>
      <c r="D19" s="61">
        <v>1147.4639999999999</v>
      </c>
      <c r="E19" s="246">
        <v>5.3660794140819368</v>
      </c>
      <c r="F19" s="61">
        <v>8132.094000000001</v>
      </c>
      <c r="G19" s="246">
        <v>3.65745202679717</v>
      </c>
      <c r="H19" s="61">
        <v>2185.6309999999999</v>
      </c>
      <c r="I19" s="246">
        <v>5.9138599520351054</v>
      </c>
      <c r="J19" s="61">
        <v>33274.828999999998</v>
      </c>
      <c r="K19" s="246">
        <v>-3.5811771988871199</v>
      </c>
      <c r="L19" s="61">
        <v>44740.017999999996</v>
      </c>
      <c r="M19" s="99">
        <v>-1.6886538050837618</v>
      </c>
    </row>
    <row r="20" spans="2:13" ht="24" customHeight="1" x14ac:dyDescent="0.25">
      <c r="B20" s="157"/>
      <c r="C20" s="157" t="s">
        <v>175</v>
      </c>
      <c r="D20" s="61">
        <v>1168.873</v>
      </c>
      <c r="E20" s="246">
        <v>8.3579073249190117</v>
      </c>
      <c r="F20" s="61">
        <v>8250.7649999999994</v>
      </c>
      <c r="G20" s="246">
        <v>27.628615673475498</v>
      </c>
      <c r="H20" s="61">
        <v>2171.7539999999999</v>
      </c>
      <c r="I20" s="246">
        <v>5.0825150855488666</v>
      </c>
      <c r="J20" s="61">
        <v>34635.641000000003</v>
      </c>
      <c r="K20" s="246">
        <v>15.030423630594548</v>
      </c>
      <c r="L20" s="61">
        <v>46227.033000000003</v>
      </c>
      <c r="M20" s="99">
        <v>16.382029763385674</v>
      </c>
    </row>
    <row r="21" spans="2:13" ht="24" customHeight="1" x14ac:dyDescent="0.25">
      <c r="B21" s="157"/>
      <c r="C21" s="157" t="s">
        <v>176</v>
      </c>
      <c r="D21" s="61">
        <v>1172.0940000000001</v>
      </c>
      <c r="E21" s="246">
        <v>8.1034167901025143</v>
      </c>
      <c r="F21" s="61">
        <v>8270.6200000000008</v>
      </c>
      <c r="G21" s="246">
        <v>1.6252929955809403</v>
      </c>
      <c r="H21" s="61">
        <v>2108.2869999999998</v>
      </c>
      <c r="I21" s="246">
        <v>1.019012755028692</v>
      </c>
      <c r="J21" s="61">
        <v>36049.678999999996</v>
      </c>
      <c r="K21" s="246">
        <v>8.4429890727599535</v>
      </c>
      <c r="L21" s="61">
        <v>47600.68</v>
      </c>
      <c r="M21" s="99">
        <v>6.8415790959805101</v>
      </c>
    </row>
    <row r="22" spans="2:13" ht="24" customHeight="1" x14ac:dyDescent="0.25">
      <c r="B22" s="158"/>
      <c r="C22" s="158" t="s">
        <v>173</v>
      </c>
      <c r="D22" s="56">
        <v>1157.5170000000001</v>
      </c>
      <c r="E22" s="244">
        <v>4.5460375149930066</v>
      </c>
      <c r="F22" s="56">
        <v>8300.9249999999993</v>
      </c>
      <c r="G22" s="244">
        <v>1.7884443995371591</v>
      </c>
      <c r="H22" s="56">
        <v>2154.3530000000001</v>
      </c>
      <c r="I22" s="244">
        <v>3.5252401137341849</v>
      </c>
      <c r="J22" s="56">
        <v>36889.570999999996</v>
      </c>
      <c r="K22" s="244">
        <v>9.6481279615964866</v>
      </c>
      <c r="L22" s="56">
        <v>48502.366000000002</v>
      </c>
      <c r="M22" s="97">
        <v>7.8145485501573742</v>
      </c>
    </row>
    <row r="23" spans="2:13" ht="24" customHeight="1" x14ac:dyDescent="0.25">
      <c r="B23" s="157">
        <v>22</v>
      </c>
      <c r="C23" s="157" t="s">
        <v>174</v>
      </c>
      <c r="D23" s="61">
        <v>1125.404</v>
      </c>
      <c r="E23" s="246">
        <v>-1.9225004008840307</v>
      </c>
      <c r="F23" s="61">
        <v>8640.8559999999998</v>
      </c>
      <c r="G23" s="246">
        <v>6.2562237967244139</v>
      </c>
      <c r="H23" s="61">
        <v>2331.328</v>
      </c>
      <c r="I23" s="246">
        <v>6.6661298270385139</v>
      </c>
      <c r="J23" s="61">
        <v>38326.427000000003</v>
      </c>
      <c r="K23" s="246">
        <v>15.181439399733666</v>
      </c>
      <c r="L23" s="61">
        <v>50424.014999999999</v>
      </c>
      <c r="M23" s="99">
        <v>12.704503158671066</v>
      </c>
    </row>
    <row r="24" spans="2:13" ht="24" customHeight="1" x14ac:dyDescent="0.25">
      <c r="B24" s="157"/>
      <c r="C24" s="157" t="s">
        <v>175</v>
      </c>
      <c r="D24" s="61">
        <v>1112.1089999999999</v>
      </c>
      <c r="E24" s="246">
        <v>-4.8563017539116853</v>
      </c>
      <c r="F24" s="61">
        <v>8899.887999999999</v>
      </c>
      <c r="G24" s="246">
        <v>7.8674280506110694</v>
      </c>
      <c r="H24" s="61">
        <v>2301.0369999999998</v>
      </c>
      <c r="I24" s="246">
        <v>5.952930212169516</v>
      </c>
      <c r="J24" s="61">
        <v>39607.297999999995</v>
      </c>
      <c r="K24" s="246">
        <v>14.354164832693561</v>
      </c>
      <c r="L24" s="61">
        <v>51920.332000000002</v>
      </c>
      <c r="M24" s="99">
        <v>12.31595157751093</v>
      </c>
    </row>
    <row r="25" spans="2:13" ht="24" customHeight="1" x14ac:dyDescent="0.25">
      <c r="B25" s="157"/>
      <c r="C25" s="157" t="s">
        <v>176</v>
      </c>
      <c r="D25" s="61">
        <v>1117.33</v>
      </c>
      <c r="E25" s="246">
        <v>-4.6723215032241523</v>
      </c>
      <c r="F25" s="61">
        <v>9023.9840000000004</v>
      </c>
      <c r="G25" s="246">
        <v>9.1089180738566089</v>
      </c>
      <c r="H25" s="61">
        <v>2230.3409999999999</v>
      </c>
      <c r="I25" s="246">
        <v>5.78924975584445</v>
      </c>
      <c r="J25" s="61">
        <v>40481.593000000001</v>
      </c>
      <c r="K25" s="246">
        <v>12.293906972098156</v>
      </c>
      <c r="L25" s="61">
        <v>52853.248</v>
      </c>
      <c r="M25" s="99">
        <v>11.034649084844993</v>
      </c>
    </row>
    <row r="26" spans="2:13" ht="24" customHeight="1" x14ac:dyDescent="0.25">
      <c r="B26" s="158"/>
      <c r="C26" s="158" t="s">
        <v>173</v>
      </c>
      <c r="D26" s="56">
        <v>1140.069</v>
      </c>
      <c r="E26" s="244">
        <v>-1.5073644706730116</v>
      </c>
      <c r="F26" s="56">
        <v>9394.9149999999991</v>
      </c>
      <c r="G26" s="244">
        <v>13.179133650767838</v>
      </c>
      <c r="H26" s="56">
        <v>2303.527</v>
      </c>
      <c r="I26" s="244">
        <v>6.9243062766408237</v>
      </c>
      <c r="J26" s="56">
        <v>41754.639999999999</v>
      </c>
      <c r="K26" s="244">
        <v>13.188196197781753</v>
      </c>
      <c r="L26" s="56">
        <v>54593.150999999998</v>
      </c>
      <c r="M26" s="97">
        <v>12.557706978665738</v>
      </c>
    </row>
    <row r="27" spans="2:13" ht="24" customHeight="1" x14ac:dyDescent="0.25">
      <c r="B27" s="157">
        <v>23</v>
      </c>
      <c r="C27" s="157" t="s">
        <v>174</v>
      </c>
      <c r="D27" s="61">
        <v>1248.4480000000001</v>
      </c>
      <c r="E27" s="246">
        <v>10.933318168408857</v>
      </c>
      <c r="F27" s="61">
        <v>9566.0650000000005</v>
      </c>
      <c r="G27" s="246">
        <v>10.707376676570025</v>
      </c>
      <c r="H27" s="61">
        <v>2374.4580000000001</v>
      </c>
      <c r="I27" s="246">
        <v>1.8500185302111172</v>
      </c>
      <c r="J27" s="61">
        <v>43365.258999999998</v>
      </c>
      <c r="K27" s="246">
        <v>13.147147789174273</v>
      </c>
      <c r="L27" s="61">
        <v>56554.23</v>
      </c>
      <c r="M27" s="99">
        <v>12.157332175948321</v>
      </c>
    </row>
    <row r="28" spans="2:13" ht="24" customHeight="1" x14ac:dyDescent="0.25">
      <c r="B28" s="157"/>
      <c r="C28" s="157" t="s">
        <v>175</v>
      </c>
      <c r="D28" s="61">
        <v>1309.6079999999999</v>
      </c>
      <c r="E28" s="246">
        <v>17.758960677415626</v>
      </c>
      <c r="F28" s="61">
        <v>9567.6360000000004</v>
      </c>
      <c r="G28" s="246">
        <v>7.5028809351308956</v>
      </c>
      <c r="H28" s="61">
        <v>2493.2550000000001</v>
      </c>
      <c r="I28" s="246">
        <v>8.3535379917837105</v>
      </c>
      <c r="J28" s="61">
        <v>44674.603999999999</v>
      </c>
      <c r="K28" s="246">
        <v>12.793869453048789</v>
      </c>
      <c r="L28" s="61">
        <v>58045.103000000003</v>
      </c>
      <c r="M28" s="99">
        <v>11.79647888229991</v>
      </c>
    </row>
    <row r="29" spans="2:13" ht="24" customHeight="1" x14ac:dyDescent="0.25">
      <c r="B29" s="157"/>
      <c r="C29" s="157" t="s">
        <v>176</v>
      </c>
      <c r="D29" s="61">
        <v>1350.999</v>
      </c>
      <c r="E29" s="246">
        <v>20.913159048803863</v>
      </c>
      <c r="F29" s="61">
        <v>9449.8310000000001</v>
      </c>
      <c r="G29" s="246">
        <v>4.7190575692510173</v>
      </c>
      <c r="H29" s="61">
        <v>2414.904</v>
      </c>
      <c r="I29" s="246">
        <v>8.2751023274019619</v>
      </c>
      <c r="J29" s="61">
        <v>44890.100000000006</v>
      </c>
      <c r="K29" s="246">
        <v>10.890151975985729</v>
      </c>
      <c r="L29" s="61">
        <v>58105.834000000003</v>
      </c>
      <c r="M29" s="99">
        <v>9.9380571653798988</v>
      </c>
    </row>
    <row r="30" spans="2:13" ht="2.15" customHeight="1" x14ac:dyDescent="0.25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5">
      <c r="B31" s="247" t="s">
        <v>177</v>
      </c>
      <c r="C31" s="248"/>
      <c r="D31" s="249"/>
      <c r="E31" s="249"/>
      <c r="F31" s="249"/>
      <c r="G31" s="249"/>
      <c r="H31" s="249"/>
      <c r="I31" s="249"/>
      <c r="J31" s="249"/>
      <c r="K31" s="249"/>
      <c r="L31" s="249"/>
      <c r="M31" s="249"/>
    </row>
    <row r="32" spans="2:13" ht="18" customHeight="1" x14ac:dyDescent="0.35">
      <c r="B32" s="250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188</v>
      </c>
      <c r="C70" s="40"/>
    </row>
    <row r="71" spans="2:13" ht="18" customHeight="1" x14ac:dyDescent="0.25">
      <c r="B71" s="127" t="s">
        <v>179</v>
      </c>
      <c r="C71" s="92"/>
    </row>
    <row r="72" spans="2:13" ht="22" customHeight="1" x14ac:dyDescent="0.25">
      <c r="B72" s="1222"/>
      <c r="C72" s="1269"/>
      <c r="D72" s="1178" t="s">
        <v>183</v>
      </c>
      <c r="E72" s="1178"/>
      <c r="F72" s="1178" t="s">
        <v>184</v>
      </c>
      <c r="G72" s="1178"/>
      <c r="H72" s="1178" t="s">
        <v>185</v>
      </c>
      <c r="I72" s="1178"/>
      <c r="J72" s="1178" t="s">
        <v>186</v>
      </c>
      <c r="K72" s="1178"/>
      <c r="L72" s="1178" t="s">
        <v>187</v>
      </c>
      <c r="M72" s="1196"/>
    </row>
    <row r="73" spans="2:13" ht="22" customHeight="1" x14ac:dyDescent="0.25">
      <c r="B73" s="1222"/>
      <c r="C73" s="1269"/>
      <c r="D73" s="1195"/>
      <c r="E73" s="1195"/>
      <c r="F73" s="1195"/>
      <c r="G73" s="1195"/>
      <c r="H73" s="1195"/>
      <c r="I73" s="1195"/>
      <c r="J73" s="1195"/>
      <c r="K73" s="1195"/>
      <c r="L73" s="1195"/>
      <c r="M73" s="1197"/>
    </row>
    <row r="74" spans="2:13" ht="22" customHeight="1" x14ac:dyDescent="0.25">
      <c r="B74" s="1222"/>
      <c r="C74" s="1269"/>
      <c r="D74" s="241" t="s">
        <v>150</v>
      </c>
      <c r="E74" s="242" t="s">
        <v>59</v>
      </c>
      <c r="F74" s="241" t="s">
        <v>150</v>
      </c>
      <c r="G74" s="242" t="s">
        <v>59</v>
      </c>
      <c r="H74" s="241" t="s">
        <v>150</v>
      </c>
      <c r="I74" s="242" t="s">
        <v>59</v>
      </c>
      <c r="J74" s="241" t="s">
        <v>150</v>
      </c>
      <c r="K74" s="242" t="s">
        <v>59</v>
      </c>
      <c r="L74" s="241" t="s">
        <v>150</v>
      </c>
      <c r="M74" s="180" t="s">
        <v>59</v>
      </c>
    </row>
    <row r="75" spans="2:13" ht="24" customHeight="1" x14ac:dyDescent="0.25">
      <c r="B75" s="1160">
        <v>2020</v>
      </c>
      <c r="C75" s="1160"/>
      <c r="D75" s="50">
        <v>3887.1350000000002</v>
      </c>
      <c r="E75" s="243">
        <v>-3.273747684883932</v>
      </c>
      <c r="F75" s="50">
        <v>29848.127</v>
      </c>
      <c r="G75" s="243">
        <v>-7.341086044275924</v>
      </c>
      <c r="H75" s="50">
        <v>7476.6270000000004</v>
      </c>
      <c r="I75" s="243">
        <v>4.9699494695043533E-2</v>
      </c>
      <c r="J75" s="50">
        <v>121433.20699999999</v>
      </c>
      <c r="K75" s="243">
        <v>-8.4698758558524716</v>
      </c>
      <c r="L75" s="50">
        <v>162645.09600000002</v>
      </c>
      <c r="M75" s="94">
        <v>-7.7843507088031005</v>
      </c>
    </row>
    <row r="76" spans="2:13" ht="24" customHeight="1" x14ac:dyDescent="0.25">
      <c r="B76" s="1160">
        <v>2021</v>
      </c>
      <c r="C76" s="1160"/>
      <c r="D76" s="50">
        <v>4037.9940000000001</v>
      </c>
      <c r="E76" s="243">
        <v>3.8809817513412836</v>
      </c>
      <c r="F76" s="50">
        <v>31772.289000000001</v>
      </c>
      <c r="G76" s="243">
        <v>6.4465083520986122</v>
      </c>
      <c r="H76" s="50">
        <v>7856.0050000000001</v>
      </c>
      <c r="I76" s="243">
        <v>5.074186528229907</v>
      </c>
      <c r="J76" s="50">
        <v>127883.523</v>
      </c>
      <c r="K76" s="243">
        <v>5.3118221608031924</v>
      </c>
      <c r="L76" s="50">
        <v>171549.81099999999</v>
      </c>
      <c r="M76" s="94">
        <v>5.474936053405477</v>
      </c>
    </row>
    <row r="77" spans="2:13" ht="24" customHeight="1" x14ac:dyDescent="0.25">
      <c r="B77" s="1160">
        <v>2022</v>
      </c>
      <c r="C77" s="1160"/>
      <c r="D77" s="50">
        <v>3824.9630000000002</v>
      </c>
      <c r="E77" s="243">
        <v>-5.2756641045033748</v>
      </c>
      <c r="F77" s="50">
        <v>32383.488000000001</v>
      </c>
      <c r="G77" s="243">
        <v>1.9236857627727089</v>
      </c>
      <c r="H77" s="50">
        <v>7973.0789999999997</v>
      </c>
      <c r="I77" s="243">
        <v>1.4902485423570866</v>
      </c>
      <c r="J77" s="50">
        <v>138451.04999999999</v>
      </c>
      <c r="K77" s="243">
        <v>8.2633999690483897</v>
      </c>
      <c r="L77" s="50">
        <v>182632.58000000002</v>
      </c>
      <c r="M77" s="94">
        <v>6.4603796036825978</v>
      </c>
    </row>
    <row r="78" spans="2:13" ht="24" customHeight="1" x14ac:dyDescent="0.25">
      <c r="B78" s="1347"/>
      <c r="C78" s="1347"/>
      <c r="D78" s="202"/>
      <c r="E78" s="203"/>
      <c r="F78" s="204"/>
      <c r="G78" s="203"/>
      <c r="H78" s="204"/>
      <c r="I78" s="203"/>
      <c r="J78" s="204"/>
      <c r="K78" s="203"/>
      <c r="L78" s="204"/>
      <c r="M78" s="203"/>
    </row>
    <row r="79" spans="2:13" ht="24" customHeight="1" x14ac:dyDescent="0.25">
      <c r="B79" s="110">
        <v>19</v>
      </c>
      <c r="C79" s="51" t="s">
        <v>173</v>
      </c>
      <c r="D79" s="56">
        <v>996.19500000000005</v>
      </c>
      <c r="E79" s="244">
        <v>1.2745283421677023</v>
      </c>
      <c r="F79" s="56">
        <v>7997.4719999999998</v>
      </c>
      <c r="G79" s="244">
        <v>-0.44637772301427958</v>
      </c>
      <c r="H79" s="56">
        <v>1847.4269999999999</v>
      </c>
      <c r="I79" s="244">
        <v>1.7867798128591961</v>
      </c>
      <c r="J79" s="56">
        <v>33291.207000000002</v>
      </c>
      <c r="K79" s="244">
        <v>2.3779956240759681</v>
      </c>
      <c r="L79" s="56">
        <v>44132.300999999999</v>
      </c>
      <c r="M79" s="97">
        <v>1.8048084889110916</v>
      </c>
    </row>
    <row r="80" spans="2:13" ht="24" customHeight="1" x14ac:dyDescent="0.25">
      <c r="B80" s="57">
        <v>20</v>
      </c>
      <c r="C80" s="58" t="s">
        <v>174</v>
      </c>
      <c r="D80" s="61">
        <v>976.40200000000004</v>
      </c>
      <c r="E80" s="246">
        <v>-2.5783168353383346</v>
      </c>
      <c r="F80" s="61">
        <v>7802.33</v>
      </c>
      <c r="G80" s="246">
        <v>-3.5464168490187076</v>
      </c>
      <c r="H80" s="61">
        <v>1854.854</v>
      </c>
      <c r="I80" s="246">
        <v>-2.5019290894067181</v>
      </c>
      <c r="J80" s="61">
        <v>32083.876000000004</v>
      </c>
      <c r="K80" s="246">
        <v>-2.4628261970466303</v>
      </c>
      <c r="L80" s="61">
        <v>42717.462</v>
      </c>
      <c r="M80" s="99">
        <v>-2.6668808487077311</v>
      </c>
    </row>
    <row r="81" spans="2:13" ht="24" customHeight="1" x14ac:dyDescent="0.25">
      <c r="B81" s="57"/>
      <c r="C81" s="58" t="s">
        <v>175</v>
      </c>
      <c r="D81" s="61">
        <v>965.77300000000002</v>
      </c>
      <c r="E81" s="246">
        <v>-4.4984296879944319</v>
      </c>
      <c r="F81" s="61">
        <v>6355.0010000000002</v>
      </c>
      <c r="G81" s="246">
        <v>-21.596395828213343</v>
      </c>
      <c r="H81" s="61">
        <v>1865.029</v>
      </c>
      <c r="I81" s="246">
        <v>8.4359338584150123E-2</v>
      </c>
      <c r="J81" s="61">
        <v>27421.052</v>
      </c>
      <c r="K81" s="246">
        <v>-17.382097598309564</v>
      </c>
      <c r="L81" s="61">
        <v>36606.855000000003</v>
      </c>
      <c r="M81" s="99">
        <v>-17.123603276337196</v>
      </c>
    </row>
    <row r="82" spans="2:13" ht="24" customHeight="1" x14ac:dyDescent="0.25">
      <c r="B82" s="57"/>
      <c r="C82" s="58" t="s">
        <v>176</v>
      </c>
      <c r="D82" s="61">
        <v>966.327</v>
      </c>
      <c r="E82" s="246">
        <v>-4.2287622832620553</v>
      </c>
      <c r="F82" s="61">
        <v>7877.88</v>
      </c>
      <c r="G82" s="246">
        <v>-1.7809977123027121</v>
      </c>
      <c r="H82" s="61">
        <v>1871.297</v>
      </c>
      <c r="I82" s="246">
        <v>0.63025085812526971</v>
      </c>
      <c r="J82" s="61">
        <v>30858.557999999997</v>
      </c>
      <c r="K82" s="246">
        <v>-7.3171790980681051</v>
      </c>
      <c r="L82" s="61">
        <v>41574.061999999998</v>
      </c>
      <c r="M82" s="99">
        <v>-5.9071862028916904</v>
      </c>
    </row>
    <row r="83" spans="2:13" ht="24" customHeight="1" x14ac:dyDescent="0.25">
      <c r="B83" s="110"/>
      <c r="C83" s="51" t="s">
        <v>173</v>
      </c>
      <c r="D83" s="56">
        <v>978.63300000000004</v>
      </c>
      <c r="E83" s="244">
        <v>-1.7629078644241347</v>
      </c>
      <c r="F83" s="56">
        <v>7812.9160000000002</v>
      </c>
      <c r="G83" s="244">
        <v>-2.3076792266356172</v>
      </c>
      <c r="H83" s="56">
        <v>1885.4469999999999</v>
      </c>
      <c r="I83" s="244">
        <v>2.0579974201957674</v>
      </c>
      <c r="J83" s="56">
        <v>31069.720999999998</v>
      </c>
      <c r="K83" s="244">
        <v>-6.6728911330850904</v>
      </c>
      <c r="L83" s="56">
        <v>41746.716999999997</v>
      </c>
      <c r="M83" s="97">
        <v>-5.4055282546903722</v>
      </c>
    </row>
    <row r="84" spans="2:13" ht="24" customHeight="1" x14ac:dyDescent="0.25">
      <c r="B84" s="57">
        <v>21</v>
      </c>
      <c r="C84" s="58" t="s">
        <v>174</v>
      </c>
      <c r="D84" s="61">
        <v>1003.276</v>
      </c>
      <c r="E84" s="246">
        <v>2.7523499542196683</v>
      </c>
      <c r="F84" s="61">
        <v>7875.5879999999997</v>
      </c>
      <c r="G84" s="246">
        <v>0.9389246545583152</v>
      </c>
      <c r="H84" s="61">
        <v>1965.6030000000001</v>
      </c>
      <c r="I84" s="246">
        <v>5.9707664322906195</v>
      </c>
      <c r="J84" s="61">
        <v>30344.862000000001</v>
      </c>
      <c r="K84" s="246">
        <v>-5.4202116976140964</v>
      </c>
      <c r="L84" s="61">
        <v>41189.328999999998</v>
      </c>
      <c r="M84" s="99">
        <v>-3.577302883771516</v>
      </c>
    </row>
    <row r="85" spans="2:13" ht="24" customHeight="1" x14ac:dyDescent="0.25">
      <c r="B85" s="57"/>
      <c r="C85" s="58" t="s">
        <v>175</v>
      </c>
      <c r="D85" s="61">
        <v>1015.193</v>
      </c>
      <c r="E85" s="246">
        <v>5.1171445049716713</v>
      </c>
      <c r="F85" s="61">
        <v>7917.058</v>
      </c>
      <c r="G85" s="246">
        <v>24.579964660902487</v>
      </c>
      <c r="H85" s="61">
        <v>1972.585</v>
      </c>
      <c r="I85" s="246">
        <v>5.7669880736439083</v>
      </c>
      <c r="J85" s="61">
        <v>31536.933999999997</v>
      </c>
      <c r="K85" s="246">
        <v>15.009934702724026</v>
      </c>
      <c r="L85" s="61">
        <v>42441.77</v>
      </c>
      <c r="M85" s="99">
        <v>15.939405338153168</v>
      </c>
    </row>
    <row r="86" spans="2:13" ht="24" customHeight="1" x14ac:dyDescent="0.25">
      <c r="B86" s="57"/>
      <c r="C86" s="58" t="s">
        <v>176</v>
      </c>
      <c r="D86" s="61">
        <v>1015.4059999999999</v>
      </c>
      <c r="E86" s="246">
        <v>5.0789225593406817</v>
      </c>
      <c r="F86" s="61">
        <v>7953.1219999999994</v>
      </c>
      <c r="G86" s="246">
        <v>0.95510467283075329</v>
      </c>
      <c r="H86" s="61">
        <v>1938.4359999999999</v>
      </c>
      <c r="I86" s="246">
        <v>3.5878323964608549</v>
      </c>
      <c r="J86" s="61">
        <v>32735.258000000002</v>
      </c>
      <c r="K86" s="246">
        <v>6.0816192383325474</v>
      </c>
      <c r="L86" s="61">
        <v>43642.222000000002</v>
      </c>
      <c r="M86" s="99">
        <v>4.9746401975347077</v>
      </c>
    </row>
    <row r="87" spans="2:13" ht="24" customHeight="1" x14ac:dyDescent="0.25">
      <c r="B87" s="110"/>
      <c r="C87" s="51" t="s">
        <v>173</v>
      </c>
      <c r="D87" s="56">
        <v>1004.119</v>
      </c>
      <c r="E87" s="244">
        <v>2.6042449007952939</v>
      </c>
      <c r="F87" s="56">
        <v>8026.5210000000006</v>
      </c>
      <c r="G87" s="244">
        <v>2.7339984200521306</v>
      </c>
      <c r="H87" s="56">
        <v>1979.3810000000001</v>
      </c>
      <c r="I87" s="244">
        <v>4.9820546533527743</v>
      </c>
      <c r="J87" s="56">
        <v>33266.468999999997</v>
      </c>
      <c r="K87" s="244">
        <v>7.0703821254139987</v>
      </c>
      <c r="L87" s="56">
        <v>44276.49</v>
      </c>
      <c r="M87" s="97">
        <v>6.0598130387115257</v>
      </c>
    </row>
    <row r="88" spans="2:13" ht="24" customHeight="1" x14ac:dyDescent="0.25">
      <c r="B88" s="57">
        <v>22</v>
      </c>
      <c r="C88" s="58" t="s">
        <v>174</v>
      </c>
      <c r="D88" s="61">
        <v>983.39</v>
      </c>
      <c r="E88" s="246">
        <v>-1.9821066187170833</v>
      </c>
      <c r="F88" s="61">
        <v>8200.3880000000008</v>
      </c>
      <c r="G88" s="246">
        <v>4.1241365089184523</v>
      </c>
      <c r="H88" s="61">
        <v>2054.11</v>
      </c>
      <c r="I88" s="246">
        <v>4.5027912554061134</v>
      </c>
      <c r="J88" s="61">
        <v>34130.179000000004</v>
      </c>
      <c r="K88" s="246">
        <v>12.474325966616707</v>
      </c>
      <c r="L88" s="61">
        <v>45368.067000000003</v>
      </c>
      <c r="M88" s="99">
        <v>10.145195616078141</v>
      </c>
    </row>
    <row r="89" spans="2:13" ht="24" customHeight="1" x14ac:dyDescent="0.25">
      <c r="B89" s="57"/>
      <c r="C89" s="58" t="s">
        <v>175</v>
      </c>
      <c r="D89" s="61">
        <v>963.78700000000003</v>
      </c>
      <c r="E89" s="246">
        <v>-5.0636676966842709</v>
      </c>
      <c r="F89" s="61">
        <v>8179.3509999999997</v>
      </c>
      <c r="G89" s="246">
        <v>3.3130109694788024</v>
      </c>
      <c r="H89" s="61">
        <v>1981.9159999999999</v>
      </c>
      <c r="I89" s="246">
        <v>0.47303411513317517</v>
      </c>
      <c r="J89" s="61">
        <v>34492.100999999995</v>
      </c>
      <c r="K89" s="246">
        <v>9.3704955592702746</v>
      </c>
      <c r="L89" s="61">
        <v>45617.154999999999</v>
      </c>
      <c r="M89" s="99">
        <v>7.4817449884865939</v>
      </c>
    </row>
    <row r="90" spans="2:13" ht="24" customHeight="1" x14ac:dyDescent="0.25">
      <c r="B90" s="57"/>
      <c r="C90" s="58" t="s">
        <v>176</v>
      </c>
      <c r="D90" s="61">
        <v>946.33799999999997</v>
      </c>
      <c r="E90" s="246">
        <v>-6.8020082607351151</v>
      </c>
      <c r="F90" s="61">
        <v>8019.0479999999998</v>
      </c>
      <c r="G90" s="246">
        <v>0.82893233625738194</v>
      </c>
      <c r="H90" s="61">
        <v>1938.2750000000001</v>
      </c>
      <c r="I90" s="246">
        <v>-8.3056649793911141E-3</v>
      </c>
      <c r="J90" s="61">
        <v>34766.858</v>
      </c>
      <c r="K90" s="246">
        <v>6.2061523999596968</v>
      </c>
      <c r="L90" s="61">
        <v>45670.519</v>
      </c>
      <c r="M90" s="99">
        <v>4.6475566711520644</v>
      </c>
    </row>
    <row r="91" spans="2:13" ht="24" customHeight="1" x14ac:dyDescent="0.25">
      <c r="B91" s="110"/>
      <c r="C91" s="51" t="s">
        <v>173</v>
      </c>
      <c r="D91" s="56">
        <v>931.44799999999998</v>
      </c>
      <c r="E91" s="244">
        <v>-7.2372896041206332</v>
      </c>
      <c r="F91" s="56">
        <v>7984.701</v>
      </c>
      <c r="G91" s="244">
        <v>-0.52102274447423103</v>
      </c>
      <c r="H91" s="56">
        <v>1998.778</v>
      </c>
      <c r="I91" s="244">
        <v>0.97995282363525504</v>
      </c>
      <c r="J91" s="56">
        <v>35061.911999999997</v>
      </c>
      <c r="K91" s="244">
        <v>5.3971553157625474</v>
      </c>
      <c r="L91" s="56">
        <v>45976.839</v>
      </c>
      <c r="M91" s="97">
        <v>3.8402976387694743</v>
      </c>
    </row>
    <row r="92" spans="2:13" ht="24" customHeight="1" x14ac:dyDescent="0.25">
      <c r="B92" s="57">
        <v>23</v>
      </c>
      <c r="C92" s="58" t="s">
        <v>174</v>
      </c>
      <c r="D92" s="61">
        <v>933.024</v>
      </c>
      <c r="E92" s="246">
        <v>-5.1216709545551575</v>
      </c>
      <c r="F92" s="61">
        <v>8184.9930000000004</v>
      </c>
      <c r="G92" s="246">
        <v>-0.18773501936738546</v>
      </c>
      <c r="H92" s="61">
        <v>1996.4390000000001</v>
      </c>
      <c r="I92" s="246">
        <v>-2.8075906353603242</v>
      </c>
      <c r="J92" s="61">
        <v>35797.817999999999</v>
      </c>
      <c r="K92" s="246">
        <v>4.8861126687908429</v>
      </c>
      <c r="L92" s="61">
        <v>46912.273999999998</v>
      </c>
      <c r="M92" s="99">
        <v>3.4037310868898052</v>
      </c>
    </row>
    <row r="93" spans="2:13" ht="24" customHeight="1" x14ac:dyDescent="0.25">
      <c r="B93" s="57"/>
      <c r="C93" s="58" t="s">
        <v>175</v>
      </c>
      <c r="D93" s="61">
        <v>929.38900000000001</v>
      </c>
      <c r="E93" s="246">
        <v>-3.5690458576428163</v>
      </c>
      <c r="F93" s="61">
        <v>7918.6029999999992</v>
      </c>
      <c r="G93" s="246">
        <v>-3.1878812878919138</v>
      </c>
      <c r="H93" s="61">
        <v>2031.8320000000001</v>
      </c>
      <c r="I93" s="246">
        <v>2.5185729364917586</v>
      </c>
      <c r="J93" s="61">
        <v>35988.395999999993</v>
      </c>
      <c r="K93" s="246">
        <v>4.3380801882726638</v>
      </c>
      <c r="L93" s="61">
        <v>46868.22</v>
      </c>
      <c r="M93" s="99">
        <v>2.7425318391732345</v>
      </c>
    </row>
    <row r="94" spans="2:13" ht="24" customHeight="1" x14ac:dyDescent="0.25">
      <c r="B94" s="57"/>
      <c r="C94" s="58" t="s">
        <v>176</v>
      </c>
      <c r="D94" s="61">
        <v>926.72900000000004</v>
      </c>
      <c r="E94" s="246">
        <v>-2.0720926349781954</v>
      </c>
      <c r="F94" s="61">
        <v>7680.6660000000002</v>
      </c>
      <c r="G94" s="246">
        <v>-4.2197278280414308</v>
      </c>
      <c r="H94" s="61">
        <v>1998.2670000000001</v>
      </c>
      <c r="I94" s="246">
        <v>3.0951232410261653</v>
      </c>
      <c r="J94" s="61">
        <v>35939.271999999997</v>
      </c>
      <c r="K94" s="246">
        <v>3.3722172995903188</v>
      </c>
      <c r="L94" s="61">
        <v>46544.934000000001</v>
      </c>
      <c r="M94" s="99">
        <v>1.9146158597409535</v>
      </c>
    </row>
    <row r="95" spans="2:13" ht="2.15" customHeight="1" x14ac:dyDescent="0.25">
      <c r="B95" s="253"/>
      <c r="C95" s="254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35">
      <c r="B96" s="247" t="s">
        <v>177</v>
      </c>
      <c r="C96" s="255"/>
      <c r="D96" s="256"/>
      <c r="E96" s="256"/>
      <c r="F96" s="256"/>
      <c r="G96" s="256"/>
      <c r="H96" s="256"/>
      <c r="I96" s="256"/>
      <c r="J96" s="256"/>
      <c r="K96" s="256"/>
      <c r="L96" s="256"/>
      <c r="M96" s="256"/>
    </row>
    <row r="97" spans="2:13" ht="18" customHeight="1" x14ac:dyDescent="0.35">
      <c r="B97" s="250"/>
      <c r="C97" s="257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</row>
    <row r="101" spans="2:13" ht="18" customHeight="1" x14ac:dyDescent="0.4">
      <c r="B101" s="873" t="str">
        <f>+Capa!G15</f>
        <v>Indicadores de Conjuntura  •  novembro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870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zoomScale="65" zoomScaleNormal="75" zoomScaleSheetLayoutView="65" workbookViewId="0">
      <selection activeCell="J20" sqref="J2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36" t="s">
        <v>189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20" t="s">
        <v>0</v>
      </c>
    </row>
    <row r="5" spans="2:21" ht="18" customHeight="1" x14ac:dyDescent="0.4">
      <c r="B5" s="39" t="s">
        <v>190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1119"/>
    </row>
    <row r="6" spans="2:21" ht="18" customHeight="1" x14ac:dyDescent="0.35">
      <c r="B6" s="127" t="s">
        <v>179</v>
      </c>
      <c r="C6" s="260"/>
      <c r="D6" s="261"/>
      <c r="E6" s="261"/>
      <c r="F6" s="261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355"/>
      <c r="C7" s="1356"/>
      <c r="D7" s="1357" t="s">
        <v>58</v>
      </c>
      <c r="E7" s="1357"/>
      <c r="F7" s="1357"/>
      <c r="G7" s="1357"/>
      <c r="H7" s="1357" t="s">
        <v>191</v>
      </c>
      <c r="I7" s="1357"/>
      <c r="J7" s="1357"/>
      <c r="K7" s="1357"/>
      <c r="L7" s="1357" t="s">
        <v>192</v>
      </c>
      <c r="M7" s="1357"/>
      <c r="N7" s="1357"/>
      <c r="O7" s="1357"/>
      <c r="P7" s="1357" t="s">
        <v>193</v>
      </c>
      <c r="Q7" s="1357"/>
      <c r="R7" s="1357"/>
      <c r="S7" s="1357"/>
    </row>
    <row r="8" spans="2:21" ht="22" customHeight="1" x14ac:dyDescent="0.25">
      <c r="B8" s="1355"/>
      <c r="C8" s="1356"/>
      <c r="D8" s="1358"/>
      <c r="E8" s="1358"/>
      <c r="F8" s="1358"/>
      <c r="G8" s="1358"/>
      <c r="H8" s="1358"/>
      <c r="I8" s="1358"/>
      <c r="J8" s="1358"/>
      <c r="K8" s="1358"/>
      <c r="L8" s="1358"/>
      <c r="M8" s="1358"/>
      <c r="N8" s="1358"/>
      <c r="O8" s="1358"/>
      <c r="P8" s="1358"/>
      <c r="Q8" s="1358"/>
      <c r="R8" s="1358"/>
      <c r="S8" s="1358"/>
    </row>
    <row r="9" spans="2:21" ht="22" customHeight="1" x14ac:dyDescent="0.25">
      <c r="B9" s="1355"/>
      <c r="C9" s="1356"/>
      <c r="D9" s="1358" t="s">
        <v>194</v>
      </c>
      <c r="E9" s="1358"/>
      <c r="F9" s="1358" t="s">
        <v>59</v>
      </c>
      <c r="G9" s="1358" t="s">
        <v>126</v>
      </c>
      <c r="H9" s="1358" t="s">
        <v>194</v>
      </c>
      <c r="I9" s="1358"/>
      <c r="J9" s="1358" t="s">
        <v>59</v>
      </c>
      <c r="K9" s="1358" t="s">
        <v>126</v>
      </c>
      <c r="L9" s="1358" t="s">
        <v>194</v>
      </c>
      <c r="M9" s="1358"/>
      <c r="N9" s="1358" t="s">
        <v>59</v>
      </c>
      <c r="O9" s="1358" t="s">
        <v>126</v>
      </c>
      <c r="P9" s="1358" t="s">
        <v>194</v>
      </c>
      <c r="Q9" s="1358"/>
      <c r="R9" s="1358" t="s">
        <v>59</v>
      </c>
      <c r="S9" s="1358" t="s">
        <v>126</v>
      </c>
    </row>
    <row r="10" spans="2:21" ht="22" customHeight="1" x14ac:dyDescent="0.25">
      <c r="B10" s="1355"/>
      <c r="C10" s="1356"/>
      <c r="D10" s="1359"/>
      <c r="E10" s="1359"/>
      <c r="F10" s="1359"/>
      <c r="G10" s="1359"/>
      <c r="H10" s="1359"/>
      <c r="I10" s="1359"/>
      <c r="J10" s="1359"/>
      <c r="K10" s="1359"/>
      <c r="L10" s="1359"/>
      <c r="M10" s="1359"/>
      <c r="N10" s="1359"/>
      <c r="O10" s="1359"/>
      <c r="P10" s="1359"/>
      <c r="Q10" s="1359"/>
      <c r="R10" s="1359"/>
      <c r="S10" s="1359"/>
    </row>
    <row r="11" spans="2:21" ht="24" customHeight="1" x14ac:dyDescent="0.25">
      <c r="B11" s="1351">
        <v>2020</v>
      </c>
      <c r="C11" s="1362"/>
      <c r="D11" s="1360">
        <v>119040.253</v>
      </c>
      <c r="E11" s="1361"/>
      <c r="F11" s="129">
        <v>-7.073172430061514</v>
      </c>
      <c r="G11" s="48"/>
      <c r="H11" s="1360">
        <v>24853.146000000001</v>
      </c>
      <c r="I11" s="1361"/>
      <c r="J11" s="129">
        <v>4.0648444992780197</v>
      </c>
      <c r="K11" s="48"/>
      <c r="L11" s="1360">
        <v>10635.847</v>
      </c>
      <c r="M11" s="1361"/>
      <c r="N11" s="129">
        <v>-13.604210287582873</v>
      </c>
      <c r="O11" s="48"/>
      <c r="P11" s="1360">
        <v>83551.259999999995</v>
      </c>
      <c r="Q11" s="1361"/>
      <c r="R11" s="129">
        <v>-9.0925935800928226</v>
      </c>
      <c r="S11" s="129"/>
    </row>
    <row r="12" spans="2:21" ht="24" customHeight="1" x14ac:dyDescent="0.25">
      <c r="B12" s="1351">
        <v>2021</v>
      </c>
      <c r="C12" s="1362"/>
      <c r="D12" s="1360">
        <v>124745.63400000001</v>
      </c>
      <c r="E12" s="1361"/>
      <c r="F12" s="129">
        <v>4.7928165945682277</v>
      </c>
      <c r="G12" s="48"/>
      <c r="H12" s="1360">
        <v>25438.486000000001</v>
      </c>
      <c r="I12" s="1361"/>
      <c r="J12" s="129">
        <v>2.355194791033699</v>
      </c>
      <c r="K12" s="48"/>
      <c r="L12" s="1360">
        <v>11133.162</v>
      </c>
      <c r="M12" s="1361"/>
      <c r="N12" s="129">
        <v>4.6758382289628697</v>
      </c>
      <c r="O12" s="48"/>
      <c r="P12" s="1360">
        <v>88173.986000000004</v>
      </c>
      <c r="Q12" s="1361"/>
      <c r="R12" s="129">
        <v>5.5328022581586644</v>
      </c>
      <c r="S12" s="129"/>
    </row>
    <row r="13" spans="2:21" ht="24" customHeight="1" x14ac:dyDescent="0.25">
      <c r="B13" s="1351">
        <v>2022</v>
      </c>
      <c r="C13" s="1362"/>
      <c r="D13" s="1360">
        <v>131779.39499999999</v>
      </c>
      <c r="E13" s="1361"/>
      <c r="F13" s="129">
        <v>5.6384827063366227</v>
      </c>
      <c r="G13" s="48"/>
      <c r="H13" s="1360">
        <v>25080.777999999998</v>
      </c>
      <c r="I13" s="1361"/>
      <c r="J13" s="129">
        <v>-1.4061685903791643</v>
      </c>
      <c r="K13" s="48"/>
      <c r="L13" s="1360">
        <v>12441.255000000001</v>
      </c>
      <c r="M13" s="1361"/>
      <c r="N13" s="129">
        <v>11.74951913930653</v>
      </c>
      <c r="O13" s="48"/>
      <c r="P13" s="1360">
        <v>94257.362000000008</v>
      </c>
      <c r="Q13" s="1361"/>
      <c r="R13" s="129">
        <v>6.8992865991109875</v>
      </c>
      <c r="S13" s="129"/>
    </row>
    <row r="14" spans="2:21" ht="24" customHeight="1" x14ac:dyDescent="0.25">
      <c r="B14" s="157"/>
      <c r="C14" s="1140"/>
      <c r="D14" s="1363"/>
      <c r="E14" s="1364"/>
      <c r="F14" s="139"/>
      <c r="G14" s="100"/>
      <c r="H14" s="1363"/>
      <c r="I14" s="1364"/>
      <c r="J14" s="139"/>
      <c r="K14" s="100"/>
      <c r="L14" s="1363"/>
      <c r="M14" s="1364"/>
      <c r="N14" s="139"/>
      <c r="O14" s="100"/>
      <c r="P14" s="1363"/>
      <c r="Q14" s="1364"/>
      <c r="R14" s="139"/>
      <c r="S14" s="139"/>
    </row>
    <row r="15" spans="2:21" ht="24" customHeight="1" x14ac:dyDescent="0.25">
      <c r="B15" s="158">
        <v>19</v>
      </c>
      <c r="C15" s="262" t="s">
        <v>173</v>
      </c>
      <c r="D15" s="1367">
        <v>32289.644</v>
      </c>
      <c r="E15" s="1368"/>
      <c r="F15" s="135">
        <v>3.0333953135976754</v>
      </c>
      <c r="G15" s="54">
        <v>3.3641266580747509</v>
      </c>
      <c r="H15" s="1367">
        <v>5996.0339999999997</v>
      </c>
      <c r="I15" s="1368"/>
      <c r="J15" s="135">
        <v>1.4926065357414808</v>
      </c>
      <c r="K15" s="54">
        <v>2.0483014122846921</v>
      </c>
      <c r="L15" s="1367">
        <v>3041.8670000000002</v>
      </c>
      <c r="M15" s="1368"/>
      <c r="N15" s="135">
        <v>-0.99056081762848303</v>
      </c>
      <c r="O15" s="54">
        <v>0.54632097864391049</v>
      </c>
      <c r="P15" s="1367">
        <v>23251.743000000002</v>
      </c>
      <c r="Q15" s="1368"/>
      <c r="R15" s="135">
        <v>3.993442419122073</v>
      </c>
      <c r="S15" s="135">
        <v>4.1037153724627018</v>
      </c>
    </row>
    <row r="16" spans="2:21" ht="24" customHeight="1" x14ac:dyDescent="0.25">
      <c r="B16" s="245">
        <v>20</v>
      </c>
      <c r="C16" s="263" t="s">
        <v>174</v>
      </c>
      <c r="D16" s="1365">
        <v>31461.085999999999</v>
      </c>
      <c r="E16" s="1366"/>
      <c r="F16" s="265">
        <v>-1.0324513330666751</v>
      </c>
      <c r="G16" s="266">
        <v>-1.0324513330666751</v>
      </c>
      <c r="H16" s="1365">
        <v>6134.0150000000003</v>
      </c>
      <c r="I16" s="1366"/>
      <c r="J16" s="265">
        <v>3.8207253689570342</v>
      </c>
      <c r="K16" s="266">
        <v>3.8207253689570342</v>
      </c>
      <c r="L16" s="1365">
        <v>2824.0450000000001</v>
      </c>
      <c r="M16" s="1366"/>
      <c r="N16" s="265">
        <v>-9.9353388134552638</v>
      </c>
      <c r="O16" s="266">
        <v>-9.9353388134552638</v>
      </c>
      <c r="P16" s="1365">
        <v>22503.025999999998</v>
      </c>
      <c r="Q16" s="1366"/>
      <c r="R16" s="265">
        <v>-1.0657870648732914</v>
      </c>
      <c r="S16" s="265">
        <v>-1.0657870648732914</v>
      </c>
    </row>
    <row r="17" spans="2:19" ht="24" customHeight="1" x14ac:dyDescent="0.25">
      <c r="B17" s="157"/>
      <c r="C17" s="157" t="s">
        <v>175</v>
      </c>
      <c r="D17" s="1363">
        <v>26429.325000000001</v>
      </c>
      <c r="E17" s="1364"/>
      <c r="F17" s="139">
        <v>-17.16599484159449</v>
      </c>
      <c r="G17" s="100">
        <v>-9.1140502400901102</v>
      </c>
      <c r="H17" s="1363">
        <v>6216.3140000000003</v>
      </c>
      <c r="I17" s="1364"/>
      <c r="J17" s="139">
        <v>4.1972822913125762</v>
      </c>
      <c r="K17" s="100">
        <v>4.0099176499202027</v>
      </c>
      <c r="L17" s="1363">
        <v>2121.547</v>
      </c>
      <c r="M17" s="1364"/>
      <c r="N17" s="139">
        <v>-30.83764304864436</v>
      </c>
      <c r="O17" s="100">
        <v>-20.271775411599069</v>
      </c>
      <c r="P17" s="1363">
        <v>18091.464</v>
      </c>
      <c r="Q17" s="1364"/>
      <c r="R17" s="139">
        <v>-20.904630901751954</v>
      </c>
      <c r="S17" s="139">
        <v>-11.012939751375416</v>
      </c>
    </row>
    <row r="18" spans="2:19" ht="24" customHeight="1" x14ac:dyDescent="0.25">
      <c r="B18" s="157"/>
      <c r="C18" s="157" t="s">
        <v>176</v>
      </c>
      <c r="D18" s="1363">
        <v>30624.357</v>
      </c>
      <c r="E18" s="1364"/>
      <c r="F18" s="139">
        <v>-4.6438115476791548</v>
      </c>
      <c r="G18" s="100">
        <v>-7.6156372093355351</v>
      </c>
      <c r="H18" s="1363">
        <v>6236.8950000000004</v>
      </c>
      <c r="I18" s="1364"/>
      <c r="J18" s="139">
        <v>3.7382319494184024</v>
      </c>
      <c r="K18" s="100">
        <v>3.9185957142356287</v>
      </c>
      <c r="L18" s="1363">
        <v>2930.1060000000002</v>
      </c>
      <c r="M18" s="1364"/>
      <c r="N18" s="139">
        <v>-4.4222517824768159</v>
      </c>
      <c r="O18" s="100">
        <v>-15.029473798005577</v>
      </c>
      <c r="P18" s="1363">
        <v>21457.356</v>
      </c>
      <c r="Q18" s="1364"/>
      <c r="R18" s="139">
        <v>-6.8607344749377797</v>
      </c>
      <c r="S18" s="139">
        <v>-9.6196497261884506</v>
      </c>
    </row>
    <row r="19" spans="2:19" ht="24" customHeight="1" x14ac:dyDescent="0.25">
      <c r="B19" s="158"/>
      <c r="C19" s="262" t="s">
        <v>173</v>
      </c>
      <c r="D19" s="1363">
        <v>30525.485000000001</v>
      </c>
      <c r="E19" s="1364"/>
      <c r="F19" s="139">
        <v>-5.4635442868307909</v>
      </c>
      <c r="G19" s="100">
        <v>-7.073172430061514</v>
      </c>
      <c r="H19" s="1363">
        <v>6265.9219999999996</v>
      </c>
      <c r="I19" s="1364"/>
      <c r="J19" s="139">
        <v>4.501108566095513</v>
      </c>
      <c r="K19" s="100">
        <v>4.0648444992780197</v>
      </c>
      <c r="L19" s="1363">
        <v>2760.1489999999999</v>
      </c>
      <c r="M19" s="1364"/>
      <c r="N19" s="139">
        <v>-9.261351663304163</v>
      </c>
      <c r="O19" s="100">
        <v>-13.604210287582873</v>
      </c>
      <c r="P19" s="1363">
        <v>21499.414000000001</v>
      </c>
      <c r="Q19" s="1364"/>
      <c r="R19" s="139">
        <v>-7.5363339427930276</v>
      </c>
      <c r="S19" s="139">
        <v>-9.0925935800928226</v>
      </c>
    </row>
    <row r="20" spans="2:19" ht="24" customHeight="1" x14ac:dyDescent="0.25">
      <c r="B20" s="245">
        <v>21</v>
      </c>
      <c r="C20" s="263" t="s">
        <v>174</v>
      </c>
      <c r="D20" s="1365">
        <v>29187.717000000001</v>
      </c>
      <c r="E20" s="1366"/>
      <c r="F20" s="265">
        <v>-7.2259711568761436</v>
      </c>
      <c r="G20" s="266">
        <v>-7.2259711568761436</v>
      </c>
      <c r="H20" s="1365">
        <v>6341.0190000000002</v>
      </c>
      <c r="I20" s="1366"/>
      <c r="J20" s="265">
        <v>3.3746901499262627</v>
      </c>
      <c r="K20" s="266">
        <v>3.3746901499262627</v>
      </c>
      <c r="L20" s="1365">
        <v>2483.8490000000002</v>
      </c>
      <c r="M20" s="1366"/>
      <c r="N20" s="265">
        <v>-12.046408608927972</v>
      </c>
      <c r="O20" s="266">
        <v>-12.046408608927972</v>
      </c>
      <c r="P20" s="1365">
        <v>20362.849000000002</v>
      </c>
      <c r="Q20" s="1366"/>
      <c r="R20" s="265">
        <v>-9.5106187052354514</v>
      </c>
      <c r="S20" s="265">
        <v>-9.5106187052354514</v>
      </c>
    </row>
    <row r="21" spans="2:19" ht="24" customHeight="1" x14ac:dyDescent="0.25">
      <c r="B21" s="157"/>
      <c r="C21" s="157" t="s">
        <v>175</v>
      </c>
      <c r="D21" s="1363">
        <v>31461.654999999999</v>
      </c>
      <c r="E21" s="1364"/>
      <c r="F21" s="139">
        <v>19.040705731228471</v>
      </c>
      <c r="G21" s="100">
        <v>4.7658341897071743</v>
      </c>
      <c r="H21" s="1363">
        <v>6384.0780000000004</v>
      </c>
      <c r="I21" s="1364"/>
      <c r="J21" s="139">
        <v>2.6987697210919537</v>
      </c>
      <c r="K21" s="100">
        <v>3.0344778669458838</v>
      </c>
      <c r="L21" s="1363">
        <v>2961.5349999999999</v>
      </c>
      <c r="M21" s="1364"/>
      <c r="N21" s="139">
        <v>39.593183653249241</v>
      </c>
      <c r="O21" s="100">
        <v>10.105807353295603</v>
      </c>
      <c r="P21" s="1363">
        <v>22116.041999999998</v>
      </c>
      <c r="Q21" s="1364"/>
      <c r="R21" s="139">
        <v>22.245728703879351</v>
      </c>
      <c r="S21" s="139">
        <v>4.6420117607094191</v>
      </c>
    </row>
    <row r="22" spans="2:19" ht="24" customHeight="1" x14ac:dyDescent="0.25">
      <c r="B22" s="157"/>
      <c r="C22" s="157" t="s">
        <v>176</v>
      </c>
      <c r="D22" s="1363">
        <v>31846.212</v>
      </c>
      <c r="E22" s="1364"/>
      <c r="F22" s="139">
        <v>3.9898143820619625</v>
      </c>
      <c r="G22" s="100">
        <v>4.4973467026429015</v>
      </c>
      <c r="H22" s="1363">
        <v>6367.2259999999997</v>
      </c>
      <c r="I22" s="1364"/>
      <c r="J22" s="139">
        <v>2.0896776360672886</v>
      </c>
      <c r="K22" s="100">
        <v>2.7174525900155899</v>
      </c>
      <c r="L22" s="1363">
        <v>2767.4769999999999</v>
      </c>
      <c r="M22" s="1364"/>
      <c r="N22" s="139">
        <v>-5.5502770206948266</v>
      </c>
      <c r="O22" s="100">
        <v>4.2810554696231407</v>
      </c>
      <c r="P22" s="1363">
        <v>22711.509000000002</v>
      </c>
      <c r="Q22" s="1364"/>
      <c r="R22" s="139">
        <v>5.8448627128151465</v>
      </c>
      <c r="S22" s="139">
        <v>5.0579542790717413</v>
      </c>
    </row>
    <row r="23" spans="2:19" ht="24" customHeight="1" x14ac:dyDescent="0.25">
      <c r="B23" s="158"/>
      <c r="C23" s="262" t="s">
        <v>173</v>
      </c>
      <c r="D23" s="1363">
        <v>32250.05</v>
      </c>
      <c r="E23" s="1364"/>
      <c r="F23" s="139">
        <v>5.6495908255020266</v>
      </c>
      <c r="G23" s="100">
        <v>4.7928165945682277</v>
      </c>
      <c r="H23" s="1363">
        <v>6346.1629999999996</v>
      </c>
      <c r="I23" s="1364"/>
      <c r="J23" s="139">
        <v>1.2805936620341019</v>
      </c>
      <c r="K23" s="100">
        <v>2.355194791033699</v>
      </c>
      <c r="L23" s="1363">
        <v>2920.3009999999999</v>
      </c>
      <c r="M23" s="1364"/>
      <c r="N23" s="139">
        <v>5.8022954557888085</v>
      </c>
      <c r="O23" s="100">
        <v>4.6758382289628697</v>
      </c>
      <c r="P23" s="1363">
        <v>22983.585999999999</v>
      </c>
      <c r="Q23" s="1364"/>
      <c r="R23" s="139">
        <v>6.9033137368302189</v>
      </c>
      <c r="S23" s="139">
        <v>5.5328022581586644</v>
      </c>
    </row>
    <row r="24" spans="2:19" ht="24" customHeight="1" x14ac:dyDescent="0.25">
      <c r="B24" s="245">
        <v>22</v>
      </c>
      <c r="C24" s="263" t="s">
        <v>174</v>
      </c>
      <c r="D24" s="1365">
        <v>32965.866000000002</v>
      </c>
      <c r="E24" s="1366"/>
      <c r="F24" s="265">
        <v>12.944311471842763</v>
      </c>
      <c r="G24" s="266">
        <v>12.944311471842763</v>
      </c>
      <c r="H24" s="1365">
        <v>6287.2569999999996</v>
      </c>
      <c r="I24" s="1366"/>
      <c r="J24" s="265">
        <v>-0.84784480223132341</v>
      </c>
      <c r="K24" s="266">
        <v>-0.84784480223132341</v>
      </c>
      <c r="L24" s="1365">
        <v>3027.92</v>
      </c>
      <c r="M24" s="1366"/>
      <c r="N24" s="265">
        <v>21.904350868349876</v>
      </c>
      <c r="O24" s="266">
        <v>21.904350868349876</v>
      </c>
      <c r="P24" s="1365">
        <v>23650.689000000006</v>
      </c>
      <c r="Q24" s="1366"/>
      <c r="R24" s="265">
        <v>16.146267155445692</v>
      </c>
      <c r="S24" s="265">
        <v>16.146267155445692</v>
      </c>
    </row>
    <row r="25" spans="2:19" ht="24" customHeight="1" x14ac:dyDescent="0.25">
      <c r="B25" s="157"/>
      <c r="C25" s="157" t="s">
        <v>175</v>
      </c>
      <c r="D25" s="1363">
        <v>32772.786999999997</v>
      </c>
      <c r="E25" s="1364"/>
      <c r="F25" s="139">
        <v>4.1673967882490448</v>
      </c>
      <c r="G25" s="100">
        <v>8.3913168960759954</v>
      </c>
      <c r="H25" s="1363">
        <v>6268.9849999999997</v>
      </c>
      <c r="I25" s="1364"/>
      <c r="J25" s="139">
        <v>-1.8028131861797525</v>
      </c>
      <c r="K25" s="100">
        <v>-1.3269446983390609</v>
      </c>
      <c r="L25" s="1363">
        <v>3101.6060000000002</v>
      </c>
      <c r="M25" s="1364"/>
      <c r="N25" s="139">
        <v>4.7296756580624599</v>
      </c>
      <c r="O25" s="100">
        <v>12.563705332810326</v>
      </c>
      <c r="P25" s="1363">
        <v>23402.195999999996</v>
      </c>
      <c r="Q25" s="1364"/>
      <c r="R25" s="139">
        <v>5.8154800031578802</v>
      </c>
      <c r="S25" s="139">
        <v>10.767686943616294</v>
      </c>
    </row>
    <row r="26" spans="2:19" ht="24" customHeight="1" x14ac:dyDescent="0.25">
      <c r="B26" s="157"/>
      <c r="C26" s="157" t="s">
        <v>176</v>
      </c>
      <c r="D26" s="1363">
        <v>33073.603999999999</v>
      </c>
      <c r="E26" s="1364"/>
      <c r="F26" s="139">
        <v>3.854122430636342</v>
      </c>
      <c r="G26" s="100">
        <v>6.8291617035468155</v>
      </c>
      <c r="H26" s="1363">
        <v>6329.3029999999999</v>
      </c>
      <c r="I26" s="1364"/>
      <c r="J26" s="139">
        <v>-0.59559688944604838</v>
      </c>
      <c r="K26" s="100">
        <v>-1.0830426449416453</v>
      </c>
      <c r="L26" s="1363">
        <v>3167.12</v>
      </c>
      <c r="M26" s="1364"/>
      <c r="N26" s="139">
        <v>14.440698152143639</v>
      </c>
      <c r="O26" s="100">
        <v>13.196193141464342</v>
      </c>
      <c r="P26" s="1363">
        <v>23577.181</v>
      </c>
      <c r="Q26" s="1364"/>
      <c r="R26" s="139">
        <v>3.8116005413818987</v>
      </c>
      <c r="S26" s="139">
        <v>8.3442746171215276</v>
      </c>
    </row>
    <row r="27" spans="2:19" ht="24" customHeight="1" x14ac:dyDescent="0.25">
      <c r="B27" s="158"/>
      <c r="C27" s="262" t="s">
        <v>173</v>
      </c>
      <c r="D27" s="1363">
        <v>32967.137999999999</v>
      </c>
      <c r="E27" s="1364"/>
      <c r="F27" s="139">
        <v>2.2235252348445922</v>
      </c>
      <c r="G27" s="100">
        <v>5.6384827063366227</v>
      </c>
      <c r="H27" s="1363">
        <v>6195.2330000000002</v>
      </c>
      <c r="I27" s="1364"/>
      <c r="J27" s="139">
        <v>-2.3782874785913899</v>
      </c>
      <c r="K27" s="100">
        <v>-1.4061685903791643</v>
      </c>
      <c r="L27" s="1363">
        <v>3144.6089999999999</v>
      </c>
      <c r="M27" s="1364"/>
      <c r="N27" s="139">
        <v>7.6809890487316235</v>
      </c>
      <c r="O27" s="100">
        <v>11.74951913930653</v>
      </c>
      <c r="P27" s="1363">
        <v>23627.295999999998</v>
      </c>
      <c r="Q27" s="1364"/>
      <c r="R27" s="139">
        <v>2.8007378831136132</v>
      </c>
      <c r="S27" s="139">
        <v>6.8992865991109875</v>
      </c>
    </row>
    <row r="28" spans="2:19" ht="24" customHeight="1" x14ac:dyDescent="0.25">
      <c r="B28" s="245">
        <v>23</v>
      </c>
      <c r="C28" s="263" t="s">
        <v>174</v>
      </c>
      <c r="D28" s="1365">
        <v>33364.324999999997</v>
      </c>
      <c r="E28" s="1366"/>
      <c r="F28" s="265">
        <v>1.2087017522912857</v>
      </c>
      <c r="G28" s="266">
        <v>1.2087017522912857</v>
      </c>
      <c r="H28" s="1365">
        <v>6307.3549999999996</v>
      </c>
      <c r="I28" s="1366"/>
      <c r="J28" s="265">
        <v>0.31966245375367741</v>
      </c>
      <c r="K28" s="266">
        <v>0.31966245375367741</v>
      </c>
      <c r="L28" s="1365">
        <v>3364.1370000000002</v>
      </c>
      <c r="M28" s="1366"/>
      <c r="N28" s="265">
        <v>11.103893101535057</v>
      </c>
      <c r="O28" s="266">
        <v>11.103893101535057</v>
      </c>
      <c r="P28" s="1365">
        <v>23692.832999999999</v>
      </c>
      <c r="Q28" s="1366"/>
      <c r="R28" s="265">
        <v>0.17819354015433664</v>
      </c>
      <c r="S28" s="265">
        <v>0.17819354015433664</v>
      </c>
    </row>
    <row r="29" spans="2:19" ht="24" customHeight="1" x14ac:dyDescent="0.25">
      <c r="B29" s="157"/>
      <c r="C29" s="157" t="s">
        <v>175</v>
      </c>
      <c r="D29" s="1363">
        <v>33189.866999999998</v>
      </c>
      <c r="E29" s="1364"/>
      <c r="F29" s="139">
        <v>1.2726412312752178</v>
      </c>
      <c r="G29" s="100">
        <v>1.2405775944329234</v>
      </c>
      <c r="H29" s="1363">
        <v>6370.0950000000003</v>
      </c>
      <c r="I29" s="1364"/>
      <c r="J29" s="139">
        <v>1.6128607741125567</v>
      </c>
      <c r="K29" s="100">
        <v>0.96532067476879924</v>
      </c>
      <c r="L29" s="1363">
        <v>3393.0340000000001</v>
      </c>
      <c r="M29" s="1364"/>
      <c r="N29" s="139">
        <v>9.3960354732354645</v>
      </c>
      <c r="O29" s="100">
        <v>10.239698795632822</v>
      </c>
      <c r="P29" s="1363">
        <v>23426.737999999998</v>
      </c>
      <c r="Q29" s="1364"/>
      <c r="R29" s="139">
        <v>0.10487050018725963</v>
      </c>
      <c r="S29" s="139">
        <v>0.14172563488932255</v>
      </c>
    </row>
    <row r="30" spans="2:19" ht="24" customHeight="1" x14ac:dyDescent="0.25">
      <c r="B30" s="157"/>
      <c r="C30" s="157" t="s">
        <v>176</v>
      </c>
      <c r="D30" s="1363">
        <v>33359.845999999998</v>
      </c>
      <c r="E30" s="1364"/>
      <c r="F30" s="139">
        <v>0.86546963554379186</v>
      </c>
      <c r="G30" s="100">
        <v>1.1150246269549413</v>
      </c>
      <c r="H30" s="1363">
        <v>6454.4549999999999</v>
      </c>
      <c r="I30" s="1364"/>
      <c r="J30" s="139">
        <v>1.977342528869297</v>
      </c>
      <c r="K30" s="100">
        <v>1.3044897565836822</v>
      </c>
      <c r="L30" s="1363">
        <v>3272.5390000000002</v>
      </c>
      <c r="M30" s="1364"/>
      <c r="N30" s="139">
        <v>3.3285445452019502</v>
      </c>
      <c r="O30" s="100">
        <v>7.8852523802670271</v>
      </c>
      <c r="P30" s="1363">
        <v>23632.851999999999</v>
      </c>
      <c r="Q30" s="1364"/>
      <c r="R30" s="139">
        <v>0.23612237612291587</v>
      </c>
      <c r="S30" s="139">
        <v>0.1732364231402439</v>
      </c>
    </row>
    <row r="31" spans="2:19" ht="3" customHeight="1" x14ac:dyDescent="0.25">
      <c r="B31" s="267"/>
      <c r="C31" s="267"/>
      <c r="D31" s="1232"/>
      <c r="E31" s="1232"/>
      <c r="F31" s="63"/>
      <c r="G31" s="63"/>
      <c r="H31" s="268"/>
      <c r="I31" s="268"/>
      <c r="J31" s="268"/>
      <c r="K31" s="268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3">
      <c r="B32" s="160" t="s">
        <v>177</v>
      </c>
      <c r="C32" s="160"/>
      <c r="D32" s="67"/>
      <c r="E32" s="67"/>
      <c r="K32" s="269"/>
      <c r="R32" s="270"/>
      <c r="S32" s="269"/>
    </row>
    <row r="33" spans="2:19" ht="18" customHeight="1" x14ac:dyDescent="0.35">
      <c r="B33" s="250"/>
      <c r="C33" s="271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2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195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196</v>
      </c>
      <c r="C65" s="258"/>
      <c r="D65" s="259"/>
      <c r="E65" s="259"/>
      <c r="F65" s="259"/>
      <c r="G65" s="259"/>
      <c r="H65" s="259"/>
      <c r="I65" s="259"/>
      <c r="J65" s="259"/>
      <c r="K65" s="259"/>
      <c r="L65" s="259"/>
      <c r="M65" s="259"/>
      <c r="N65" s="259"/>
      <c r="O65" s="259"/>
      <c r="P65" s="259"/>
      <c r="Q65" s="259"/>
      <c r="R65" s="259"/>
      <c r="S65" s="259"/>
    </row>
    <row r="66" spans="2:19" ht="18" customHeight="1" x14ac:dyDescent="0.35">
      <c r="B66" s="127" t="s">
        <v>197</v>
      </c>
      <c r="C66" s="260"/>
      <c r="D66" s="261"/>
      <c r="E66" s="261"/>
      <c r="F66" s="261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19"/>
      <c r="C67" s="1268"/>
      <c r="D67" s="1195" t="s">
        <v>198</v>
      </c>
      <c r="E67" s="1195"/>
      <c r="F67" s="1225" t="s">
        <v>199</v>
      </c>
      <c r="G67" s="1225"/>
      <c r="H67" s="1225"/>
      <c r="I67" s="1225"/>
      <c r="J67" s="1225"/>
      <c r="K67" s="1225"/>
      <c r="L67" s="1225"/>
      <c r="M67" s="1225"/>
      <c r="N67" s="1225"/>
      <c r="O67" s="1225"/>
      <c r="P67" s="1225"/>
      <c r="Q67" s="1225"/>
      <c r="R67" s="1225"/>
      <c r="S67" s="1285"/>
    </row>
    <row r="68" spans="2:19" ht="19.5" customHeight="1" x14ac:dyDescent="0.25">
      <c r="B68" s="1221"/>
      <c r="C68" s="1269"/>
      <c r="D68" s="1195"/>
      <c r="E68" s="1195"/>
      <c r="F68" s="1199"/>
      <c r="G68" s="1199"/>
      <c r="H68" s="1199"/>
      <c r="I68" s="1199"/>
      <c r="J68" s="1199"/>
      <c r="K68" s="1199"/>
      <c r="L68" s="1199"/>
      <c r="M68" s="1199"/>
      <c r="N68" s="1199"/>
      <c r="O68" s="1199"/>
      <c r="P68" s="1199"/>
      <c r="Q68" s="1199"/>
      <c r="R68" s="1199"/>
      <c r="S68" s="1271"/>
    </row>
    <row r="69" spans="2:19" ht="18" customHeight="1" x14ac:dyDescent="0.25">
      <c r="B69" s="1221"/>
      <c r="C69" s="1269"/>
      <c r="D69" s="1195"/>
      <c r="E69" s="1195"/>
      <c r="F69" s="1195" t="s">
        <v>200</v>
      </c>
      <c r="G69" s="1195"/>
      <c r="H69" s="1195"/>
      <c r="I69" s="1195" t="s">
        <v>201</v>
      </c>
      <c r="J69" s="1195"/>
      <c r="K69" s="1195"/>
      <c r="L69" s="1195"/>
      <c r="M69" s="1195" t="s">
        <v>202</v>
      </c>
      <c r="N69" s="1195"/>
      <c r="O69" s="1195"/>
      <c r="P69" s="1195"/>
      <c r="Q69" s="1195" t="s">
        <v>203</v>
      </c>
      <c r="R69" s="1195"/>
      <c r="S69" s="1195"/>
    </row>
    <row r="70" spans="2:19" ht="26.25" customHeight="1" x14ac:dyDescent="0.25">
      <c r="B70" s="1223"/>
      <c r="C70" s="1270"/>
      <c r="D70" s="1195"/>
      <c r="E70" s="1195"/>
      <c r="F70" s="1195"/>
      <c r="G70" s="1195"/>
      <c r="H70" s="1195"/>
      <c r="I70" s="1195"/>
      <c r="J70" s="1195"/>
      <c r="K70" s="1195"/>
      <c r="L70" s="1195"/>
      <c r="M70" s="1195"/>
      <c r="N70" s="1195"/>
      <c r="O70" s="1195"/>
      <c r="P70" s="1195"/>
      <c r="Q70" s="1195"/>
      <c r="R70" s="1195"/>
      <c r="S70" s="1195"/>
    </row>
    <row r="71" spans="2:19" ht="22" customHeight="1" x14ac:dyDescent="0.25">
      <c r="B71" s="1369" t="s">
        <v>204</v>
      </c>
      <c r="C71" s="1370"/>
      <c r="D71" s="273">
        <v>-0.14547255624688216</v>
      </c>
      <c r="E71" s="274">
        <v>35674</v>
      </c>
      <c r="F71" s="1371">
        <v>8.5527540484773272</v>
      </c>
      <c r="G71" s="1372"/>
      <c r="H71" s="275">
        <v>36192</v>
      </c>
      <c r="I71" s="1372">
        <v>16.591833066622989</v>
      </c>
      <c r="J71" s="1372"/>
      <c r="K71" s="1373">
        <v>42887</v>
      </c>
      <c r="L71" s="1373"/>
      <c r="M71" s="1371">
        <v>85.532837883914439</v>
      </c>
      <c r="N71" s="1372"/>
      <c r="O71" s="1373">
        <v>39845</v>
      </c>
      <c r="P71" s="1374"/>
      <c r="Q71" s="1372">
        <v>0.8560669674237289</v>
      </c>
      <c r="R71" s="1372"/>
      <c r="S71" s="274">
        <v>35704</v>
      </c>
    </row>
    <row r="72" spans="2:19" ht="22" customHeight="1" x14ac:dyDescent="0.25">
      <c r="B72" s="1379" t="s">
        <v>205</v>
      </c>
      <c r="C72" s="1380"/>
      <c r="D72" s="276">
        <v>-47.846514222913548</v>
      </c>
      <c r="E72" s="277">
        <v>41183</v>
      </c>
      <c r="F72" s="1381">
        <v>-35.580579284856</v>
      </c>
      <c r="G72" s="1378"/>
      <c r="H72" s="278">
        <v>41183</v>
      </c>
      <c r="I72" s="1378">
        <v>-72.746535039732692</v>
      </c>
      <c r="J72" s="1378"/>
      <c r="K72" s="1382">
        <v>43922</v>
      </c>
      <c r="L72" s="1382"/>
      <c r="M72" s="1381">
        <v>-19.970745834292082</v>
      </c>
      <c r="N72" s="1378"/>
      <c r="O72" s="1382">
        <v>42887</v>
      </c>
      <c r="P72" s="1393"/>
      <c r="Q72" s="1378">
        <v>-43.442100753199199</v>
      </c>
      <c r="R72" s="1378"/>
      <c r="S72" s="277">
        <v>44866</v>
      </c>
    </row>
    <row r="73" spans="2:19" ht="24" customHeight="1" x14ac:dyDescent="0.25">
      <c r="B73" s="1160">
        <v>2020</v>
      </c>
      <c r="C73" s="1161"/>
      <c r="D73" s="1375">
        <v>-23.885186969242323</v>
      </c>
      <c r="E73" s="1375"/>
      <c r="F73" s="1376">
        <v>-8.3849536252861672</v>
      </c>
      <c r="G73" s="1376"/>
      <c r="H73" s="1376"/>
      <c r="I73" s="1377">
        <v>-40.350577963743461</v>
      </c>
      <c r="J73" s="1377"/>
      <c r="K73" s="1377"/>
      <c r="L73" s="1377"/>
      <c r="M73" s="1377">
        <v>52.716496574048477</v>
      </c>
      <c r="N73" s="1377"/>
      <c r="O73" s="1377"/>
      <c r="P73" s="1377"/>
      <c r="Q73" s="1206">
        <v>-24.554636269375578</v>
      </c>
      <c r="R73" s="1206"/>
      <c r="S73" s="1204"/>
    </row>
    <row r="74" spans="2:19" ht="24" customHeight="1" x14ac:dyDescent="0.25">
      <c r="B74" s="1160">
        <v>2021</v>
      </c>
      <c r="C74" s="1161"/>
      <c r="D74" s="1375">
        <v>-16.638237350635894</v>
      </c>
      <c r="E74" s="1375"/>
      <c r="F74" s="1376">
        <v>-3.0095880139285867</v>
      </c>
      <c r="G74" s="1376"/>
      <c r="H74" s="1376"/>
      <c r="I74" s="1377">
        <v>-19.806652515119286</v>
      </c>
      <c r="J74" s="1377"/>
      <c r="K74" s="1377"/>
      <c r="L74" s="1377"/>
      <c r="M74" s="1377">
        <v>30.331992105091647</v>
      </c>
      <c r="N74" s="1377"/>
      <c r="O74" s="1377"/>
      <c r="P74" s="1377"/>
      <c r="Q74" s="1206">
        <v>-18.984086485135474</v>
      </c>
      <c r="R74" s="1206"/>
      <c r="S74" s="1204"/>
    </row>
    <row r="75" spans="2:19" ht="24" customHeight="1" x14ac:dyDescent="0.25">
      <c r="B75" s="1160">
        <v>2022</v>
      </c>
      <c r="C75" s="1161"/>
      <c r="D75" s="1375">
        <v>-31.172119679027158</v>
      </c>
      <c r="E75" s="1375"/>
      <c r="F75" s="1376">
        <v>-18.588581975654339</v>
      </c>
      <c r="G75" s="1376"/>
      <c r="H75" s="1376"/>
      <c r="I75" s="1377">
        <v>-47.03527994467148</v>
      </c>
      <c r="J75" s="1377"/>
      <c r="K75" s="1377"/>
      <c r="L75" s="1377"/>
      <c r="M75" s="1377">
        <v>26.194093584175331</v>
      </c>
      <c r="N75" s="1377"/>
      <c r="O75" s="1377"/>
      <c r="P75" s="1377"/>
      <c r="Q75" s="1206">
        <v>-34.210679382125406</v>
      </c>
      <c r="R75" s="1206"/>
      <c r="S75" s="1204"/>
    </row>
    <row r="76" spans="2:19" ht="24" customHeight="1" x14ac:dyDescent="0.25">
      <c r="B76" s="1383"/>
      <c r="C76" s="1384"/>
      <c r="D76" s="1385"/>
      <c r="E76" s="1385"/>
      <c r="F76" s="1386"/>
      <c r="G76" s="1386"/>
      <c r="H76" s="1386"/>
      <c r="I76" s="1387"/>
      <c r="J76" s="1387"/>
      <c r="K76" s="1387"/>
      <c r="L76" s="1387"/>
      <c r="M76" s="1387"/>
      <c r="N76" s="1387"/>
      <c r="O76" s="1387"/>
      <c r="P76" s="1387"/>
      <c r="Q76" s="1217"/>
      <c r="R76" s="1217"/>
      <c r="S76" s="1215"/>
    </row>
    <row r="77" spans="2:19" ht="24" customHeight="1" x14ac:dyDescent="0.25">
      <c r="B77" s="57">
        <v>22</v>
      </c>
      <c r="C77" s="84" t="s">
        <v>77</v>
      </c>
      <c r="D77" s="1354">
        <v>-32.485467870082175</v>
      </c>
      <c r="E77" s="1354"/>
      <c r="F77" s="1389">
        <v>-18.831484580127899</v>
      </c>
      <c r="G77" s="1389"/>
      <c r="H77" s="1389"/>
      <c r="I77" s="1352">
        <v>-50.241120044320702</v>
      </c>
      <c r="J77" s="1352"/>
      <c r="K77" s="1352"/>
      <c r="L77" s="1352"/>
      <c r="M77" s="1352">
        <v>23.9802131482903</v>
      </c>
      <c r="N77" s="1352"/>
      <c r="O77" s="1352"/>
      <c r="P77" s="1352"/>
      <c r="Q77" s="1353">
        <v>-33.928567204324402</v>
      </c>
      <c r="R77" s="1353"/>
      <c r="S77" s="1211"/>
    </row>
    <row r="78" spans="2:19" ht="24" customHeight="1" x14ac:dyDescent="0.25">
      <c r="B78" s="57"/>
      <c r="C78" s="84" t="s">
        <v>66</v>
      </c>
      <c r="D78" s="1354">
        <v>-31.089877029623924</v>
      </c>
      <c r="E78" s="1354"/>
      <c r="F78" s="1389">
        <v>-19.3004708625039</v>
      </c>
      <c r="G78" s="1389"/>
      <c r="H78" s="1389"/>
      <c r="I78" s="1352">
        <v>-49.148081588148401</v>
      </c>
      <c r="J78" s="1352"/>
      <c r="K78" s="1352"/>
      <c r="L78" s="1352"/>
      <c r="M78" s="1352">
        <v>21.435438662692</v>
      </c>
      <c r="N78" s="1352"/>
      <c r="O78" s="1352"/>
      <c r="P78" s="1352"/>
      <c r="Q78" s="1353">
        <v>-35.4073823626182</v>
      </c>
      <c r="R78" s="1353"/>
      <c r="S78" s="1211"/>
    </row>
    <row r="79" spans="2:19" ht="24" customHeight="1" x14ac:dyDescent="0.25">
      <c r="B79" s="57"/>
      <c r="C79" s="84" t="s">
        <v>67</v>
      </c>
      <c r="D79" s="1354">
        <v>-31.086898478426804</v>
      </c>
      <c r="E79" s="1354"/>
      <c r="F79" s="1390">
        <v>-17.8875292747503</v>
      </c>
      <c r="G79" s="1391"/>
      <c r="H79" s="1392"/>
      <c r="I79" s="1352">
        <v>-47.851850518550599</v>
      </c>
      <c r="J79" s="1352"/>
      <c r="K79" s="1352"/>
      <c r="L79" s="1352"/>
      <c r="M79" s="1352">
        <v>22.8571173090249</v>
      </c>
      <c r="N79" s="1352"/>
      <c r="O79" s="1352"/>
      <c r="P79" s="1352"/>
      <c r="Q79" s="1353">
        <v>-31.749257008089302</v>
      </c>
      <c r="R79" s="1353"/>
      <c r="S79" s="1211"/>
    </row>
    <row r="80" spans="2:19" ht="24" customHeight="1" x14ac:dyDescent="0.25">
      <c r="B80" s="57"/>
      <c r="C80" s="84" t="s">
        <v>68</v>
      </c>
      <c r="D80" s="1354">
        <v>-35.803077653099848</v>
      </c>
      <c r="E80" s="1354"/>
      <c r="F80" s="1389">
        <v>-24.966358324306</v>
      </c>
      <c r="G80" s="1389"/>
      <c r="H80" s="1389"/>
      <c r="I80" s="1352">
        <v>-51.943341509513402</v>
      </c>
      <c r="J80" s="1352"/>
      <c r="K80" s="1352"/>
      <c r="L80" s="1352"/>
      <c r="M80" s="1352">
        <v>28.344779200522801</v>
      </c>
      <c r="N80" s="1352"/>
      <c r="O80" s="1352"/>
      <c r="P80" s="1352"/>
      <c r="Q80" s="1353">
        <v>-39.085475240326403</v>
      </c>
      <c r="R80" s="1353"/>
      <c r="S80" s="1211"/>
    </row>
    <row r="81" spans="2:19" ht="24" customHeight="1" x14ac:dyDescent="0.25">
      <c r="B81" s="57"/>
      <c r="C81" s="84" t="s">
        <v>69</v>
      </c>
      <c r="D81" s="1354">
        <v>-38.607097679059777</v>
      </c>
      <c r="E81" s="1354"/>
      <c r="F81" s="1389">
        <v>-27.955397061147099</v>
      </c>
      <c r="G81" s="1389"/>
      <c r="H81" s="1389"/>
      <c r="I81" s="1352">
        <v>-60.208714460836497</v>
      </c>
      <c r="J81" s="1352"/>
      <c r="K81" s="1352"/>
      <c r="L81" s="1352"/>
      <c r="M81" s="1352">
        <v>34.614280483367303</v>
      </c>
      <c r="N81" s="1352"/>
      <c r="O81" s="1352"/>
      <c r="P81" s="1352"/>
      <c r="Q81" s="1353">
        <v>-40.991198535129598</v>
      </c>
      <c r="R81" s="1353"/>
      <c r="S81" s="1211"/>
    </row>
    <row r="82" spans="2:19" ht="24" customHeight="1" x14ac:dyDescent="0.25">
      <c r="B82" s="57"/>
      <c r="C82" s="84" t="s">
        <v>70</v>
      </c>
      <c r="D82" s="1354">
        <v>-38.653802932500604</v>
      </c>
      <c r="E82" s="1354"/>
      <c r="F82" s="1389">
        <v>-27.1691436872939</v>
      </c>
      <c r="G82" s="1389"/>
      <c r="H82" s="1389"/>
      <c r="I82" s="1352">
        <v>-59.4457082321127</v>
      </c>
      <c r="J82" s="1352"/>
      <c r="K82" s="1352"/>
      <c r="L82" s="1352"/>
      <c r="M82" s="1352">
        <v>42.758485592710102</v>
      </c>
      <c r="N82" s="1352"/>
      <c r="O82" s="1352"/>
      <c r="P82" s="1352"/>
      <c r="Q82" s="1353">
        <v>-43.442100753199199</v>
      </c>
      <c r="R82" s="1353"/>
      <c r="S82" s="1211"/>
    </row>
    <row r="83" spans="2:19" ht="24" customHeight="1" x14ac:dyDescent="0.25">
      <c r="B83" s="110"/>
      <c r="C83" s="52" t="s">
        <v>71</v>
      </c>
      <c r="D83" s="1385">
        <v>-37.059511023338523</v>
      </c>
      <c r="E83" s="1385"/>
      <c r="F83" s="1386">
        <v>-23.758626171680401</v>
      </c>
      <c r="G83" s="1386"/>
      <c r="H83" s="1386"/>
      <c r="I83" s="1387">
        <v>-52.3779719421672</v>
      </c>
      <c r="J83" s="1387"/>
      <c r="K83" s="1387"/>
      <c r="L83" s="1387"/>
      <c r="M83" s="1387">
        <v>38.043298520584599</v>
      </c>
      <c r="N83" s="1387"/>
      <c r="O83" s="1387"/>
      <c r="P83" s="1387"/>
      <c r="Q83" s="1217">
        <v>-42.563008461617301</v>
      </c>
      <c r="R83" s="1217"/>
      <c r="S83" s="1215"/>
    </row>
    <row r="84" spans="2:19" ht="24" customHeight="1" x14ac:dyDescent="0.25">
      <c r="B84" s="57">
        <v>23</v>
      </c>
      <c r="C84" s="84" t="s">
        <v>72</v>
      </c>
      <c r="D84" s="1354">
        <v>-35.362170226305025</v>
      </c>
      <c r="E84" s="1354"/>
      <c r="F84" s="1389">
        <v>-23.712351047373499</v>
      </c>
      <c r="G84" s="1389"/>
      <c r="H84" s="1389"/>
      <c r="I84" s="1352">
        <v>-50.272419183260901</v>
      </c>
      <c r="J84" s="1352"/>
      <c r="K84" s="1352"/>
      <c r="L84" s="1352"/>
      <c r="M84" s="1352">
        <v>36.110063051497399</v>
      </c>
      <c r="N84" s="1352"/>
      <c r="O84" s="1352"/>
      <c r="P84" s="1352"/>
      <c r="Q84" s="1353">
        <v>-34.8335137030897</v>
      </c>
      <c r="R84" s="1353"/>
      <c r="S84" s="1211"/>
    </row>
    <row r="85" spans="2:19" ht="24" customHeight="1" x14ac:dyDescent="0.25">
      <c r="B85" s="57"/>
      <c r="C85" s="84" t="s">
        <v>73</v>
      </c>
      <c r="D85" s="1354">
        <v>-32.456297751446996</v>
      </c>
      <c r="E85" s="1354"/>
      <c r="F85" s="1389">
        <v>-19.1097212044961</v>
      </c>
      <c r="G85" s="1389"/>
      <c r="H85" s="1389"/>
      <c r="I85" s="1352">
        <v>-41.814313626102901</v>
      </c>
      <c r="J85" s="1352"/>
      <c r="K85" s="1352"/>
      <c r="L85" s="1352"/>
      <c r="M85" s="1352">
        <v>33.066219737694297</v>
      </c>
      <c r="N85" s="1352"/>
      <c r="O85" s="1352"/>
      <c r="P85" s="1352"/>
      <c r="Q85" s="1353">
        <v>-38.265379878234803</v>
      </c>
      <c r="R85" s="1353"/>
      <c r="S85" s="1211"/>
    </row>
    <row r="86" spans="2:19" ht="24" customHeight="1" x14ac:dyDescent="0.25">
      <c r="B86" s="57"/>
      <c r="C86" s="84" t="s">
        <v>74</v>
      </c>
      <c r="D86" s="1354">
        <v>-32.344310343323151</v>
      </c>
      <c r="E86" s="1354"/>
      <c r="F86" s="1389">
        <v>-19.1506543081911</v>
      </c>
      <c r="G86" s="1389"/>
      <c r="H86" s="1389"/>
      <c r="I86" s="1352">
        <v>-45.063708683165899</v>
      </c>
      <c r="J86" s="1352"/>
      <c r="K86" s="1352"/>
      <c r="L86" s="1352"/>
      <c r="M86" s="1352">
        <v>31.474159838635099</v>
      </c>
      <c r="N86" s="1352"/>
      <c r="O86" s="1352"/>
      <c r="P86" s="1352"/>
      <c r="Q86" s="1353">
        <v>-39.614697335258903</v>
      </c>
      <c r="R86" s="1353"/>
      <c r="S86" s="1211"/>
    </row>
    <row r="87" spans="2:19" ht="24" customHeight="1" x14ac:dyDescent="0.25">
      <c r="B87" s="57"/>
      <c r="C87" s="84" t="s">
        <v>75</v>
      </c>
      <c r="D87" s="1354">
        <v>-30.19404517640945</v>
      </c>
      <c r="E87" s="1354"/>
      <c r="F87" s="1389">
        <v>-16.819452771875099</v>
      </c>
      <c r="G87" s="1389"/>
      <c r="H87" s="1389"/>
      <c r="I87" s="1352">
        <v>-38.005294981551799</v>
      </c>
      <c r="J87" s="1352"/>
      <c r="K87" s="1352"/>
      <c r="L87" s="1352"/>
      <c r="M87" s="1352">
        <v>26.224646488666501</v>
      </c>
      <c r="N87" s="1352"/>
      <c r="O87" s="1352"/>
      <c r="P87" s="1352"/>
      <c r="Q87" s="1353">
        <v>-39.558859939285597</v>
      </c>
      <c r="R87" s="1353"/>
      <c r="S87" s="1211"/>
    </row>
    <row r="88" spans="2:19" ht="24" customHeight="1" x14ac:dyDescent="0.25">
      <c r="B88" s="57"/>
      <c r="C88" s="84" t="s">
        <v>76</v>
      </c>
      <c r="D88" s="1354">
        <v>-26.955145454294325</v>
      </c>
      <c r="E88" s="1354"/>
      <c r="F88" s="1389">
        <v>-12.483151115068599</v>
      </c>
      <c r="G88" s="1389"/>
      <c r="H88" s="1389"/>
      <c r="I88" s="1352">
        <v>-31.596666977220401</v>
      </c>
      <c r="J88" s="1352"/>
      <c r="K88" s="1352"/>
      <c r="L88" s="1352"/>
      <c r="M88" s="1352">
        <v>24.643885189390399</v>
      </c>
      <c r="N88" s="1352"/>
      <c r="O88" s="1352"/>
      <c r="P88" s="1352"/>
      <c r="Q88" s="1353">
        <v>-37.751604314163799</v>
      </c>
      <c r="R88" s="1353"/>
      <c r="S88" s="1211"/>
    </row>
    <row r="89" spans="2:19" ht="24" customHeight="1" x14ac:dyDescent="0.25">
      <c r="B89" s="57"/>
      <c r="C89" s="84" t="s">
        <v>77</v>
      </c>
      <c r="D89" s="1354">
        <v>-23.244817506342827</v>
      </c>
      <c r="E89" s="1354"/>
      <c r="F89" s="1389">
        <v>-9.0802849187172097</v>
      </c>
      <c r="G89" s="1389"/>
      <c r="H89" s="1389"/>
      <c r="I89" s="1352">
        <v>-24.258196763942301</v>
      </c>
      <c r="J89" s="1352"/>
      <c r="K89" s="1352"/>
      <c r="L89" s="1352"/>
      <c r="M89" s="1352">
        <v>16.909795152149702</v>
      </c>
      <c r="N89" s="1352"/>
      <c r="O89" s="1352"/>
      <c r="P89" s="1352"/>
      <c r="Q89" s="1353">
        <v>-35.5246560288601</v>
      </c>
      <c r="R89" s="1353"/>
      <c r="S89" s="1211"/>
    </row>
    <row r="90" spans="2:19" ht="24" customHeight="1" x14ac:dyDescent="0.25">
      <c r="B90" s="57"/>
      <c r="C90" s="84" t="s">
        <v>66</v>
      </c>
      <c r="D90" s="1354">
        <v>-20.897765525934421</v>
      </c>
      <c r="E90" s="1354"/>
      <c r="F90" s="1389">
        <v>-6.4914480557279903</v>
      </c>
      <c r="G90" s="1389"/>
      <c r="H90" s="1389"/>
      <c r="I90" s="1352">
        <v>-24.433182243928499</v>
      </c>
      <c r="J90" s="1352"/>
      <c r="K90" s="1352"/>
      <c r="L90" s="1352"/>
      <c r="M90" s="1352">
        <v>17.087239775426301</v>
      </c>
      <c r="N90" s="1352"/>
      <c r="O90" s="1352"/>
      <c r="P90" s="1352"/>
      <c r="Q90" s="1353">
        <v>-31.900702565172299</v>
      </c>
      <c r="R90" s="1353"/>
      <c r="S90" s="1211"/>
    </row>
    <row r="91" spans="2:19" ht="24" customHeight="1" x14ac:dyDescent="0.25">
      <c r="B91" s="57"/>
      <c r="C91" s="84" t="s">
        <v>67</v>
      </c>
      <c r="D91" s="1354">
        <v>-21.642140589784283</v>
      </c>
      <c r="E91" s="1354"/>
      <c r="F91" s="1389">
        <v>-9.6283558716240396</v>
      </c>
      <c r="G91" s="1389"/>
      <c r="H91" s="1389"/>
      <c r="I91" s="1352">
        <v>-25.2515198176498</v>
      </c>
      <c r="J91" s="1352"/>
      <c r="K91" s="1352"/>
      <c r="L91" s="1352"/>
      <c r="M91" s="1352">
        <v>23.007807647762899</v>
      </c>
      <c r="N91" s="1352"/>
      <c r="O91" s="1352"/>
      <c r="P91" s="1352"/>
      <c r="Q91" s="1353">
        <v>-33.4112002686987</v>
      </c>
      <c r="R91" s="1353"/>
      <c r="S91" s="1211"/>
    </row>
    <row r="92" spans="2:19" ht="24" customHeight="1" x14ac:dyDescent="0.25">
      <c r="B92" s="57"/>
      <c r="C92" s="84" t="s">
        <v>68</v>
      </c>
      <c r="D92" s="1354">
        <v>-26.092412175893074</v>
      </c>
      <c r="E92" s="1354"/>
      <c r="F92" s="1389">
        <v>-10.7319999316059</v>
      </c>
      <c r="G92" s="1389"/>
      <c r="H92" s="1389"/>
      <c r="I92" s="1352">
        <v>-32.185641106683597</v>
      </c>
      <c r="J92" s="1352"/>
      <c r="K92" s="1352"/>
      <c r="L92" s="1352"/>
      <c r="M92" s="1352">
        <v>30.7889916958406</v>
      </c>
      <c r="N92" s="1352"/>
      <c r="O92" s="1352"/>
      <c r="P92" s="1352"/>
      <c r="Q92" s="1353">
        <v>-33.453977543134698</v>
      </c>
      <c r="R92" s="1353"/>
      <c r="S92" s="1211"/>
    </row>
    <row r="93" spans="2:19" ht="24" customHeight="1" x14ac:dyDescent="0.25">
      <c r="B93" s="57"/>
      <c r="C93" s="84" t="s">
        <v>69</v>
      </c>
      <c r="D93" s="1354">
        <v>-27.671353820953129</v>
      </c>
      <c r="E93" s="1354"/>
      <c r="F93" s="1389">
        <v>-13.0320246897079</v>
      </c>
      <c r="G93" s="1389"/>
      <c r="H93" s="1389"/>
      <c r="I93" s="1352">
        <v>-35.194480711747097</v>
      </c>
      <c r="J93" s="1352"/>
      <c r="K93" s="1352"/>
      <c r="L93" s="1352"/>
      <c r="M93" s="1352">
        <v>30.1358902303406</v>
      </c>
      <c r="N93" s="1352"/>
      <c r="O93" s="1352"/>
      <c r="P93" s="1352"/>
      <c r="Q93" s="1353">
        <v>-34.337135086225501</v>
      </c>
      <c r="R93" s="1353"/>
      <c r="S93" s="1211"/>
    </row>
    <row r="94" spans="2:19" ht="24" customHeight="1" x14ac:dyDescent="0.25">
      <c r="B94" s="57"/>
      <c r="C94" s="84" t="s">
        <v>70</v>
      </c>
      <c r="D94" s="1354">
        <v>-30.758495698094325</v>
      </c>
      <c r="E94" s="1354"/>
      <c r="F94" s="1389">
        <v>-14.429498917495399</v>
      </c>
      <c r="G94" s="1389"/>
      <c r="H94" s="1389"/>
      <c r="I94" s="1352">
        <v>-42.5971224743177</v>
      </c>
      <c r="J94" s="1352"/>
      <c r="K94" s="1352"/>
      <c r="L94" s="1352"/>
      <c r="M94" s="1352">
        <v>36.498373597229602</v>
      </c>
      <c r="N94" s="1352"/>
      <c r="O94" s="1352"/>
      <c r="P94" s="1352"/>
      <c r="Q94" s="1353">
        <v>-37.722955500851597</v>
      </c>
      <c r="R94" s="1353"/>
      <c r="S94" s="1211"/>
    </row>
    <row r="95" spans="2:19" ht="2.15" customHeight="1" x14ac:dyDescent="0.25">
      <c r="B95" s="1192"/>
      <c r="C95" s="1201"/>
      <c r="D95" s="1233"/>
      <c r="E95" s="1233"/>
      <c r="F95" s="1233"/>
      <c r="G95" s="1233"/>
      <c r="H95" s="1233"/>
      <c r="I95" s="1388"/>
      <c r="J95" s="1388"/>
      <c r="K95" s="1388"/>
      <c r="L95" s="1388"/>
      <c r="M95" s="1388"/>
      <c r="N95" s="1388"/>
      <c r="O95" s="1388"/>
      <c r="P95" s="1388"/>
      <c r="Q95" s="1233"/>
      <c r="R95" s="1233"/>
      <c r="S95" s="1231"/>
    </row>
    <row r="96" spans="2:19" s="69" customFormat="1" ht="18" customHeight="1" x14ac:dyDescent="0.3">
      <c r="B96" s="67" t="s">
        <v>206</v>
      </c>
      <c r="C96" s="67"/>
      <c r="D96" s="67"/>
      <c r="E96" s="67"/>
      <c r="K96" s="269"/>
      <c r="R96" s="270"/>
      <c r="S96" s="269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  <c r="S100" s="1305"/>
    </row>
    <row r="101" spans="2:19" ht="18" customHeight="1" x14ac:dyDescent="0.4">
      <c r="B101" s="123" t="s">
        <v>355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novembro | 2023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30:E30"/>
    <mergeCell ref="H30:I30"/>
    <mergeCell ref="L30:M30"/>
    <mergeCell ref="P30:Q30"/>
    <mergeCell ref="I84:L84"/>
    <mergeCell ref="M84:P84"/>
    <mergeCell ref="Q84:S84"/>
    <mergeCell ref="D85:E85"/>
    <mergeCell ref="F85:H85"/>
    <mergeCell ref="I85:L85"/>
    <mergeCell ref="M85:P85"/>
    <mergeCell ref="Q85:S85"/>
    <mergeCell ref="Q81:S81"/>
    <mergeCell ref="O72:P72"/>
    <mergeCell ref="M79:P79"/>
    <mergeCell ref="Q79:S79"/>
    <mergeCell ref="D81:E81"/>
    <mergeCell ref="F81:H81"/>
    <mergeCell ref="I81:L81"/>
    <mergeCell ref="M81:P81"/>
    <mergeCell ref="D94:E94"/>
    <mergeCell ref="F94:H94"/>
    <mergeCell ref="I94:L94"/>
    <mergeCell ref="M94:P94"/>
    <mergeCell ref="Q94:S94"/>
    <mergeCell ref="D89:E89"/>
    <mergeCell ref="F89:H89"/>
    <mergeCell ref="I89:L89"/>
    <mergeCell ref="M89:P89"/>
    <mergeCell ref="Q89:S89"/>
    <mergeCell ref="D93:E93"/>
    <mergeCell ref="F93:H93"/>
    <mergeCell ref="I93:L93"/>
    <mergeCell ref="M93:P93"/>
    <mergeCell ref="Q93:S93"/>
    <mergeCell ref="F91:H91"/>
    <mergeCell ref="I91:L91"/>
    <mergeCell ref="M91:P91"/>
    <mergeCell ref="Q91:S91"/>
    <mergeCell ref="D88:E88"/>
    <mergeCell ref="F88:H88"/>
    <mergeCell ref="I88:L88"/>
    <mergeCell ref="M88:P88"/>
    <mergeCell ref="Q88:S88"/>
    <mergeCell ref="I90:L90"/>
    <mergeCell ref="M90:P90"/>
    <mergeCell ref="Q90:S90"/>
    <mergeCell ref="D87:E87"/>
    <mergeCell ref="F87:H87"/>
    <mergeCell ref="M72:N72"/>
    <mergeCell ref="D86:E86"/>
    <mergeCell ref="F86:H86"/>
    <mergeCell ref="I86:L86"/>
    <mergeCell ref="M86:P86"/>
    <mergeCell ref="Q86:S86"/>
    <mergeCell ref="I87:L87"/>
    <mergeCell ref="M87:P87"/>
    <mergeCell ref="Q87:S87"/>
    <mergeCell ref="D80:E80"/>
    <mergeCell ref="F80:H80"/>
    <mergeCell ref="I80:L80"/>
    <mergeCell ref="M80:P80"/>
    <mergeCell ref="Q80:S80"/>
    <mergeCell ref="D77:E77"/>
    <mergeCell ref="F77:H77"/>
    <mergeCell ref="I77:L77"/>
    <mergeCell ref="M77:P77"/>
    <mergeCell ref="Q77:S77"/>
    <mergeCell ref="F78:H78"/>
    <mergeCell ref="I78:L78"/>
    <mergeCell ref="M78:P78"/>
    <mergeCell ref="Q78:S78"/>
    <mergeCell ref="D79:E79"/>
    <mergeCell ref="F79:H79"/>
    <mergeCell ref="I79:L79"/>
    <mergeCell ref="D78:E78"/>
    <mergeCell ref="B100:S100"/>
    <mergeCell ref="B95:C95"/>
    <mergeCell ref="D95:E95"/>
    <mergeCell ref="F95:H95"/>
    <mergeCell ref="I95:L95"/>
    <mergeCell ref="M95:P95"/>
    <mergeCell ref="Q95:S95"/>
    <mergeCell ref="D82:E82"/>
    <mergeCell ref="F82:H82"/>
    <mergeCell ref="I82:L82"/>
    <mergeCell ref="M82:P82"/>
    <mergeCell ref="Q82:S82"/>
    <mergeCell ref="D83:E83"/>
    <mergeCell ref="F83:H83"/>
    <mergeCell ref="I83:L83"/>
    <mergeCell ref="M83:P83"/>
    <mergeCell ref="Q83:S83"/>
    <mergeCell ref="D84:E84"/>
    <mergeCell ref="F84:H84"/>
    <mergeCell ref="D90:E90"/>
    <mergeCell ref="F90:H90"/>
    <mergeCell ref="D92:E92"/>
    <mergeCell ref="F92:H92"/>
    <mergeCell ref="I92:L9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D26:E26"/>
    <mergeCell ref="H26:I26"/>
    <mergeCell ref="L26:M26"/>
    <mergeCell ref="P26:Q26"/>
    <mergeCell ref="D31:E31"/>
    <mergeCell ref="B67:C70"/>
    <mergeCell ref="D67:E70"/>
    <mergeCell ref="F67:S68"/>
    <mergeCell ref="F69:H70"/>
    <mergeCell ref="I69:L70"/>
    <mergeCell ref="M69:P70"/>
    <mergeCell ref="Q69:S70"/>
    <mergeCell ref="D27:E27"/>
    <mergeCell ref="H27:I27"/>
    <mergeCell ref="L27:M27"/>
    <mergeCell ref="P27:Q27"/>
    <mergeCell ref="D28:E28"/>
    <mergeCell ref="H28:I28"/>
    <mergeCell ref="L28:M28"/>
    <mergeCell ref="P28:Q28"/>
    <mergeCell ref="D29:E29"/>
    <mergeCell ref="H29:I29"/>
    <mergeCell ref="L29:M29"/>
    <mergeCell ref="P29:Q29"/>
    <mergeCell ref="D24:E24"/>
    <mergeCell ref="H24:I24"/>
    <mergeCell ref="L24:M24"/>
    <mergeCell ref="P24:Q24"/>
    <mergeCell ref="D25:E25"/>
    <mergeCell ref="H25:I25"/>
    <mergeCell ref="L25:M25"/>
    <mergeCell ref="P25:Q25"/>
    <mergeCell ref="D22:E22"/>
    <mergeCell ref="H22:I22"/>
    <mergeCell ref="L22:M22"/>
    <mergeCell ref="P22:Q22"/>
    <mergeCell ref="D23:E23"/>
    <mergeCell ref="H23:I23"/>
    <mergeCell ref="L23:M23"/>
    <mergeCell ref="P23:Q23"/>
    <mergeCell ref="D20:E20"/>
    <mergeCell ref="H20:I20"/>
    <mergeCell ref="L20:M20"/>
    <mergeCell ref="P20:Q20"/>
    <mergeCell ref="D21:E21"/>
    <mergeCell ref="H21:I21"/>
    <mergeCell ref="L21:M21"/>
    <mergeCell ref="P21:Q21"/>
    <mergeCell ref="D18:E18"/>
    <mergeCell ref="H18:I18"/>
    <mergeCell ref="L18:M18"/>
    <mergeCell ref="P18:Q18"/>
    <mergeCell ref="D19:E19"/>
    <mergeCell ref="H19:I19"/>
    <mergeCell ref="L19:M19"/>
    <mergeCell ref="P19:Q19"/>
    <mergeCell ref="D16:E16"/>
    <mergeCell ref="H16:I16"/>
    <mergeCell ref="L16:M16"/>
    <mergeCell ref="P16:Q16"/>
    <mergeCell ref="D17:E17"/>
    <mergeCell ref="H17:I17"/>
    <mergeCell ref="L17:M17"/>
    <mergeCell ref="P17:Q17"/>
    <mergeCell ref="D15:E15"/>
    <mergeCell ref="H15:I15"/>
    <mergeCell ref="L15:M15"/>
    <mergeCell ref="P15:Q15"/>
    <mergeCell ref="P11:Q11"/>
    <mergeCell ref="B12:C12"/>
    <mergeCell ref="D12:E12"/>
    <mergeCell ref="H12:I12"/>
    <mergeCell ref="L12:M12"/>
    <mergeCell ref="P12:Q12"/>
    <mergeCell ref="B11:C11"/>
    <mergeCell ref="D14:E14"/>
    <mergeCell ref="H14:I14"/>
    <mergeCell ref="L14:M14"/>
    <mergeCell ref="P14:Q14"/>
    <mergeCell ref="B13:C13"/>
    <mergeCell ref="D13:E13"/>
    <mergeCell ref="H13:I13"/>
    <mergeCell ref="L13:M13"/>
    <mergeCell ref="P13:Q13"/>
    <mergeCell ref="M92:P92"/>
    <mergeCell ref="Q92:S92"/>
    <mergeCell ref="D91:E91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1:E11"/>
    <mergeCell ref="H11:I11"/>
    <mergeCell ref="L11:M11"/>
  </mergeCells>
  <phoneticPr fontId="96" type="noConversion"/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67" zoomScale="65" zoomScaleNormal="75" zoomScaleSheetLayoutView="65" workbookViewId="0">
      <selection activeCell="M76" sqref="M76:P76"/>
    </sheetView>
  </sheetViews>
  <sheetFormatPr defaultColWidth="9.1796875" defaultRowHeight="12.5" x14ac:dyDescent="0.25"/>
  <cols>
    <col min="1" max="1" width="9.1796875" style="279"/>
    <col min="2" max="3" width="5.7265625" style="279" customWidth="1"/>
    <col min="4" max="4" width="14.7265625" style="279" customWidth="1"/>
    <col min="5" max="5" width="11.453125" style="279" customWidth="1"/>
    <col min="6" max="7" width="12.54296875" style="279" customWidth="1"/>
    <col min="8" max="8" width="16.1796875" style="279" customWidth="1"/>
    <col min="9" max="10" width="12.54296875" style="279" customWidth="1"/>
    <col min="11" max="11" width="10.81640625" style="279" customWidth="1"/>
    <col min="12" max="12" width="9.7265625" style="279" customWidth="1"/>
    <col min="13" max="13" width="8.81640625" style="279" customWidth="1"/>
    <col min="14" max="14" width="12.54296875" style="279" customWidth="1"/>
    <col min="15" max="15" width="1.7265625" style="279" customWidth="1"/>
    <col min="16" max="16" width="10.81640625" style="279" customWidth="1"/>
    <col min="17" max="17" width="10.7265625" style="279" customWidth="1"/>
    <col min="18" max="19" width="9.54296875" style="279" customWidth="1"/>
    <col min="20" max="20" width="12.54296875" style="279" customWidth="1"/>
    <col min="21" max="16384" width="9.1796875" style="279"/>
  </cols>
  <sheetData>
    <row r="1" spans="2:22" ht="26.25" customHeight="1" x14ac:dyDescent="0.25"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835" t="s">
        <v>189</v>
      </c>
    </row>
    <row r="2" spans="2:22" ht="4" customHeight="1" x14ac:dyDescent="0.35">
      <c r="B2" s="1403"/>
      <c r="C2" s="1403"/>
      <c r="D2" s="1403"/>
      <c r="E2" s="1403"/>
      <c r="F2" s="1403"/>
      <c r="G2" s="1403"/>
      <c r="H2" s="1403"/>
      <c r="I2" s="1403"/>
      <c r="J2" s="1403"/>
      <c r="K2" s="1403"/>
      <c r="L2" s="1403"/>
      <c r="M2" s="1403"/>
      <c r="N2" s="1403"/>
      <c r="O2" s="1403"/>
      <c r="P2" s="1403"/>
      <c r="Q2" s="1403"/>
      <c r="R2" s="1403"/>
      <c r="S2" s="1403"/>
      <c r="T2" s="1403"/>
    </row>
    <row r="3" spans="2:22" ht="18" customHeight="1" x14ac:dyDescent="0.35">
      <c r="C3" s="186"/>
      <c r="D3" s="186"/>
      <c r="E3" s="186"/>
      <c r="F3" s="186"/>
      <c r="G3" s="186"/>
      <c r="H3" s="280"/>
      <c r="I3" s="280"/>
      <c r="J3" s="280"/>
      <c r="K3" s="280"/>
      <c r="L3" s="280"/>
      <c r="M3" s="280"/>
      <c r="N3" s="1109"/>
      <c r="O3" s="1109"/>
      <c r="P3" s="1109"/>
      <c r="Q3" s="1109"/>
      <c r="R3" s="1109"/>
      <c r="S3" s="1109"/>
      <c r="T3" s="1109"/>
    </row>
    <row r="4" spans="2:22" ht="18" customHeight="1" x14ac:dyDescent="0.35"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V4" s="1120" t="s">
        <v>0</v>
      </c>
    </row>
    <row r="5" spans="2:22" s="9" customFormat="1" ht="18" customHeight="1" x14ac:dyDescent="0.4">
      <c r="B5" s="39" t="s">
        <v>207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  <c r="T5" s="1119"/>
    </row>
    <row r="6" spans="2:22" s="9" customFormat="1" ht="18" customHeight="1" x14ac:dyDescent="0.35">
      <c r="B6" s="127" t="s">
        <v>208</v>
      </c>
      <c r="C6" s="260"/>
      <c r="D6" s="261"/>
      <c r="E6" s="261"/>
      <c r="F6" s="261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19"/>
      <c r="C7" s="1268"/>
      <c r="D7" s="1404" t="s">
        <v>209</v>
      </c>
      <c r="E7" s="1404"/>
      <c r="F7" s="1405" t="s">
        <v>210</v>
      </c>
      <c r="G7" s="1405"/>
      <c r="H7" s="1405"/>
      <c r="I7" s="1405"/>
      <c r="J7" s="1405"/>
      <c r="K7" s="1405"/>
      <c r="L7" s="1405"/>
      <c r="M7" s="1405"/>
      <c r="N7" s="1405"/>
      <c r="O7" s="1405"/>
      <c r="P7" s="1405"/>
      <c r="Q7" s="1405"/>
      <c r="R7" s="1405"/>
      <c r="S7" s="1405"/>
      <c r="T7" s="1405"/>
    </row>
    <row r="8" spans="2:22" ht="22" customHeight="1" x14ac:dyDescent="0.25">
      <c r="B8" s="1221"/>
      <c r="C8" s="1269"/>
      <c r="D8" s="1404"/>
      <c r="E8" s="1404"/>
      <c r="F8" s="1405" t="s">
        <v>58</v>
      </c>
      <c r="G8" s="1405"/>
      <c r="H8" s="1405"/>
      <c r="I8" s="1405"/>
      <c r="J8" s="1405" t="s">
        <v>211</v>
      </c>
      <c r="K8" s="1405"/>
      <c r="L8" s="1405"/>
      <c r="M8" s="1405"/>
      <c r="N8" s="1405"/>
      <c r="O8" s="1406" t="s">
        <v>212</v>
      </c>
      <c r="P8" s="1407"/>
      <c r="Q8" s="1407"/>
      <c r="R8" s="1407"/>
      <c r="S8" s="1407"/>
      <c r="T8" s="1408"/>
    </row>
    <row r="9" spans="2:22" ht="22" customHeight="1" x14ac:dyDescent="0.25">
      <c r="B9" s="1221"/>
      <c r="C9" s="1269"/>
      <c r="D9" s="1405" t="s">
        <v>58</v>
      </c>
      <c r="E9" s="1405" t="s">
        <v>59</v>
      </c>
      <c r="F9" s="1405"/>
      <c r="G9" s="1405"/>
      <c r="H9" s="1405"/>
      <c r="I9" s="1405"/>
      <c r="J9" s="1405"/>
      <c r="K9" s="1405"/>
      <c r="L9" s="1405"/>
      <c r="M9" s="1405"/>
      <c r="N9" s="1405"/>
      <c r="O9" s="1409"/>
      <c r="P9" s="1410"/>
      <c r="Q9" s="1410"/>
      <c r="R9" s="1410"/>
      <c r="S9" s="1410"/>
      <c r="T9" s="1411"/>
    </row>
    <row r="10" spans="2:22" ht="22" customHeight="1" x14ac:dyDescent="0.25">
      <c r="B10" s="1221"/>
      <c r="C10" s="1269"/>
      <c r="D10" s="1412"/>
      <c r="E10" s="1412"/>
      <c r="F10" s="1413" t="s">
        <v>0</v>
      </c>
      <c r="G10" s="1413"/>
      <c r="H10" s="281" t="s">
        <v>59</v>
      </c>
      <c r="I10" s="281" t="s">
        <v>126</v>
      </c>
      <c r="J10" s="1413" t="s">
        <v>0</v>
      </c>
      <c r="K10" s="1413"/>
      <c r="L10" s="1413" t="s">
        <v>59</v>
      </c>
      <c r="M10" s="1413"/>
      <c r="N10" s="281" t="s">
        <v>126</v>
      </c>
      <c r="O10" s="1414" t="s">
        <v>0</v>
      </c>
      <c r="P10" s="1415"/>
      <c r="Q10" s="1416"/>
      <c r="R10" s="1413" t="s">
        <v>59</v>
      </c>
      <c r="S10" s="1413"/>
      <c r="T10" s="281" t="s">
        <v>126</v>
      </c>
    </row>
    <row r="11" spans="2:22" ht="24" customHeight="1" x14ac:dyDescent="0.25">
      <c r="B11" s="1398">
        <v>2020</v>
      </c>
      <c r="C11" s="1399"/>
      <c r="D11" s="282">
        <v>111.66833333333334</v>
      </c>
      <c r="E11" s="283">
        <v>-4.7834922619978233</v>
      </c>
      <c r="F11" s="1400">
        <v>112.40083333333332</v>
      </c>
      <c r="G11" s="1401"/>
      <c r="H11" s="285">
        <v>-3.286846162119561</v>
      </c>
      <c r="I11" s="283"/>
      <c r="J11" s="1400">
        <v>115.40749999999998</v>
      </c>
      <c r="K11" s="1401"/>
      <c r="L11" s="1401">
        <v>2.0703124999999822</v>
      </c>
      <c r="M11" s="1401"/>
      <c r="N11" s="286"/>
      <c r="O11" s="1400">
        <v>109.95666666666665</v>
      </c>
      <c r="P11" s="1401"/>
      <c r="Q11" s="1401"/>
      <c r="R11" s="1401">
        <v>-7.4321954231033942</v>
      </c>
      <c r="S11" s="1401"/>
      <c r="T11" s="286"/>
    </row>
    <row r="12" spans="2:22" ht="24" customHeight="1" x14ac:dyDescent="0.25">
      <c r="B12" s="1398">
        <v>2021</v>
      </c>
      <c r="C12" s="1399"/>
      <c r="D12" s="282">
        <v>118.90166666666664</v>
      </c>
      <c r="E12" s="283">
        <v>6.4775152609662268</v>
      </c>
      <c r="F12" s="1400">
        <v>117.51916666666669</v>
      </c>
      <c r="G12" s="1401"/>
      <c r="H12" s="285">
        <v>4.553643582120559</v>
      </c>
      <c r="I12" s="283"/>
      <c r="J12" s="1400">
        <v>119.1275</v>
      </c>
      <c r="K12" s="1401"/>
      <c r="L12" s="1401">
        <v>3.2233607001278308</v>
      </c>
      <c r="M12" s="1401"/>
      <c r="N12" s="286"/>
      <c r="O12" s="1400">
        <v>116.21083333333333</v>
      </c>
      <c r="P12" s="1401"/>
      <c r="Q12" s="1401"/>
      <c r="R12" s="1401">
        <v>5.6878467274987132</v>
      </c>
      <c r="S12" s="1401"/>
      <c r="T12" s="286"/>
    </row>
    <row r="13" spans="2:22" ht="24" customHeight="1" x14ac:dyDescent="0.25">
      <c r="B13" s="1398">
        <v>2022</v>
      </c>
      <c r="C13" s="1399"/>
      <c r="D13" s="282">
        <v>135.47666666666666</v>
      </c>
      <c r="E13" s="283">
        <v>13.940090551015572</v>
      </c>
      <c r="F13" s="1400">
        <v>123.18166666666666</v>
      </c>
      <c r="G13" s="1401"/>
      <c r="H13" s="285">
        <v>4.8183629620699886</v>
      </c>
      <c r="I13" s="283"/>
      <c r="J13" s="1400">
        <v>117.12166666666667</v>
      </c>
      <c r="K13" s="1401"/>
      <c r="L13" s="1401">
        <v>-1.6837701902023716</v>
      </c>
      <c r="M13" s="1401"/>
      <c r="N13" s="286"/>
      <c r="O13" s="1400">
        <v>128.10666666666665</v>
      </c>
      <c r="P13" s="1401"/>
      <c r="Q13" s="1401"/>
      <c r="R13" s="1401">
        <v>10.236423741332201</v>
      </c>
      <c r="S13" s="1401"/>
      <c r="T13" s="286"/>
    </row>
    <row r="14" spans="2:22" ht="24" customHeight="1" x14ac:dyDescent="0.25">
      <c r="B14" s="287"/>
      <c r="C14" s="288"/>
      <c r="D14" s="289"/>
      <c r="E14" s="290"/>
      <c r="F14" s="1417"/>
      <c r="G14" s="1418"/>
      <c r="H14" s="292"/>
      <c r="I14" s="293"/>
      <c r="J14" s="1417"/>
      <c r="K14" s="1418"/>
      <c r="L14" s="1418"/>
      <c r="M14" s="1418"/>
      <c r="N14" s="294"/>
      <c r="O14" s="1417"/>
      <c r="P14" s="1418"/>
      <c r="Q14" s="1418"/>
      <c r="R14" s="1418"/>
      <c r="S14" s="1418"/>
      <c r="T14" s="295"/>
    </row>
    <row r="15" spans="2:22" ht="24" customHeight="1" x14ac:dyDescent="0.25">
      <c r="B15" s="296">
        <v>22</v>
      </c>
      <c r="C15" s="297" t="s">
        <v>76</v>
      </c>
      <c r="D15" s="298">
        <v>137.87</v>
      </c>
      <c r="E15" s="299">
        <v>13.585434173669487</v>
      </c>
      <c r="F15" s="1395">
        <v>125.06</v>
      </c>
      <c r="G15" s="1397"/>
      <c r="H15" s="300">
        <v>3.1337621639452307</v>
      </c>
      <c r="I15" s="299">
        <v>9.0260315211616593</v>
      </c>
      <c r="J15" s="1395">
        <v>117.72</v>
      </c>
      <c r="K15" s="1397"/>
      <c r="L15" s="1397">
        <v>0.61538461538461764</v>
      </c>
      <c r="M15" s="1397"/>
      <c r="N15" s="301">
        <v>-1.2763736171215956</v>
      </c>
      <c r="O15" s="1395">
        <v>131.04</v>
      </c>
      <c r="P15" s="1397"/>
      <c r="Q15" s="1397"/>
      <c r="R15" s="1397">
        <v>5.0589272829311138</v>
      </c>
      <c r="S15" s="1397"/>
      <c r="T15" s="301">
        <v>18.218114602587821</v>
      </c>
    </row>
    <row r="16" spans="2:22" ht="24" customHeight="1" x14ac:dyDescent="0.25">
      <c r="B16" s="296"/>
      <c r="C16" s="297" t="s">
        <v>77</v>
      </c>
      <c r="D16" s="298">
        <v>136.93</v>
      </c>
      <c r="E16" s="299">
        <v>15.270645677245565</v>
      </c>
      <c r="F16" s="1395">
        <v>121.94</v>
      </c>
      <c r="G16" s="1397"/>
      <c r="H16" s="300">
        <v>3.365262354835985</v>
      </c>
      <c r="I16" s="299">
        <v>8.0478122665416318</v>
      </c>
      <c r="J16" s="1395">
        <v>113.34</v>
      </c>
      <c r="K16" s="1397"/>
      <c r="L16" s="1397">
        <v>-0.70089363939022098</v>
      </c>
      <c r="M16" s="1397"/>
      <c r="N16" s="301">
        <v>-1.1835991017075997</v>
      </c>
      <c r="O16" s="1395">
        <v>128.93</v>
      </c>
      <c r="P16" s="1397"/>
      <c r="Q16" s="1397"/>
      <c r="R16" s="1397">
        <v>6.4833168153287213</v>
      </c>
      <c r="S16" s="1397"/>
      <c r="T16" s="301">
        <v>16.072075882068624</v>
      </c>
    </row>
    <row r="17" spans="2:20" ht="24" customHeight="1" x14ac:dyDescent="0.25">
      <c r="B17" s="296"/>
      <c r="C17" s="297" t="s">
        <v>66</v>
      </c>
      <c r="D17" s="298">
        <v>137.58000000000001</v>
      </c>
      <c r="E17" s="299">
        <v>15.18754186202278</v>
      </c>
      <c r="F17" s="1395">
        <v>123.34</v>
      </c>
      <c r="G17" s="1397"/>
      <c r="H17" s="300">
        <v>5.2568697729987957</v>
      </c>
      <c r="I17" s="299">
        <v>7.6389322998061893</v>
      </c>
      <c r="J17" s="1395">
        <v>117.56</v>
      </c>
      <c r="K17" s="1397"/>
      <c r="L17" s="1397">
        <v>0.50440283833461663</v>
      </c>
      <c r="M17" s="1397"/>
      <c r="N17" s="301">
        <v>-0.94426531552279647</v>
      </c>
      <c r="O17" s="1395">
        <v>128.03</v>
      </c>
      <c r="P17" s="1397"/>
      <c r="Q17" s="1397"/>
      <c r="R17" s="1397">
        <v>9.1009799744354645</v>
      </c>
      <c r="S17" s="1397"/>
      <c r="T17" s="301">
        <v>15.022516454331992</v>
      </c>
    </row>
    <row r="18" spans="2:20" ht="24" customHeight="1" x14ac:dyDescent="0.25">
      <c r="B18" s="296"/>
      <c r="C18" s="297" t="s">
        <v>67</v>
      </c>
      <c r="D18" s="298">
        <v>138.01</v>
      </c>
      <c r="E18" s="299">
        <v>15.277313732041421</v>
      </c>
      <c r="F18" s="1395">
        <v>124.83</v>
      </c>
      <c r="G18" s="1397"/>
      <c r="H18" s="300">
        <v>5.7612471405574794</v>
      </c>
      <c r="I18" s="299">
        <v>7.3974811522203199</v>
      </c>
      <c r="J18" s="1395">
        <v>116.53</v>
      </c>
      <c r="K18" s="1397"/>
      <c r="L18" s="1397">
        <v>-8.5741232958924662E-2</v>
      </c>
      <c r="M18" s="1397"/>
      <c r="N18" s="301">
        <v>-0.83792653009207019</v>
      </c>
      <c r="O18" s="1395">
        <v>131.58000000000001</v>
      </c>
      <c r="P18" s="1397"/>
      <c r="Q18" s="1397"/>
      <c r="R18" s="1397">
        <v>10.422960725075537</v>
      </c>
      <c r="S18" s="1397"/>
      <c r="T18" s="301">
        <v>14.412579708209506</v>
      </c>
    </row>
    <row r="19" spans="2:20" ht="24" customHeight="1" x14ac:dyDescent="0.25">
      <c r="B19" s="296"/>
      <c r="C19" s="297" t="s">
        <v>68</v>
      </c>
      <c r="D19" s="298">
        <v>135.96</v>
      </c>
      <c r="E19" s="299">
        <v>11.790823877651713</v>
      </c>
      <c r="F19" s="1395">
        <v>122.44</v>
      </c>
      <c r="G19" s="1397"/>
      <c r="H19" s="300">
        <v>2.2890559732664961</v>
      </c>
      <c r="I19" s="299">
        <v>6.8081497330326313</v>
      </c>
      <c r="J19" s="1395">
        <v>117.4</v>
      </c>
      <c r="K19" s="1397"/>
      <c r="L19" s="1397">
        <v>-0.21249468763281376</v>
      </c>
      <c r="M19" s="1397"/>
      <c r="N19" s="301">
        <v>-0.76846100107621496</v>
      </c>
      <c r="O19" s="1395">
        <v>126.53</v>
      </c>
      <c r="P19" s="1397"/>
      <c r="Q19" s="1397"/>
      <c r="R19" s="1397">
        <v>4.2600527356625006</v>
      </c>
      <c r="S19" s="1397"/>
      <c r="T19" s="301">
        <v>13.204568851414278</v>
      </c>
    </row>
    <row r="20" spans="2:20" ht="24" customHeight="1" x14ac:dyDescent="0.25">
      <c r="B20" s="296"/>
      <c r="C20" s="297" t="s">
        <v>69</v>
      </c>
      <c r="D20" s="298">
        <v>139.34</v>
      </c>
      <c r="E20" s="299">
        <v>10.948323911139424</v>
      </c>
      <c r="F20" s="1395">
        <v>123.31</v>
      </c>
      <c r="G20" s="1397"/>
      <c r="H20" s="300">
        <v>0.73523404950577298</v>
      </c>
      <c r="I20" s="299">
        <v>6.1672945456426209</v>
      </c>
      <c r="J20" s="1395">
        <v>117.59</v>
      </c>
      <c r="K20" s="1397"/>
      <c r="L20" s="1397">
        <v>-3.2658769332017057</v>
      </c>
      <c r="M20" s="1397"/>
      <c r="N20" s="301">
        <v>-1.0255585101878295</v>
      </c>
      <c r="O20" s="1395">
        <v>127.96</v>
      </c>
      <c r="P20" s="1397"/>
      <c r="Q20" s="1397"/>
      <c r="R20" s="1397">
        <v>3.9480097481722209</v>
      </c>
      <c r="S20" s="1397"/>
      <c r="T20" s="301">
        <v>12.207689952320532</v>
      </c>
    </row>
    <row r="21" spans="2:20" ht="24" customHeight="1" x14ac:dyDescent="0.25">
      <c r="B21" s="296"/>
      <c r="C21" s="297" t="s">
        <v>70</v>
      </c>
      <c r="D21" s="298">
        <v>140.66</v>
      </c>
      <c r="E21" s="299">
        <v>8.4168336673346555</v>
      </c>
      <c r="F21" s="1395">
        <v>125.13</v>
      </c>
      <c r="G21" s="1397"/>
      <c r="H21" s="300">
        <v>-1.122086131963651</v>
      </c>
      <c r="I21" s="299">
        <v>5.450277488457389</v>
      </c>
      <c r="J21" s="1395">
        <v>116.54</v>
      </c>
      <c r="K21" s="1397"/>
      <c r="L21" s="1397">
        <v>-4.4597474995900939</v>
      </c>
      <c r="M21" s="1397"/>
      <c r="N21" s="301">
        <v>-1.3470985569542515</v>
      </c>
      <c r="O21" s="1395">
        <v>132.1</v>
      </c>
      <c r="P21" s="1397"/>
      <c r="Q21" s="1397"/>
      <c r="R21" s="1397">
        <v>1.4125594963918298</v>
      </c>
      <c r="S21" s="1397"/>
      <c r="T21" s="301">
        <v>11.10334482569051</v>
      </c>
    </row>
    <row r="22" spans="2:20" ht="24" customHeight="1" x14ac:dyDescent="0.25">
      <c r="B22" s="296"/>
      <c r="C22" s="302" t="s">
        <v>71</v>
      </c>
      <c r="D22" s="298">
        <v>136.62</v>
      </c>
      <c r="E22" s="299">
        <v>6.8763201126496254</v>
      </c>
      <c r="F22" s="1395">
        <v>121.52</v>
      </c>
      <c r="G22" s="1397"/>
      <c r="H22" s="300">
        <v>-1.7543859649122862</v>
      </c>
      <c r="I22" s="299">
        <v>4.8183629620699886</v>
      </c>
      <c r="J22" s="1395">
        <v>120.21</v>
      </c>
      <c r="K22" s="1397"/>
      <c r="L22" s="1397">
        <v>-5.1447960230411205</v>
      </c>
      <c r="M22" s="1397"/>
      <c r="N22" s="301">
        <v>-1.6837701902023716</v>
      </c>
      <c r="O22" s="1395">
        <v>122.59</v>
      </c>
      <c r="P22" s="1397"/>
      <c r="Q22" s="1397"/>
      <c r="R22" s="1397">
        <v>1.1301765385250073</v>
      </c>
      <c r="S22" s="1397"/>
      <c r="T22" s="301">
        <v>10.236423741332178</v>
      </c>
    </row>
    <row r="23" spans="2:20" ht="24" customHeight="1" x14ac:dyDescent="0.25">
      <c r="B23" s="303">
        <v>23</v>
      </c>
      <c r="C23" s="304" t="s">
        <v>72</v>
      </c>
      <c r="D23" s="305">
        <v>138.59</v>
      </c>
      <c r="E23" s="306">
        <v>11.613111057421289</v>
      </c>
      <c r="F23" s="1420">
        <v>123.88</v>
      </c>
      <c r="G23" s="1421"/>
      <c r="H23" s="307">
        <v>3.7781687191086544</v>
      </c>
      <c r="I23" s="306">
        <v>3.7781687191086544</v>
      </c>
      <c r="J23" s="1420">
        <v>117.13</v>
      </c>
      <c r="K23" s="1421"/>
      <c r="L23" s="1421">
        <v>-0.51809070834041293</v>
      </c>
      <c r="M23" s="1421"/>
      <c r="N23" s="308">
        <v>-0.51809070834041293</v>
      </c>
      <c r="O23" s="1420">
        <v>129.37</v>
      </c>
      <c r="P23" s="1421"/>
      <c r="Q23" s="1421"/>
      <c r="R23" s="1421">
        <v>7.1830985915492862</v>
      </c>
      <c r="S23" s="1421"/>
      <c r="T23" s="308">
        <v>7.1830985915492862</v>
      </c>
    </row>
    <row r="24" spans="2:20" ht="24" customHeight="1" x14ac:dyDescent="0.25">
      <c r="B24" s="296"/>
      <c r="C24" s="297" t="s">
        <v>73</v>
      </c>
      <c r="D24" s="298">
        <v>137.91</v>
      </c>
      <c r="E24" s="299">
        <v>6.9982155326247186</v>
      </c>
      <c r="F24" s="1395">
        <v>123.88</v>
      </c>
      <c r="G24" s="1397"/>
      <c r="H24" s="300">
        <v>0.58460539136082623</v>
      </c>
      <c r="I24" s="299">
        <v>2.1564342555560057</v>
      </c>
      <c r="J24" s="1395">
        <v>115.2</v>
      </c>
      <c r="K24" s="1397"/>
      <c r="L24" s="1397">
        <v>-1.2768874796469265</v>
      </c>
      <c r="M24" s="1397"/>
      <c r="N24" s="301">
        <v>-0.89578978799642606</v>
      </c>
      <c r="O24" s="1395">
        <v>130.94</v>
      </c>
      <c r="P24" s="1397"/>
      <c r="Q24" s="1397"/>
      <c r="R24" s="1397">
        <v>1.9623111664849757</v>
      </c>
      <c r="S24" s="1397"/>
      <c r="T24" s="301">
        <v>4.4918111753371903</v>
      </c>
    </row>
    <row r="25" spans="2:20" ht="24" customHeight="1" x14ac:dyDescent="0.25">
      <c r="B25" s="296"/>
      <c r="C25" s="297" t="s">
        <v>74</v>
      </c>
      <c r="D25" s="298">
        <v>143.51</v>
      </c>
      <c r="E25" s="299">
        <v>5.1047312142961765</v>
      </c>
      <c r="F25" s="1395">
        <v>127.21</v>
      </c>
      <c r="G25" s="1397"/>
      <c r="H25" s="300">
        <v>0.85625941488940427</v>
      </c>
      <c r="I25" s="299">
        <v>1.711604188140825</v>
      </c>
      <c r="J25" s="1395">
        <v>119.23</v>
      </c>
      <c r="K25" s="1397"/>
      <c r="L25" s="1397">
        <v>-0.28435226227313537</v>
      </c>
      <c r="M25" s="1397"/>
      <c r="N25" s="301">
        <v>-0.68926553672316038</v>
      </c>
      <c r="O25" s="1395">
        <v>133.69</v>
      </c>
      <c r="P25" s="1397"/>
      <c r="Q25" s="1397"/>
      <c r="R25" s="1397">
        <v>1.6963334854708467</v>
      </c>
      <c r="S25" s="1397"/>
      <c r="T25" s="301">
        <v>3.5261968574281211</v>
      </c>
    </row>
    <row r="26" spans="2:20" ht="24" customHeight="1" x14ac:dyDescent="0.25">
      <c r="B26" s="296"/>
      <c r="C26" s="297" t="s">
        <v>75</v>
      </c>
      <c r="D26" s="298">
        <v>140.37</v>
      </c>
      <c r="E26" s="299">
        <v>5.4224558768306341</v>
      </c>
      <c r="F26" s="1395">
        <v>124.98</v>
      </c>
      <c r="G26" s="1397"/>
      <c r="H26" s="300">
        <v>2.4846248462484732</v>
      </c>
      <c r="I26" s="299">
        <v>1.9037524714131449</v>
      </c>
      <c r="J26" s="1395">
        <v>116.31</v>
      </c>
      <c r="K26" s="1397"/>
      <c r="L26" s="1397">
        <v>1.5187221785807781</v>
      </c>
      <c r="M26" s="1397"/>
      <c r="N26" s="301">
        <v>-0.14939069936188432</v>
      </c>
      <c r="O26" s="1395">
        <v>132.03</v>
      </c>
      <c r="P26" s="1397"/>
      <c r="Q26" s="1397"/>
      <c r="R26" s="1397">
        <v>3.1968110051586729</v>
      </c>
      <c r="S26" s="1397"/>
      <c r="T26" s="301">
        <v>3.4433257295681363</v>
      </c>
    </row>
    <row r="27" spans="2:20" ht="24" customHeight="1" x14ac:dyDescent="0.25">
      <c r="B27" s="296"/>
      <c r="C27" s="297" t="s">
        <v>76</v>
      </c>
      <c r="D27" s="298">
        <v>143.55000000000001</v>
      </c>
      <c r="E27" s="299">
        <v>4.1198230216870968</v>
      </c>
      <c r="F27" s="1395">
        <v>128.68</v>
      </c>
      <c r="G27" s="1397"/>
      <c r="H27" s="300">
        <v>2.8946105869182892</v>
      </c>
      <c r="I27" s="299">
        <v>2.1050237952149775</v>
      </c>
      <c r="J27" s="1395">
        <v>120.63</v>
      </c>
      <c r="K27" s="1397"/>
      <c r="L27" s="1397">
        <v>2.4719673802242603</v>
      </c>
      <c r="M27" s="1397"/>
      <c r="N27" s="301">
        <v>0.37694656228146606</v>
      </c>
      <c r="O27" s="1395">
        <v>135.22</v>
      </c>
      <c r="P27" s="1397"/>
      <c r="Q27" s="1397"/>
      <c r="R27" s="1397">
        <v>3.1898656898657007</v>
      </c>
      <c r="S27" s="1397"/>
      <c r="T27" s="301">
        <v>3.3913940834323419</v>
      </c>
    </row>
    <row r="28" spans="2:20" ht="24" customHeight="1" x14ac:dyDescent="0.25">
      <c r="B28" s="296"/>
      <c r="C28" s="297" t="s">
        <v>77</v>
      </c>
      <c r="D28" s="298">
        <v>141.13</v>
      </c>
      <c r="E28" s="299">
        <v>3.0672606441247252</v>
      </c>
      <c r="F28" s="1395">
        <v>126.33</v>
      </c>
      <c r="G28" s="1397"/>
      <c r="H28" s="300">
        <v>3.6001312120715001</v>
      </c>
      <c r="I28" s="299">
        <v>2.3521915375334101</v>
      </c>
      <c r="J28" s="1395">
        <v>116.98</v>
      </c>
      <c r="K28" s="1397"/>
      <c r="L28" s="1397">
        <v>3.2115757896594266</v>
      </c>
      <c r="M28" s="1397"/>
      <c r="N28" s="301">
        <v>0.83615625401998184</v>
      </c>
      <c r="O28" s="1395">
        <v>133.93</v>
      </c>
      <c r="P28" s="1397"/>
      <c r="Q28" s="1397"/>
      <c r="R28" s="1397">
        <v>3.8780733731482275</v>
      </c>
      <c r="S28" s="1397"/>
      <c r="T28" s="301">
        <v>3.4730445418938549</v>
      </c>
    </row>
    <row r="29" spans="2:20" ht="24" customHeight="1" x14ac:dyDescent="0.25">
      <c r="B29" s="296"/>
      <c r="C29" s="297" t="s">
        <v>66</v>
      </c>
      <c r="D29" s="298">
        <v>143.33000000000001</v>
      </c>
      <c r="E29" s="299">
        <v>4.1793865387411033</v>
      </c>
      <c r="F29" s="1395">
        <v>128.27000000000001</v>
      </c>
      <c r="G29" s="1397"/>
      <c r="H29" s="300">
        <v>3.9970812388519628</v>
      </c>
      <c r="I29" s="299">
        <v>2.5878390150415376</v>
      </c>
      <c r="J29" s="1395">
        <v>120.48</v>
      </c>
      <c r="K29" s="1397"/>
      <c r="L29" s="1397">
        <v>2.4838380401497107</v>
      </c>
      <c r="M29" s="1397"/>
      <c r="N29" s="301">
        <v>1.0731898334536583</v>
      </c>
      <c r="O29" s="1395">
        <v>134.6</v>
      </c>
      <c r="P29" s="1397"/>
      <c r="Q29" s="1397"/>
      <c r="R29" s="1397">
        <v>5.1316097789580573</v>
      </c>
      <c r="S29" s="1397"/>
      <c r="T29" s="301">
        <v>3.7099005041717037</v>
      </c>
    </row>
    <row r="30" spans="2:20" ht="24" customHeight="1" x14ac:dyDescent="0.25">
      <c r="B30" s="296"/>
      <c r="C30" s="297" t="s">
        <v>67</v>
      </c>
      <c r="D30" s="298">
        <v>142.82</v>
      </c>
      <c r="E30" s="299">
        <v>3.4852546916890104</v>
      </c>
      <c r="F30" s="1395">
        <v>124.42</v>
      </c>
      <c r="G30" s="1397"/>
      <c r="H30" s="300">
        <v>-0.32844668749498762</v>
      </c>
      <c r="I30" s="299">
        <v>2.2185477489906402</v>
      </c>
      <c r="J30" s="1395">
        <v>119.85</v>
      </c>
      <c r="K30" s="1397"/>
      <c r="L30" s="1397">
        <v>2.8490517463314102</v>
      </c>
      <c r="M30" s="1397"/>
      <c r="N30" s="301">
        <v>1.294820717131473</v>
      </c>
      <c r="O30" s="1395">
        <v>128.13</v>
      </c>
      <c r="P30" s="1397"/>
      <c r="Q30" s="1397"/>
      <c r="R30" s="1397">
        <v>-2.6219790241678198</v>
      </c>
      <c r="S30" s="1397"/>
      <c r="T30" s="301">
        <v>2.8995233926661035</v>
      </c>
    </row>
    <row r="31" spans="2:20" ht="24" customHeight="1" x14ac:dyDescent="0.25">
      <c r="B31" s="296"/>
      <c r="C31" s="297" t="s">
        <v>68</v>
      </c>
      <c r="D31" s="298">
        <v>143.4</v>
      </c>
      <c r="E31" s="299">
        <v>5.4721977052074156</v>
      </c>
      <c r="F31" s="1395">
        <v>124.42</v>
      </c>
      <c r="G31" s="1397"/>
      <c r="H31" s="300">
        <v>1.6171185886965089</v>
      </c>
      <c r="I31" s="299">
        <v>2.152099763584836</v>
      </c>
      <c r="J31" s="1395">
        <v>120.66</v>
      </c>
      <c r="K31" s="1397"/>
      <c r="L31" s="1397">
        <v>2.776831345826225</v>
      </c>
      <c r="M31" s="1397"/>
      <c r="N31" s="301">
        <v>1.4603470583758105</v>
      </c>
      <c r="O31" s="1395">
        <v>127.48</v>
      </c>
      <c r="P31" s="1397"/>
      <c r="Q31" s="1397"/>
      <c r="R31" s="1397">
        <v>0.75081008456492349</v>
      </c>
      <c r="S31" s="1397"/>
      <c r="T31" s="301">
        <v>2.6640568840234691</v>
      </c>
    </row>
    <row r="32" spans="2:20" ht="24" customHeight="1" x14ac:dyDescent="0.25">
      <c r="B32" s="296"/>
      <c r="C32" s="297" t="s">
        <v>69</v>
      </c>
      <c r="D32" s="298">
        <v>142.56</v>
      </c>
      <c r="E32" s="299">
        <v>2.3108942155877665</v>
      </c>
      <c r="F32" s="1395">
        <v>123.97</v>
      </c>
      <c r="G32" s="1397"/>
      <c r="H32" s="300">
        <v>0.53523639607493401</v>
      </c>
      <c r="I32" s="299">
        <v>1.9902073031107692</v>
      </c>
      <c r="J32" s="1395">
        <v>118.86</v>
      </c>
      <c r="K32" s="1397"/>
      <c r="L32" s="1397">
        <v>1.0800238115485916</v>
      </c>
      <c r="M32" s="1397"/>
      <c r="N32" s="301">
        <v>1.4220807557050019</v>
      </c>
      <c r="O32" s="1395">
        <v>128.13</v>
      </c>
      <c r="P32" s="1397"/>
      <c r="Q32" s="1397"/>
      <c r="R32" s="1397">
        <v>0.13285401688027942</v>
      </c>
      <c r="S32" s="1397"/>
      <c r="T32" s="301">
        <v>2.4115266764905385</v>
      </c>
    </row>
    <row r="33" spans="2:20" ht="2.15" customHeight="1" x14ac:dyDescent="0.25">
      <c r="B33" s="309"/>
      <c r="C33" s="310" t="s">
        <v>75</v>
      </c>
      <c r="D33" s="311"/>
      <c r="E33" s="312"/>
      <c r="F33" s="1438"/>
      <c r="G33" s="1439"/>
      <c r="H33" s="315"/>
      <c r="I33" s="312"/>
      <c r="J33" s="1440"/>
      <c r="K33" s="1441"/>
      <c r="L33" s="1439"/>
      <c r="M33" s="1439"/>
      <c r="N33" s="312"/>
      <c r="O33" s="1438"/>
      <c r="P33" s="1439"/>
      <c r="Q33" s="1439"/>
      <c r="R33" s="1439"/>
      <c r="S33" s="1439"/>
      <c r="T33" s="315"/>
    </row>
    <row r="34" spans="2:20" s="317" customFormat="1" ht="18" customHeight="1" x14ac:dyDescent="0.3">
      <c r="B34" s="316" t="s">
        <v>213</v>
      </c>
      <c r="C34" s="316"/>
      <c r="D34" s="316"/>
      <c r="E34" s="316"/>
      <c r="K34" s="318"/>
      <c r="S34" s="319"/>
      <c r="T34" s="318"/>
    </row>
    <row r="35" spans="2:20" ht="24" customHeight="1" x14ac:dyDescent="0.35">
      <c r="B35" s="320"/>
      <c r="C35" s="320"/>
      <c r="D35" s="320"/>
      <c r="E35" s="320"/>
      <c r="F35" s="280"/>
      <c r="G35" s="280"/>
      <c r="H35" s="280"/>
      <c r="I35" s="280"/>
      <c r="J35" s="280"/>
      <c r="K35" s="321"/>
      <c r="L35" s="280"/>
      <c r="M35" s="280"/>
      <c r="N35" s="280"/>
      <c r="O35" s="280"/>
      <c r="P35" s="280"/>
      <c r="Q35" s="280"/>
      <c r="R35" s="280"/>
      <c r="S35" s="322"/>
      <c r="T35" s="321"/>
    </row>
    <row r="36" spans="2:20" ht="3" customHeight="1" x14ac:dyDescent="0.35">
      <c r="B36" s="280"/>
      <c r="C36" s="280"/>
      <c r="D36" s="280"/>
      <c r="E36" s="280"/>
      <c r="F36" s="280"/>
      <c r="G36" s="280"/>
      <c r="H36" s="280"/>
      <c r="I36" s="280"/>
      <c r="J36" s="280"/>
      <c r="K36" s="280"/>
      <c r="L36" s="280"/>
      <c r="M36" s="280"/>
      <c r="N36" s="280"/>
      <c r="O36" s="280"/>
      <c r="P36" s="280"/>
      <c r="Q36" s="280"/>
      <c r="R36" s="280"/>
      <c r="S36" s="280"/>
      <c r="T36" s="280"/>
    </row>
    <row r="37" spans="2:20" ht="3" customHeight="1" x14ac:dyDescent="0.35">
      <c r="B37" s="280"/>
      <c r="C37" s="280"/>
      <c r="D37" s="280"/>
      <c r="E37" s="280"/>
      <c r="F37" s="280"/>
      <c r="G37" s="280"/>
      <c r="H37" s="280"/>
      <c r="I37" s="280"/>
      <c r="J37" s="280"/>
      <c r="K37" s="280"/>
      <c r="L37" s="280"/>
      <c r="M37" s="280"/>
      <c r="N37" s="280"/>
      <c r="O37" s="280"/>
      <c r="P37" s="280"/>
      <c r="Q37" s="280"/>
      <c r="R37" s="280"/>
      <c r="S37" s="280"/>
      <c r="T37" s="280"/>
    </row>
    <row r="38" spans="2:20" ht="3" customHeight="1" x14ac:dyDescent="0.35">
      <c r="B38" s="280"/>
      <c r="C38" s="280"/>
      <c r="D38" s="280"/>
      <c r="E38" s="280"/>
      <c r="F38" s="280"/>
      <c r="G38" s="280"/>
      <c r="H38" s="280"/>
      <c r="I38" s="280"/>
      <c r="J38" s="280"/>
      <c r="K38" s="280"/>
      <c r="L38" s="280"/>
      <c r="M38" s="280"/>
      <c r="N38" s="280"/>
      <c r="O38" s="280"/>
      <c r="P38" s="280"/>
      <c r="Q38" s="280"/>
      <c r="R38" s="280"/>
      <c r="S38" s="280"/>
      <c r="T38" s="280"/>
    </row>
    <row r="39" spans="2:20" ht="3" customHeight="1" x14ac:dyDescent="0.35">
      <c r="B39" s="280"/>
      <c r="C39" s="280"/>
      <c r="D39" s="280"/>
      <c r="E39" s="280"/>
      <c r="F39" s="280"/>
      <c r="G39" s="280"/>
      <c r="H39" s="280"/>
      <c r="I39" s="280"/>
      <c r="J39" s="280"/>
      <c r="K39" s="280"/>
      <c r="L39" s="280"/>
      <c r="M39" s="280"/>
      <c r="N39" s="280"/>
      <c r="O39" s="280"/>
      <c r="P39" s="280"/>
      <c r="Q39" s="280"/>
      <c r="R39" s="280"/>
      <c r="S39" s="280"/>
      <c r="T39" s="280"/>
    </row>
    <row r="40" spans="2:20" ht="3" customHeight="1" x14ac:dyDescent="0.35">
      <c r="B40" s="280"/>
      <c r="C40" s="280"/>
      <c r="D40" s="280"/>
      <c r="E40" s="280"/>
      <c r="F40" s="280"/>
      <c r="G40" s="280"/>
      <c r="H40" s="280"/>
      <c r="I40" s="280"/>
      <c r="J40" s="280"/>
      <c r="K40" s="280"/>
      <c r="L40" s="280"/>
      <c r="M40" s="280"/>
      <c r="N40" s="280"/>
      <c r="O40" s="280"/>
      <c r="P40" s="280"/>
      <c r="Q40" s="280"/>
      <c r="R40" s="280"/>
      <c r="S40" s="280"/>
      <c r="T40" s="280"/>
    </row>
    <row r="41" spans="2:20" ht="3" customHeight="1" x14ac:dyDescent="0.35">
      <c r="B41" s="280"/>
      <c r="C41" s="280"/>
      <c r="D41" s="280"/>
      <c r="E41" s="280"/>
      <c r="F41" s="280"/>
      <c r="G41" s="280"/>
      <c r="H41" s="280"/>
      <c r="I41" s="280"/>
      <c r="J41" s="280"/>
      <c r="K41" s="280"/>
      <c r="L41" s="280"/>
      <c r="M41" s="280"/>
      <c r="N41" s="280"/>
      <c r="O41" s="280"/>
      <c r="P41" s="280"/>
      <c r="Q41" s="280"/>
      <c r="R41" s="280"/>
      <c r="S41" s="280"/>
      <c r="T41" s="280"/>
    </row>
    <row r="42" spans="2:20" ht="3" customHeight="1" x14ac:dyDescent="0.35">
      <c r="B42" s="280"/>
      <c r="C42" s="280"/>
      <c r="D42" s="280"/>
      <c r="E42" s="280"/>
      <c r="F42" s="280"/>
      <c r="G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  <c r="R42" s="280"/>
      <c r="S42" s="280"/>
      <c r="T42" s="280"/>
    </row>
    <row r="43" spans="2:20" ht="3" customHeight="1" x14ac:dyDescent="0.35">
      <c r="B43" s="280"/>
      <c r="C43" s="280"/>
      <c r="D43" s="280"/>
      <c r="E43" s="280"/>
      <c r="F43" s="280"/>
      <c r="G43" s="280"/>
      <c r="H43" s="280"/>
      <c r="I43" s="280"/>
      <c r="J43" s="280"/>
      <c r="K43" s="280"/>
      <c r="L43" s="280"/>
      <c r="M43" s="280"/>
      <c r="N43" s="280"/>
      <c r="O43" s="280"/>
      <c r="P43" s="280"/>
      <c r="Q43" s="280"/>
      <c r="R43" s="280"/>
      <c r="S43" s="280"/>
      <c r="T43" s="280"/>
    </row>
    <row r="44" spans="2:20" ht="3" customHeight="1" x14ac:dyDescent="0.35">
      <c r="B44" s="280"/>
      <c r="C44" s="280"/>
      <c r="D44" s="280"/>
      <c r="E44" s="280"/>
      <c r="F44" s="280"/>
      <c r="G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  <c r="R44" s="280"/>
      <c r="S44" s="280"/>
      <c r="T44" s="280"/>
    </row>
    <row r="45" spans="2:20" ht="3" customHeight="1" x14ac:dyDescent="0.35">
      <c r="B45" s="280"/>
      <c r="C45" s="280"/>
      <c r="D45" s="280"/>
      <c r="E45" s="280"/>
      <c r="F45" s="280"/>
      <c r="G45" s="280"/>
      <c r="H45" s="280"/>
      <c r="I45" s="280"/>
      <c r="J45" s="280"/>
      <c r="K45" s="280"/>
      <c r="L45" s="280"/>
      <c r="M45" s="280"/>
      <c r="N45" s="280"/>
      <c r="O45" s="280"/>
      <c r="P45" s="280"/>
      <c r="Q45" s="280"/>
      <c r="R45" s="280"/>
      <c r="S45" s="280"/>
      <c r="T45" s="280"/>
    </row>
    <row r="46" spans="2:20" ht="3" customHeight="1" x14ac:dyDescent="0.35">
      <c r="B46" s="280"/>
      <c r="C46" s="280"/>
      <c r="D46" s="280"/>
      <c r="E46" s="280"/>
      <c r="F46" s="280"/>
      <c r="G46" s="280"/>
      <c r="H46" s="280"/>
      <c r="I46" s="280"/>
      <c r="J46" s="280"/>
      <c r="K46" s="280"/>
      <c r="L46" s="280"/>
      <c r="M46" s="280"/>
      <c r="N46" s="280"/>
      <c r="O46" s="280"/>
      <c r="P46" s="280"/>
      <c r="Q46" s="280"/>
      <c r="R46" s="280"/>
      <c r="S46" s="280"/>
      <c r="T46" s="280"/>
    </row>
    <row r="47" spans="2:20" ht="3" customHeight="1" x14ac:dyDescent="0.35">
      <c r="B47" s="280"/>
      <c r="C47" s="280"/>
      <c r="D47" s="280"/>
      <c r="E47" s="280"/>
      <c r="F47" s="280"/>
      <c r="G47" s="280"/>
      <c r="H47" s="280"/>
      <c r="I47" s="280"/>
      <c r="J47" s="280"/>
      <c r="K47" s="280"/>
      <c r="L47" s="280"/>
      <c r="M47" s="280"/>
      <c r="N47" s="280"/>
      <c r="O47" s="280"/>
      <c r="P47" s="280"/>
      <c r="Q47" s="280"/>
      <c r="R47" s="280"/>
      <c r="S47" s="280"/>
      <c r="T47" s="280"/>
    </row>
    <row r="48" spans="2:20" ht="3" customHeight="1" x14ac:dyDescent="0.35">
      <c r="B48" s="280"/>
      <c r="C48" s="280"/>
      <c r="D48" s="280"/>
      <c r="E48" s="280"/>
      <c r="F48" s="280"/>
      <c r="G48" s="280"/>
      <c r="H48" s="280"/>
      <c r="I48" s="280"/>
      <c r="J48" s="280"/>
      <c r="K48" s="280"/>
      <c r="L48" s="280"/>
      <c r="M48" s="280"/>
      <c r="N48" s="280"/>
      <c r="O48" s="280"/>
      <c r="P48" s="280"/>
      <c r="Q48" s="280"/>
      <c r="R48" s="280"/>
      <c r="S48" s="280"/>
      <c r="T48" s="280"/>
    </row>
    <row r="49" spans="2:20" ht="3" customHeight="1" x14ac:dyDescent="0.35">
      <c r="B49" s="280"/>
      <c r="C49" s="280"/>
      <c r="D49" s="280"/>
      <c r="E49" s="280"/>
      <c r="F49" s="280"/>
      <c r="G49" s="280"/>
      <c r="H49" s="280"/>
      <c r="I49" s="280"/>
      <c r="J49" s="280"/>
      <c r="K49" s="280"/>
      <c r="L49" s="280"/>
      <c r="M49" s="280"/>
      <c r="N49" s="280"/>
      <c r="O49" s="280"/>
      <c r="P49" s="280"/>
      <c r="Q49" s="280"/>
      <c r="R49" s="280"/>
      <c r="S49" s="280"/>
      <c r="T49" s="280"/>
    </row>
    <row r="50" spans="2:20" ht="3" customHeight="1" x14ac:dyDescent="0.35">
      <c r="B50" s="280"/>
      <c r="C50" s="280"/>
      <c r="D50" s="280"/>
      <c r="E50" s="280"/>
      <c r="F50" s="280"/>
      <c r="G50" s="280"/>
      <c r="H50" s="280"/>
      <c r="I50" s="280"/>
      <c r="J50" s="280"/>
      <c r="K50" s="280"/>
      <c r="L50" s="280"/>
      <c r="M50" s="280"/>
      <c r="N50" s="280"/>
      <c r="O50" s="280"/>
      <c r="P50" s="280"/>
      <c r="Q50" s="280"/>
      <c r="R50" s="280"/>
      <c r="S50" s="280"/>
      <c r="T50" s="280"/>
    </row>
    <row r="51" spans="2:20" ht="3" customHeight="1" x14ac:dyDescent="0.35">
      <c r="B51" s="280"/>
      <c r="C51" s="280"/>
      <c r="D51" s="280"/>
      <c r="E51" s="280"/>
      <c r="F51" s="280"/>
      <c r="G51" s="280"/>
      <c r="H51" s="280"/>
      <c r="I51" s="280"/>
      <c r="J51" s="280"/>
      <c r="K51" s="280"/>
      <c r="L51" s="280"/>
      <c r="M51" s="280"/>
      <c r="N51" s="280"/>
      <c r="O51" s="280"/>
      <c r="P51" s="280"/>
      <c r="Q51" s="280"/>
      <c r="R51" s="280"/>
      <c r="S51" s="280"/>
      <c r="T51" s="280"/>
    </row>
    <row r="52" spans="2:20" ht="3" customHeight="1" x14ac:dyDescent="0.35">
      <c r="B52" s="280"/>
      <c r="C52" s="280"/>
      <c r="D52" s="280"/>
      <c r="E52" s="280"/>
      <c r="F52" s="280"/>
      <c r="G52" s="280"/>
      <c r="H52" s="280"/>
      <c r="I52" s="280"/>
      <c r="J52" s="280"/>
      <c r="K52" s="280"/>
      <c r="L52" s="280"/>
      <c r="M52" s="280"/>
      <c r="N52" s="280"/>
      <c r="O52" s="280"/>
      <c r="P52" s="280"/>
      <c r="Q52" s="280"/>
      <c r="R52" s="280"/>
      <c r="S52" s="280"/>
      <c r="T52" s="280"/>
    </row>
    <row r="53" spans="2:20" ht="3" customHeight="1" x14ac:dyDescent="0.35">
      <c r="B53" s="280"/>
      <c r="C53" s="280"/>
      <c r="D53" s="280"/>
      <c r="E53" s="280"/>
      <c r="F53" s="280"/>
      <c r="G53" s="280"/>
      <c r="H53" s="280"/>
      <c r="I53" s="280"/>
      <c r="J53" s="280"/>
      <c r="K53" s="280"/>
      <c r="L53" s="280"/>
      <c r="M53" s="280"/>
      <c r="N53" s="280"/>
      <c r="O53" s="280"/>
      <c r="P53" s="280"/>
      <c r="Q53" s="280"/>
      <c r="R53" s="280"/>
      <c r="S53" s="280"/>
      <c r="T53" s="280"/>
    </row>
    <row r="54" spans="2:20" ht="3" customHeight="1" x14ac:dyDescent="0.35">
      <c r="B54" s="280"/>
      <c r="C54" s="280"/>
      <c r="D54" s="280"/>
      <c r="E54" s="280"/>
      <c r="F54" s="280"/>
      <c r="G54" s="280"/>
      <c r="H54" s="280"/>
      <c r="I54" s="280"/>
      <c r="J54" s="280"/>
      <c r="K54" s="280"/>
      <c r="L54" s="280"/>
      <c r="M54" s="280"/>
      <c r="N54" s="280"/>
      <c r="O54" s="280"/>
      <c r="P54" s="280"/>
      <c r="Q54" s="280"/>
      <c r="R54" s="280"/>
      <c r="S54" s="280"/>
      <c r="T54" s="280"/>
    </row>
    <row r="55" spans="2:20" ht="3" customHeight="1" x14ac:dyDescent="0.35">
      <c r="B55" s="280"/>
      <c r="C55" s="280"/>
      <c r="D55" s="280"/>
      <c r="E55" s="280"/>
      <c r="F55" s="280"/>
      <c r="G55" s="280"/>
      <c r="H55" s="280"/>
      <c r="I55" s="280"/>
      <c r="J55" s="280"/>
      <c r="K55" s="280"/>
      <c r="L55" s="280"/>
      <c r="M55" s="280"/>
      <c r="N55" s="280"/>
      <c r="O55" s="280"/>
      <c r="P55" s="280"/>
      <c r="Q55" s="280"/>
      <c r="R55" s="280"/>
      <c r="S55" s="280"/>
      <c r="T55" s="280"/>
    </row>
    <row r="56" spans="2:20" ht="3" customHeight="1" x14ac:dyDescent="0.35">
      <c r="B56" s="280"/>
      <c r="C56" s="280"/>
      <c r="D56" s="280"/>
      <c r="E56" s="280"/>
      <c r="F56" s="280"/>
      <c r="G56" s="280"/>
      <c r="H56" s="280"/>
      <c r="I56" s="280"/>
      <c r="J56" s="280"/>
      <c r="K56" s="280"/>
      <c r="L56" s="280"/>
      <c r="M56" s="280"/>
      <c r="N56" s="280"/>
      <c r="O56" s="280"/>
      <c r="P56" s="280"/>
      <c r="Q56" s="280"/>
      <c r="R56" s="280"/>
      <c r="S56" s="280"/>
      <c r="T56" s="280"/>
    </row>
    <row r="57" spans="2:20" ht="3" customHeight="1" x14ac:dyDescent="0.35">
      <c r="B57" s="280"/>
      <c r="C57" s="280"/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  <c r="R57" s="280"/>
      <c r="S57" s="280"/>
      <c r="T57" s="280"/>
    </row>
    <row r="58" spans="2:20" ht="3" customHeight="1" x14ac:dyDescent="0.35">
      <c r="B58" s="280"/>
      <c r="C58" s="280"/>
      <c r="D58" s="280"/>
      <c r="E58" s="280"/>
      <c r="F58" s="280"/>
      <c r="G58" s="280"/>
      <c r="H58" s="280"/>
      <c r="I58" s="280"/>
      <c r="J58" s="280"/>
      <c r="K58" s="280"/>
      <c r="L58" s="280"/>
      <c r="M58" s="280"/>
      <c r="N58" s="280"/>
      <c r="O58" s="280"/>
      <c r="P58" s="280"/>
      <c r="Q58" s="280"/>
      <c r="R58" s="280"/>
      <c r="S58" s="280"/>
      <c r="T58" s="280"/>
    </row>
    <row r="59" spans="2:20" ht="3" customHeight="1" x14ac:dyDescent="0.35">
      <c r="B59" s="280"/>
      <c r="C59" s="280"/>
      <c r="D59" s="280"/>
      <c r="E59" s="280"/>
      <c r="F59" s="280"/>
      <c r="G59" s="280"/>
      <c r="H59" s="280"/>
      <c r="I59" s="280"/>
      <c r="J59" s="280"/>
      <c r="K59" s="280"/>
      <c r="L59" s="280"/>
      <c r="M59" s="280"/>
      <c r="N59" s="280"/>
      <c r="O59" s="280"/>
      <c r="P59" s="280"/>
      <c r="Q59" s="280"/>
      <c r="R59" s="280"/>
      <c r="S59" s="280"/>
      <c r="T59" s="280"/>
    </row>
    <row r="60" spans="2:20" ht="24" customHeight="1" x14ac:dyDescent="0.35">
      <c r="B60" s="280"/>
      <c r="C60" s="280"/>
      <c r="D60" s="280"/>
      <c r="E60" s="280"/>
      <c r="F60" s="280"/>
      <c r="G60" s="280"/>
      <c r="H60" s="280"/>
      <c r="I60" s="280"/>
      <c r="J60" s="280"/>
      <c r="K60" s="280"/>
      <c r="L60" s="280"/>
      <c r="M60" s="280"/>
      <c r="N60" s="280"/>
      <c r="O60" s="280"/>
      <c r="P60" s="280"/>
      <c r="Q60" s="280"/>
      <c r="R60" s="280"/>
      <c r="S60" s="280"/>
      <c r="T60" s="280"/>
    </row>
    <row r="61" spans="2:20" ht="18" customHeight="1" x14ac:dyDescent="0.35">
      <c r="B61" s="280"/>
      <c r="C61" s="280"/>
      <c r="D61" s="280"/>
      <c r="E61" s="280"/>
      <c r="F61" s="280"/>
      <c r="G61" s="280"/>
      <c r="H61" s="280"/>
      <c r="I61" s="280"/>
      <c r="J61" s="280"/>
      <c r="K61" s="280"/>
      <c r="L61" s="280"/>
      <c r="M61" s="280"/>
      <c r="N61" s="280"/>
      <c r="O61" s="280"/>
      <c r="P61" s="280"/>
      <c r="Q61" s="280"/>
      <c r="R61" s="280"/>
      <c r="S61" s="280"/>
      <c r="T61" s="280"/>
    </row>
    <row r="62" spans="2:20" ht="24" customHeight="1" x14ac:dyDescent="0.35">
      <c r="B62" s="280"/>
      <c r="C62" s="280"/>
      <c r="D62" s="280"/>
      <c r="E62" s="280"/>
      <c r="F62" s="280"/>
      <c r="G62" s="280"/>
      <c r="H62" s="280"/>
      <c r="I62" s="280"/>
      <c r="J62" s="280"/>
      <c r="K62" s="280"/>
      <c r="L62" s="280"/>
      <c r="M62" s="280"/>
      <c r="N62" s="280"/>
      <c r="O62" s="280"/>
      <c r="P62" s="280"/>
      <c r="Q62" s="280"/>
      <c r="R62" s="280"/>
      <c r="S62" s="280"/>
      <c r="T62" s="280"/>
    </row>
    <row r="63" spans="2:20" ht="24" customHeight="1" x14ac:dyDescent="0.35">
      <c r="B63" s="280"/>
      <c r="C63" s="280"/>
      <c r="D63" s="280"/>
      <c r="E63" s="280"/>
      <c r="F63" s="280"/>
      <c r="G63" s="280"/>
      <c r="H63" s="280"/>
      <c r="I63" s="280"/>
      <c r="J63" s="280"/>
      <c r="K63" s="280"/>
      <c r="L63" s="280"/>
      <c r="M63" s="280"/>
      <c r="N63" s="280"/>
      <c r="O63" s="280"/>
      <c r="P63" s="280"/>
      <c r="Q63" s="280"/>
      <c r="R63" s="280"/>
      <c r="S63" s="280"/>
      <c r="T63" s="280"/>
    </row>
    <row r="64" spans="2:20" ht="18" customHeight="1" x14ac:dyDescent="0.35">
      <c r="B64" s="280"/>
      <c r="C64" s="280"/>
      <c r="D64" s="280"/>
      <c r="E64" s="280"/>
      <c r="F64" s="280"/>
      <c r="G64" s="280"/>
      <c r="H64" s="280"/>
      <c r="I64" s="280"/>
      <c r="J64" s="280"/>
      <c r="K64" s="280"/>
      <c r="L64" s="280"/>
      <c r="M64" s="280"/>
      <c r="N64" s="280"/>
      <c r="O64" s="280"/>
      <c r="P64" s="280"/>
      <c r="Q64" s="280"/>
      <c r="R64" s="280"/>
      <c r="S64" s="280"/>
      <c r="T64" s="280"/>
    </row>
    <row r="65" spans="2:20" ht="24" customHeight="1" x14ac:dyDescent="0.35">
      <c r="B65" s="280"/>
      <c r="C65" s="280"/>
      <c r="D65" s="280"/>
      <c r="E65" s="280"/>
      <c r="F65" s="280"/>
      <c r="G65" s="280"/>
      <c r="H65" s="280"/>
      <c r="I65" s="280"/>
      <c r="J65" s="280"/>
      <c r="K65" s="280"/>
      <c r="L65" s="280"/>
      <c r="M65" s="280"/>
      <c r="N65" s="280"/>
      <c r="O65" s="280"/>
      <c r="P65" s="280"/>
      <c r="Q65" s="280"/>
      <c r="R65" s="280"/>
      <c r="S65" s="280"/>
      <c r="T65" s="280"/>
    </row>
    <row r="66" spans="2:20" ht="24" customHeight="1" x14ac:dyDescent="0.35">
      <c r="B66" s="280"/>
      <c r="C66" s="280"/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  <c r="R66" s="280"/>
      <c r="S66" s="280"/>
      <c r="T66" s="280"/>
    </row>
    <row r="67" spans="2:20" s="9" customFormat="1" ht="18" customHeight="1" x14ac:dyDescent="0.4">
      <c r="B67" s="39" t="s">
        <v>214</v>
      </c>
      <c r="C67" s="258"/>
      <c r="D67" s="259"/>
      <c r="E67" s="259"/>
      <c r="F67" s="259"/>
      <c r="G67" s="259"/>
      <c r="H67" s="259"/>
      <c r="I67" s="259"/>
      <c r="J67" s="259"/>
      <c r="K67" s="259"/>
      <c r="L67" s="259"/>
      <c r="M67" s="259"/>
      <c r="N67" s="259"/>
      <c r="O67" s="259"/>
      <c r="P67" s="259"/>
      <c r="Q67" s="259"/>
      <c r="R67" s="259"/>
      <c r="S67" s="259"/>
    </row>
    <row r="68" spans="2:20" ht="21.75" customHeight="1" x14ac:dyDescent="0.25">
      <c r="B68" s="1236"/>
      <c r="C68" s="1236"/>
      <c r="D68" s="1423" t="s">
        <v>215</v>
      </c>
      <c r="E68" s="1423"/>
      <c r="F68" s="1423"/>
      <c r="G68" s="1423"/>
      <c r="H68" s="1424" t="s">
        <v>216</v>
      </c>
      <c r="I68" s="1424"/>
      <c r="J68" s="1424" t="s">
        <v>217</v>
      </c>
      <c r="K68" s="1424"/>
      <c r="L68" s="1424"/>
      <c r="M68" s="1424" t="s">
        <v>218</v>
      </c>
      <c r="N68" s="1424"/>
      <c r="O68" s="1424"/>
      <c r="P68" s="1424"/>
      <c r="Q68" s="1424"/>
      <c r="R68" s="1424"/>
      <c r="S68" s="1424"/>
      <c r="T68" s="1424"/>
    </row>
    <row r="69" spans="2:20" ht="19.5" customHeight="1" x14ac:dyDescent="0.25">
      <c r="B69" s="1236"/>
      <c r="C69" s="1236"/>
      <c r="D69" s="1423"/>
      <c r="E69" s="1423"/>
      <c r="F69" s="1423"/>
      <c r="G69" s="1423"/>
      <c r="H69" s="1424"/>
      <c r="I69" s="1424"/>
      <c r="J69" s="1424"/>
      <c r="K69" s="1424"/>
      <c r="L69" s="1424"/>
      <c r="M69" s="1424"/>
      <c r="N69" s="1424"/>
      <c r="O69" s="1424"/>
      <c r="P69" s="1424"/>
      <c r="Q69" s="1424"/>
      <c r="R69" s="1424"/>
      <c r="S69" s="1424"/>
      <c r="T69" s="1424"/>
    </row>
    <row r="70" spans="2:20" ht="18" customHeight="1" x14ac:dyDescent="0.25">
      <c r="B70" s="1236"/>
      <c r="C70" s="1236"/>
      <c r="D70" s="1424" t="s">
        <v>219</v>
      </c>
      <c r="E70" s="1424"/>
      <c r="F70" s="1425" t="s">
        <v>59</v>
      </c>
      <c r="G70" s="1425" t="s">
        <v>126</v>
      </c>
      <c r="H70" s="1424"/>
      <c r="I70" s="1424"/>
      <c r="J70" s="1424"/>
      <c r="K70" s="1424"/>
      <c r="L70" s="1424"/>
      <c r="M70" s="1425" t="s">
        <v>220</v>
      </c>
      <c r="N70" s="1425"/>
      <c r="O70" s="1425"/>
      <c r="P70" s="1425"/>
      <c r="Q70" s="1425" t="s">
        <v>59</v>
      </c>
      <c r="R70" s="1425"/>
      <c r="S70" s="1425" t="s">
        <v>126</v>
      </c>
      <c r="T70" s="1425"/>
    </row>
    <row r="71" spans="2:20" ht="26.25" customHeight="1" x14ac:dyDescent="0.25">
      <c r="B71" s="1236"/>
      <c r="C71" s="1236"/>
      <c r="D71" s="1424"/>
      <c r="E71" s="1424"/>
      <c r="F71" s="1425"/>
      <c r="G71" s="1425"/>
      <c r="H71" s="1424" t="s">
        <v>221</v>
      </c>
      <c r="I71" s="1424"/>
      <c r="J71" s="1424" t="s">
        <v>222</v>
      </c>
      <c r="K71" s="1424"/>
      <c r="L71" s="1424"/>
      <c r="M71" s="1425"/>
      <c r="N71" s="1425"/>
      <c r="O71" s="1425"/>
      <c r="P71" s="1425"/>
      <c r="Q71" s="1425"/>
      <c r="R71" s="1425"/>
      <c r="S71" s="1425"/>
      <c r="T71" s="1425"/>
    </row>
    <row r="72" spans="2:20" ht="24" customHeight="1" x14ac:dyDescent="0.25">
      <c r="B72" s="1398">
        <v>2020</v>
      </c>
      <c r="C72" s="1399"/>
      <c r="D72" s="1400">
        <v>145417</v>
      </c>
      <c r="E72" s="1401"/>
      <c r="F72" s="286">
        <v>-35.0233915254313</v>
      </c>
      <c r="G72" s="283"/>
      <c r="H72" s="1419">
        <v>-24.358786979105332</v>
      </c>
      <c r="I72" s="1419"/>
      <c r="J72" s="1419">
        <v>-34.531938048366669</v>
      </c>
      <c r="K72" s="1419"/>
      <c r="L72" s="1419"/>
      <c r="M72" s="1419">
        <v>18178.437526000002</v>
      </c>
      <c r="N72" s="1419"/>
      <c r="O72" s="1419"/>
      <c r="P72" s="1419"/>
      <c r="Q72" s="1422">
        <v>-6.433444361307683</v>
      </c>
      <c r="R72" s="1422"/>
      <c r="S72" s="284"/>
      <c r="T72" s="285"/>
    </row>
    <row r="73" spans="2:20" ht="24" customHeight="1" x14ac:dyDescent="0.25">
      <c r="B73" s="1398">
        <v>2021</v>
      </c>
      <c r="C73" s="1399"/>
      <c r="D73" s="1400">
        <v>146637</v>
      </c>
      <c r="E73" s="1401"/>
      <c r="F73" s="286">
        <v>0.83896655824284849</v>
      </c>
      <c r="G73" s="283"/>
      <c r="H73" s="1419">
        <v>-9.9880193425826231</v>
      </c>
      <c r="I73" s="1419"/>
      <c r="J73" s="1419">
        <v>-23.431281893611114</v>
      </c>
      <c r="K73" s="1419"/>
      <c r="L73" s="1419"/>
      <c r="M73" s="1419">
        <v>19737.320188000002</v>
      </c>
      <c r="N73" s="1419"/>
      <c r="O73" s="1419"/>
      <c r="P73" s="1419"/>
      <c r="Q73" s="1422">
        <v>8.5754491263090316</v>
      </c>
      <c r="R73" s="1422"/>
      <c r="S73" s="284"/>
      <c r="T73" s="285"/>
    </row>
    <row r="74" spans="2:20" ht="24" customHeight="1" x14ac:dyDescent="0.25">
      <c r="B74" s="1398">
        <v>2022</v>
      </c>
      <c r="C74" s="1399"/>
      <c r="D74" s="1400">
        <v>156829</v>
      </c>
      <c r="E74" s="1401"/>
      <c r="F74" s="286">
        <v>6.9504968050355664</v>
      </c>
      <c r="G74" s="283"/>
      <c r="H74" s="1419">
        <v>1.9557848423821209</v>
      </c>
      <c r="I74" s="1419"/>
      <c r="J74" s="1419">
        <v>-10.896837209383335</v>
      </c>
      <c r="K74" s="1419"/>
      <c r="L74" s="1419"/>
      <c r="M74" s="1419">
        <v>24441.514110999997</v>
      </c>
      <c r="N74" s="1419"/>
      <c r="O74" s="1419"/>
      <c r="P74" s="1419"/>
      <c r="Q74" s="1422">
        <v>23.834005215460174</v>
      </c>
      <c r="R74" s="1422"/>
      <c r="S74" s="284"/>
      <c r="T74" s="285"/>
    </row>
    <row r="75" spans="2:20" ht="24" customHeight="1" x14ac:dyDescent="0.25">
      <c r="B75" s="1426"/>
      <c r="C75" s="1427"/>
      <c r="D75" s="1417"/>
      <c r="E75" s="1418"/>
      <c r="F75" s="295"/>
      <c r="G75" s="290"/>
      <c r="H75" s="1428"/>
      <c r="I75" s="1428"/>
      <c r="J75" s="1428"/>
      <c r="K75" s="1428"/>
      <c r="L75" s="1428"/>
      <c r="M75" s="1428"/>
      <c r="N75" s="1428"/>
      <c r="O75" s="1428"/>
      <c r="P75" s="1428"/>
      <c r="Q75" s="1429"/>
      <c r="R75" s="1429"/>
      <c r="S75" s="291"/>
      <c r="T75" s="292"/>
    </row>
    <row r="76" spans="2:20" ht="24" customHeight="1" x14ac:dyDescent="0.25">
      <c r="B76" s="296">
        <v>22</v>
      </c>
      <c r="C76" s="323" t="s">
        <v>77</v>
      </c>
      <c r="D76" s="1395">
        <v>15554</v>
      </c>
      <c r="E76" s="1397"/>
      <c r="F76" s="301">
        <v>-17.860160540768909</v>
      </c>
      <c r="G76" s="299">
        <v>-7.0894468659831738</v>
      </c>
      <c r="H76" s="1396">
        <v>3.7332835822893431</v>
      </c>
      <c r="I76" s="1396"/>
      <c r="J76" s="1396">
        <v>-10.7879894317</v>
      </c>
      <c r="K76" s="1396"/>
      <c r="L76" s="1396"/>
      <c r="M76" s="1396">
        <v>1986.7903970000002</v>
      </c>
      <c r="N76" s="1396"/>
      <c r="O76" s="1396"/>
      <c r="P76" s="1396"/>
      <c r="Q76" s="1394">
        <v>21.949130163548801</v>
      </c>
      <c r="R76" s="1394"/>
      <c r="S76" s="1394">
        <v>23.884116563548407</v>
      </c>
      <c r="T76" s="1395"/>
    </row>
    <row r="77" spans="2:20" ht="24" customHeight="1" x14ac:dyDescent="0.25">
      <c r="B77" s="296"/>
      <c r="C77" s="323" t="s">
        <v>66</v>
      </c>
      <c r="D77" s="1395">
        <v>14665</v>
      </c>
      <c r="E77" s="1397"/>
      <c r="F77" s="301">
        <v>19.005112391463118</v>
      </c>
      <c r="G77" s="299">
        <v>-3.6600972613258231</v>
      </c>
      <c r="H77" s="1396">
        <v>1.6733622701924378</v>
      </c>
      <c r="I77" s="1396"/>
      <c r="J77" s="1396">
        <v>-7.8070426633999999</v>
      </c>
      <c r="K77" s="1396"/>
      <c r="L77" s="1396"/>
      <c r="M77" s="1396">
        <v>2039.117264</v>
      </c>
      <c r="N77" s="1396"/>
      <c r="O77" s="1396"/>
      <c r="P77" s="1396"/>
      <c r="Q77" s="1394">
        <v>21.26256714321848</v>
      </c>
      <c r="R77" s="1394"/>
      <c r="S77" s="1394">
        <v>23.47467663893741</v>
      </c>
      <c r="T77" s="1395"/>
    </row>
    <row r="78" spans="2:20" ht="24" customHeight="1" x14ac:dyDescent="0.25">
      <c r="B78" s="296"/>
      <c r="C78" s="323" t="s">
        <v>67</v>
      </c>
      <c r="D78" s="1395">
        <v>11434</v>
      </c>
      <c r="E78" s="1397"/>
      <c r="F78" s="301">
        <v>43.44498808179651</v>
      </c>
      <c r="G78" s="299">
        <v>3.0470124534343057E-2</v>
      </c>
      <c r="H78" s="1396">
        <v>0.75249535878704066</v>
      </c>
      <c r="I78" s="1396"/>
      <c r="J78" s="1396">
        <v>-9.8882257572000007</v>
      </c>
      <c r="K78" s="1396"/>
      <c r="L78" s="1396"/>
      <c r="M78" s="1396">
        <v>2162.9003339999999</v>
      </c>
      <c r="N78" s="1396"/>
      <c r="O78" s="1396"/>
      <c r="P78" s="1396"/>
      <c r="Q78" s="1394">
        <v>37.077515377944458</v>
      </c>
      <c r="R78" s="1394"/>
      <c r="S78" s="1394">
        <v>25.21337154833536</v>
      </c>
      <c r="T78" s="1395"/>
    </row>
    <row r="79" spans="2:20" ht="24" customHeight="1" x14ac:dyDescent="0.25">
      <c r="B79" s="296"/>
      <c r="C79" s="323" t="s">
        <v>68</v>
      </c>
      <c r="D79" s="1395">
        <v>12502</v>
      </c>
      <c r="E79" s="1397"/>
      <c r="F79" s="301">
        <v>15.909512330799181</v>
      </c>
      <c r="G79" s="299">
        <v>1.5525438791379687</v>
      </c>
      <c r="H79" s="1396">
        <v>-0.50500117069889949</v>
      </c>
      <c r="I79" s="1396"/>
      <c r="J79" s="1396">
        <v>-10.4347387966</v>
      </c>
      <c r="K79" s="1396"/>
      <c r="L79" s="1396"/>
      <c r="M79" s="1396">
        <v>2269.5373610000001</v>
      </c>
      <c r="N79" s="1396"/>
      <c r="O79" s="1396"/>
      <c r="P79" s="1396"/>
      <c r="Q79" s="1394">
        <v>27.021087130698884</v>
      </c>
      <c r="R79" s="1394"/>
      <c r="S79" s="1394">
        <v>25.44193603214433</v>
      </c>
      <c r="T79" s="1395"/>
    </row>
    <row r="80" spans="2:20" ht="24" customHeight="1" x14ac:dyDescent="0.25">
      <c r="B80" s="296"/>
      <c r="C80" s="323" t="s">
        <v>69</v>
      </c>
      <c r="D80" s="1395">
        <v>12629</v>
      </c>
      <c r="E80" s="1397"/>
      <c r="F80" s="301">
        <v>19.411875945537062</v>
      </c>
      <c r="G80" s="299">
        <v>3.0868961259453709</v>
      </c>
      <c r="H80" s="1396">
        <v>0.72051071680821899</v>
      </c>
      <c r="I80" s="1396"/>
      <c r="J80" s="1396">
        <v>-9.4439758253000008</v>
      </c>
      <c r="K80" s="1396"/>
      <c r="L80" s="1396"/>
      <c r="M80" s="1396">
        <v>2287.8606719999998</v>
      </c>
      <c r="N80" s="1396"/>
      <c r="O80" s="1396"/>
      <c r="P80" s="1396"/>
      <c r="Q80" s="1394">
        <v>22.97501431023441</v>
      </c>
      <c r="R80" s="1394"/>
      <c r="S80" s="1394">
        <v>25.15494255620667</v>
      </c>
      <c r="T80" s="1395"/>
    </row>
    <row r="81" spans="2:20" ht="24" customHeight="1" x14ac:dyDescent="0.25">
      <c r="B81" s="296"/>
      <c r="C81" s="323" t="s">
        <v>70</v>
      </c>
      <c r="D81" s="1395">
        <v>15230</v>
      </c>
      <c r="E81" s="1397"/>
      <c r="F81" s="301">
        <v>39.36676427525623</v>
      </c>
      <c r="G81" s="299">
        <v>6.0449604190137896</v>
      </c>
      <c r="H81" s="1396">
        <v>0.59722803389895307</v>
      </c>
      <c r="I81" s="1396"/>
      <c r="J81" s="1396">
        <v>-11.160456310800001</v>
      </c>
      <c r="K81" s="1396"/>
      <c r="L81" s="1396"/>
      <c r="M81" s="1396">
        <v>2285.7214269999999</v>
      </c>
      <c r="N81" s="1396"/>
      <c r="O81" s="1396"/>
      <c r="P81" s="1396"/>
      <c r="Q81" s="1394">
        <v>19.68621210534387</v>
      </c>
      <c r="R81" s="1394"/>
      <c r="S81" s="1394">
        <v>24.571529761756338</v>
      </c>
      <c r="T81" s="1395"/>
    </row>
    <row r="82" spans="2:20" ht="24" customHeight="1" x14ac:dyDescent="0.25">
      <c r="B82" s="324"/>
      <c r="C82" s="288" t="s">
        <v>71</v>
      </c>
      <c r="D82" s="1417">
        <v>14698</v>
      </c>
      <c r="E82" s="1418"/>
      <c r="F82" s="295">
        <v>16.576776649746193</v>
      </c>
      <c r="G82" s="290">
        <v>6.9504968050355664</v>
      </c>
      <c r="H82" s="1428">
        <v>5.0982226699185231</v>
      </c>
      <c r="I82" s="1428"/>
      <c r="J82" s="1428">
        <v>-10.435333781000001</v>
      </c>
      <c r="K82" s="1428"/>
      <c r="L82" s="1428"/>
      <c r="M82" s="1428">
        <v>2141.3251239999995</v>
      </c>
      <c r="N82" s="1428"/>
      <c r="O82" s="1428"/>
      <c r="P82" s="1428"/>
      <c r="Q82" s="1429">
        <v>16.642178188424282</v>
      </c>
      <c r="R82" s="1429"/>
      <c r="S82" s="1429">
        <v>23.834005215460174</v>
      </c>
      <c r="T82" s="1417"/>
    </row>
    <row r="83" spans="2:20" ht="24" customHeight="1" x14ac:dyDescent="0.25">
      <c r="B83" s="296">
        <v>23</v>
      </c>
      <c r="C83" s="323" t="s">
        <v>72</v>
      </c>
      <c r="D83" s="1395">
        <v>14639</v>
      </c>
      <c r="E83" s="1397"/>
      <c r="F83" s="301">
        <v>48.363230971926626</v>
      </c>
      <c r="G83" s="299">
        <v>48.363230971926626</v>
      </c>
      <c r="H83" s="1396">
        <v>9.604642502476036</v>
      </c>
      <c r="I83" s="1396"/>
      <c r="J83" s="1396">
        <v>-13.5509842196</v>
      </c>
      <c r="K83" s="1396"/>
      <c r="L83" s="1402"/>
      <c r="M83" s="1436">
        <v>2006.5855029999993</v>
      </c>
      <c r="N83" s="1436"/>
      <c r="O83" s="1436"/>
      <c r="P83" s="1436"/>
      <c r="Q83" s="1437">
        <v>24.680345425931627</v>
      </c>
      <c r="R83" s="1437"/>
      <c r="S83" s="1437">
        <v>24.680345425931627</v>
      </c>
      <c r="T83" s="1420"/>
    </row>
    <row r="84" spans="2:20" ht="24" customHeight="1" x14ac:dyDescent="0.25">
      <c r="B84" s="296"/>
      <c r="C84" s="323" t="s">
        <v>73</v>
      </c>
      <c r="D84" s="1395">
        <v>16080</v>
      </c>
      <c r="E84" s="1397"/>
      <c r="F84" s="301">
        <v>38.405921845412294</v>
      </c>
      <c r="G84" s="299">
        <v>42.978822434256458</v>
      </c>
      <c r="H84" s="1396">
        <v>13.552947424478853</v>
      </c>
      <c r="I84" s="1396"/>
      <c r="J84" s="1396">
        <v>-16.959468901000001</v>
      </c>
      <c r="K84" s="1396"/>
      <c r="L84" s="1402"/>
      <c r="M84" s="1396">
        <v>1961.5001669999995</v>
      </c>
      <c r="N84" s="1396"/>
      <c r="O84" s="1396"/>
      <c r="P84" s="1396"/>
      <c r="Q84" s="1394">
        <v>15.038781646143429</v>
      </c>
      <c r="R84" s="1394"/>
      <c r="S84" s="1394">
        <v>19.720380526839556</v>
      </c>
      <c r="T84" s="1395"/>
    </row>
    <row r="85" spans="2:20" ht="24" customHeight="1" x14ac:dyDescent="0.25">
      <c r="B85" s="296"/>
      <c r="C85" s="323" t="s">
        <v>74</v>
      </c>
      <c r="D85" s="1395">
        <v>21472</v>
      </c>
      <c r="E85" s="1397"/>
      <c r="F85" s="301">
        <v>60.131255127153402</v>
      </c>
      <c r="G85" s="299">
        <v>49.570126669341441</v>
      </c>
      <c r="H85" s="1396">
        <v>16.288940929265667</v>
      </c>
      <c r="I85" s="1396"/>
      <c r="J85" s="1396">
        <v>-15.964675785300001</v>
      </c>
      <c r="K85" s="1396"/>
      <c r="L85" s="1402"/>
      <c r="M85" s="1396">
        <v>2233.6883209999996</v>
      </c>
      <c r="N85" s="1396"/>
      <c r="O85" s="1396"/>
      <c r="P85" s="1396"/>
      <c r="Q85" s="1394">
        <v>13.120902875654416</v>
      </c>
      <c r="R85" s="1394"/>
      <c r="S85" s="1394">
        <v>17.256552122980672</v>
      </c>
      <c r="T85" s="1395"/>
    </row>
    <row r="86" spans="2:20" ht="24" customHeight="1" x14ac:dyDescent="0.25">
      <c r="B86" s="296"/>
      <c r="C86" s="323" t="s">
        <v>75</v>
      </c>
      <c r="D86" s="1395">
        <v>16107</v>
      </c>
      <c r="E86" s="1397"/>
      <c r="F86" s="301">
        <v>29.114228456913828</v>
      </c>
      <c r="G86" s="299">
        <v>44.182904431168055</v>
      </c>
      <c r="H86" s="1396">
        <v>16.306514829776788</v>
      </c>
      <c r="I86" s="1396"/>
      <c r="J86" s="1396">
        <v>-12.734293489500001</v>
      </c>
      <c r="K86" s="1396"/>
      <c r="L86" s="1402"/>
      <c r="M86" s="1396">
        <v>1975.4593729999999</v>
      </c>
      <c r="N86" s="1396"/>
      <c r="O86" s="1396"/>
      <c r="P86" s="1396"/>
      <c r="Q86" s="1394">
        <v>6.3008939381425932</v>
      </c>
      <c r="R86" s="1394"/>
      <c r="S86" s="1394">
        <v>14.408028858106814</v>
      </c>
      <c r="T86" s="1395"/>
    </row>
    <row r="87" spans="2:20" ht="24" customHeight="1" x14ac:dyDescent="0.25">
      <c r="B87" s="296"/>
      <c r="C87" s="323" t="s">
        <v>76</v>
      </c>
      <c r="D87" s="1395">
        <v>19816</v>
      </c>
      <c r="E87" s="1397"/>
      <c r="F87" s="301">
        <v>55.44399121430812</v>
      </c>
      <c r="G87" s="299">
        <v>46.570853502337116</v>
      </c>
      <c r="H87" s="1396">
        <v>14.286858944018315</v>
      </c>
      <c r="I87" s="1396"/>
      <c r="J87" s="1396">
        <v>-17.812067451899999</v>
      </c>
      <c r="K87" s="1396"/>
      <c r="L87" s="1402"/>
      <c r="M87" s="1396">
        <v>2300.3819189999999</v>
      </c>
      <c r="N87" s="1396"/>
      <c r="O87" s="1396"/>
      <c r="P87" s="1396"/>
      <c r="Q87" s="1394">
        <v>8.4660187633268649</v>
      </c>
      <c r="R87" s="1394"/>
      <c r="S87" s="1394">
        <v>13.048334327042156</v>
      </c>
      <c r="T87" s="1395"/>
    </row>
    <row r="88" spans="2:20" ht="24" customHeight="1" x14ac:dyDescent="0.25">
      <c r="B88" s="296"/>
      <c r="C88" s="323" t="s">
        <v>77</v>
      </c>
      <c r="D88" s="1395">
        <v>22041</v>
      </c>
      <c r="E88" s="1397"/>
      <c r="F88" s="301">
        <v>41.706313488491695</v>
      </c>
      <c r="G88" s="299">
        <v>45.570958491363925</v>
      </c>
      <c r="H88" s="1396">
        <v>10.510056332370489</v>
      </c>
      <c r="I88" s="1396"/>
      <c r="J88" s="1396">
        <v>-13.9775656355</v>
      </c>
      <c r="K88" s="1396"/>
      <c r="L88" s="1402"/>
      <c r="M88" s="1396">
        <v>2137.9966240000003</v>
      </c>
      <c r="N88" s="1396"/>
      <c r="O88" s="1396"/>
      <c r="P88" s="1396"/>
      <c r="Q88" s="1394">
        <v>7.610577705042143</v>
      </c>
      <c r="R88" s="1394"/>
      <c r="S88" s="1394">
        <v>12.088438032829973</v>
      </c>
      <c r="T88" s="1395"/>
    </row>
    <row r="89" spans="2:20" ht="24" customHeight="1" x14ac:dyDescent="0.25">
      <c r="B89" s="296"/>
      <c r="C89" s="323" t="s">
        <v>66</v>
      </c>
      <c r="D89" s="1395">
        <v>16074</v>
      </c>
      <c r="E89" s="1397"/>
      <c r="F89" s="301">
        <v>9.6079099897715672</v>
      </c>
      <c r="G89" s="299">
        <v>39.732775416223866</v>
      </c>
      <c r="H89" s="1396">
        <v>11.359296756087893</v>
      </c>
      <c r="I89" s="1396"/>
      <c r="J89" s="1396">
        <v>-14.7474550612</v>
      </c>
      <c r="K89" s="1396"/>
      <c r="L89" s="1402"/>
      <c r="M89" s="1396">
        <v>2181.3526689999999</v>
      </c>
      <c r="N89" s="1396"/>
      <c r="O89" s="1396"/>
      <c r="P89" s="1396"/>
      <c r="Q89" s="1394">
        <v>6.9753421007767935</v>
      </c>
      <c r="R89" s="1394"/>
      <c r="S89" s="1394">
        <v>11.304169227749039</v>
      </c>
      <c r="T89" s="1395"/>
    </row>
    <row r="90" spans="2:20" ht="24" customHeight="1" x14ac:dyDescent="0.25">
      <c r="B90" s="296"/>
      <c r="C90" s="323" t="s">
        <v>67</v>
      </c>
      <c r="D90" s="1395">
        <v>13050</v>
      </c>
      <c r="E90" s="1397"/>
      <c r="F90" s="301">
        <v>14.13328668882281</v>
      </c>
      <c r="G90" s="299">
        <v>36.856637515967371</v>
      </c>
      <c r="H90" s="1396">
        <v>6.8318573628269785</v>
      </c>
      <c r="I90" s="1396"/>
      <c r="J90" s="1396">
        <v>-17.138050417799999</v>
      </c>
      <c r="K90" s="1396"/>
      <c r="L90" s="1402"/>
      <c r="M90" s="1396">
        <v>2123.2488170000006</v>
      </c>
      <c r="N90" s="1396"/>
      <c r="O90" s="1396"/>
      <c r="P90" s="1396"/>
      <c r="Q90" s="1394">
        <v>-1.8332567791817356</v>
      </c>
      <c r="R90" s="1394"/>
      <c r="S90" s="1394">
        <v>9.4658555002564917</v>
      </c>
      <c r="T90" s="1395"/>
    </row>
    <row r="91" spans="2:20" ht="24" customHeight="1" x14ac:dyDescent="0.25">
      <c r="B91" s="296"/>
      <c r="C91" s="323" t="s">
        <v>68</v>
      </c>
      <c r="D91" s="1395">
        <v>14077</v>
      </c>
      <c r="E91" s="1397"/>
      <c r="F91" s="301">
        <v>12.597984322508404</v>
      </c>
      <c r="G91" s="299">
        <v>34.202604312517494</v>
      </c>
      <c r="H91" s="1396">
        <v>2.4351018966617382</v>
      </c>
      <c r="I91" s="1396"/>
      <c r="J91" s="1396">
        <v>-16.553998738600001</v>
      </c>
      <c r="K91" s="1396"/>
      <c r="L91" s="1402"/>
      <c r="M91" s="1396">
        <v>2215.1881440000002</v>
      </c>
      <c r="N91" s="1396"/>
      <c r="O91" s="1396"/>
      <c r="P91" s="1396"/>
      <c r="Q91" s="1394">
        <v>-2.3947266933756373</v>
      </c>
      <c r="R91" s="1394"/>
      <c r="S91" s="1394">
        <v>7.9473452415401713</v>
      </c>
      <c r="T91" s="1395"/>
    </row>
    <row r="92" spans="2:20" ht="24" customHeight="1" x14ac:dyDescent="0.25">
      <c r="B92" s="296"/>
      <c r="C92" s="323" t="s">
        <v>69</v>
      </c>
      <c r="D92" s="1395">
        <v>13863</v>
      </c>
      <c r="E92" s="1397"/>
      <c r="F92" s="301">
        <v>9.7711616121624942</v>
      </c>
      <c r="G92" s="299">
        <v>31.771223237011537</v>
      </c>
      <c r="H92" s="1396">
        <v>2.738220937920028</v>
      </c>
      <c r="I92" s="1396"/>
      <c r="J92" s="1396">
        <v>-15.3384689526</v>
      </c>
      <c r="K92" s="1396"/>
      <c r="L92" s="1402"/>
      <c r="M92" s="1396"/>
      <c r="N92" s="1396"/>
      <c r="O92" s="1396"/>
      <c r="P92" s="1396"/>
      <c r="Q92" s="1394"/>
      <c r="R92" s="1394"/>
      <c r="S92" s="1394"/>
      <c r="T92" s="1395"/>
    </row>
    <row r="93" spans="2:20" ht="24" customHeight="1" x14ac:dyDescent="0.25">
      <c r="B93" s="296"/>
      <c r="C93" s="323" t="s">
        <v>70</v>
      </c>
      <c r="D93" s="1395"/>
      <c r="E93" s="1397"/>
      <c r="F93" s="301"/>
      <c r="G93" s="299"/>
      <c r="H93" s="1396">
        <v>2.9399643352313261</v>
      </c>
      <c r="I93" s="1396"/>
      <c r="J93" s="1396">
        <v>-16.213573792999998</v>
      </c>
      <c r="K93" s="1396"/>
      <c r="L93" s="1402"/>
      <c r="M93" s="1134"/>
      <c r="N93" s="1135"/>
      <c r="O93" s="1135"/>
      <c r="P93" s="1136"/>
      <c r="Q93" s="1133"/>
      <c r="R93" s="1137"/>
      <c r="S93" s="1133"/>
      <c r="T93" s="300"/>
    </row>
    <row r="94" spans="2:20" ht="2.15" customHeight="1" x14ac:dyDescent="0.25">
      <c r="B94" s="325"/>
      <c r="C94" s="326"/>
      <c r="D94" s="1430"/>
      <c r="E94" s="1431"/>
      <c r="F94" s="327"/>
      <c r="G94" s="328"/>
      <c r="H94" s="1430"/>
      <c r="I94" s="1432"/>
      <c r="J94" s="1433"/>
      <c r="K94" s="1434"/>
      <c r="L94" s="1435"/>
      <c r="M94" s="1433"/>
      <c r="N94" s="1434"/>
      <c r="O94" s="1434"/>
      <c r="P94" s="1435"/>
      <c r="Q94" s="1430"/>
      <c r="R94" s="1432"/>
      <c r="S94" s="1430"/>
      <c r="T94" s="1431"/>
    </row>
    <row r="95" spans="2:20" s="317" customFormat="1" ht="18" customHeight="1" x14ac:dyDescent="0.3">
      <c r="B95" s="329" t="s">
        <v>223</v>
      </c>
      <c r="C95" s="329"/>
      <c r="D95" s="329"/>
      <c r="E95" s="329"/>
      <c r="F95" s="329"/>
      <c r="G95" s="329"/>
      <c r="H95" s="329"/>
      <c r="I95" s="329"/>
      <c r="J95" s="329"/>
      <c r="K95" s="329"/>
      <c r="L95" s="329"/>
      <c r="M95" s="329"/>
      <c r="N95" s="329"/>
      <c r="O95" s="329"/>
      <c r="P95" s="329"/>
      <c r="Q95" s="329"/>
      <c r="R95" s="329"/>
      <c r="S95" s="329"/>
      <c r="T95" s="329"/>
    </row>
    <row r="96" spans="2:20" s="317" customFormat="1" ht="18" customHeight="1" x14ac:dyDescent="0.3">
      <c r="B96" s="330" t="s">
        <v>224</v>
      </c>
      <c r="C96" s="330"/>
      <c r="D96" s="329"/>
      <c r="E96" s="329"/>
      <c r="F96" s="329"/>
      <c r="G96" s="329"/>
      <c r="H96" s="329"/>
      <c r="I96" s="329"/>
      <c r="J96" s="329"/>
      <c r="K96" s="329"/>
      <c r="L96" s="329"/>
      <c r="M96" s="329"/>
      <c r="N96" s="329"/>
      <c r="O96" s="329"/>
      <c r="P96" s="329"/>
      <c r="Q96" s="329"/>
      <c r="R96" s="329"/>
      <c r="S96" s="329"/>
      <c r="T96" s="329"/>
    </row>
    <row r="97" spans="2:20" ht="18" customHeight="1" x14ac:dyDescent="0.3">
      <c r="B97" s="331"/>
      <c r="C97" s="332"/>
      <c r="D97" s="333"/>
      <c r="E97" s="333"/>
      <c r="F97" s="333"/>
      <c r="G97" s="333"/>
      <c r="H97" s="333"/>
      <c r="I97" s="333"/>
      <c r="J97" s="333"/>
      <c r="K97" s="333"/>
      <c r="L97" s="333"/>
      <c r="M97" s="333"/>
      <c r="N97" s="333"/>
      <c r="O97" s="333"/>
      <c r="P97" s="333"/>
      <c r="Q97" s="333"/>
      <c r="R97" s="333"/>
      <c r="S97" s="333"/>
      <c r="T97" s="333"/>
    </row>
    <row r="98" spans="2:20" ht="21.75" customHeight="1" x14ac:dyDescent="0.25">
      <c r="B98" s="333"/>
      <c r="C98" s="333"/>
      <c r="D98" s="333"/>
      <c r="E98" s="333"/>
      <c r="F98" s="333"/>
      <c r="G98" s="333"/>
      <c r="H98" s="333"/>
      <c r="J98" s="333"/>
      <c r="K98" s="333"/>
      <c r="L98" s="333"/>
      <c r="M98" s="333"/>
      <c r="N98" s="333"/>
      <c r="O98" s="333"/>
      <c r="P98" s="333"/>
      <c r="Q98" s="333"/>
      <c r="R98" s="333"/>
      <c r="S98" s="333"/>
      <c r="T98" s="333"/>
    </row>
    <row r="99" spans="2:20" ht="18" customHeight="1" x14ac:dyDescent="0.25">
      <c r="B99" s="333"/>
      <c r="C99" s="333"/>
      <c r="D99" s="333"/>
      <c r="E99" s="333"/>
      <c r="F99" s="333"/>
      <c r="G99" s="333"/>
      <c r="H99" s="333"/>
      <c r="I99" s="333"/>
      <c r="J99" s="333"/>
      <c r="K99" s="333"/>
      <c r="L99" s="333"/>
      <c r="M99" s="333"/>
      <c r="N99" s="333"/>
      <c r="O99" s="333"/>
      <c r="P99" s="333"/>
      <c r="Q99" s="333"/>
      <c r="R99" s="333"/>
      <c r="S99" s="333"/>
      <c r="T99" s="333"/>
    </row>
    <row r="100" spans="2:20" ht="4" customHeight="1" x14ac:dyDescent="0.35">
      <c r="B100" s="1403"/>
      <c r="C100" s="1403"/>
      <c r="D100" s="1403"/>
      <c r="E100" s="1403"/>
      <c r="F100" s="1403"/>
      <c r="G100" s="1403"/>
      <c r="H100" s="1403"/>
      <c r="I100" s="1403"/>
      <c r="J100" s="1403"/>
      <c r="K100" s="1403"/>
      <c r="L100" s="1403"/>
      <c r="M100" s="1403"/>
      <c r="N100" s="1403"/>
      <c r="O100" s="1403"/>
      <c r="P100" s="1403"/>
      <c r="Q100" s="1403"/>
      <c r="R100" s="1403"/>
      <c r="S100" s="1403"/>
      <c r="T100" s="1403"/>
    </row>
    <row r="101" spans="2:20" ht="18" customHeight="1" x14ac:dyDescent="0.4">
      <c r="B101" s="873" t="str">
        <f>+Capa!G15</f>
        <v>Indicadores de Conjuntura  •  novembro | 2023</v>
      </c>
      <c r="C101" s="334"/>
      <c r="D101" s="334"/>
      <c r="E101" s="334"/>
      <c r="F101" s="280"/>
      <c r="G101" s="280"/>
      <c r="H101" s="280"/>
      <c r="I101" s="280"/>
      <c r="J101" s="280"/>
      <c r="K101" s="280"/>
      <c r="L101" s="280"/>
      <c r="M101" s="280"/>
      <c r="N101" s="280"/>
      <c r="O101" s="280"/>
      <c r="P101" s="280"/>
      <c r="Q101" s="280"/>
      <c r="R101" s="280"/>
      <c r="S101" s="280"/>
      <c r="T101" s="150" t="s">
        <v>887</v>
      </c>
    </row>
    <row r="102" spans="2:20" ht="18" customHeight="1" x14ac:dyDescent="0.35">
      <c r="B102" s="280"/>
      <c r="C102" s="280"/>
      <c r="D102" s="280"/>
      <c r="E102" s="280"/>
      <c r="F102" s="280"/>
      <c r="G102" s="280"/>
      <c r="H102" s="280"/>
      <c r="I102" s="280"/>
      <c r="J102" s="280"/>
      <c r="K102" s="280"/>
      <c r="L102" s="280"/>
      <c r="M102" s="280"/>
      <c r="N102" s="280"/>
      <c r="O102" s="280"/>
      <c r="P102" s="280"/>
      <c r="Q102" s="280"/>
      <c r="R102" s="280"/>
      <c r="S102" s="280"/>
      <c r="T102" s="280"/>
    </row>
    <row r="103" spans="2:20" ht="18" customHeight="1" x14ac:dyDescent="0.35">
      <c r="B103" s="280"/>
      <c r="C103" s="280"/>
      <c r="D103" s="280"/>
      <c r="E103" s="280"/>
      <c r="F103" s="280"/>
      <c r="G103" s="280"/>
      <c r="H103" s="280"/>
      <c r="I103" s="280"/>
      <c r="J103" s="280"/>
      <c r="K103" s="280"/>
      <c r="L103" s="280"/>
      <c r="M103" s="280"/>
      <c r="N103" s="280"/>
      <c r="O103" s="280"/>
      <c r="P103" s="280"/>
      <c r="Q103" s="280"/>
      <c r="R103" s="280"/>
      <c r="S103" s="280"/>
      <c r="T103" s="280"/>
    </row>
    <row r="104" spans="2:20" ht="18" customHeight="1" x14ac:dyDescent="0.35">
      <c r="B104" s="280"/>
      <c r="C104" s="280"/>
      <c r="D104" s="280"/>
      <c r="E104" s="280"/>
      <c r="F104" s="280"/>
      <c r="G104" s="280"/>
      <c r="H104" s="280"/>
      <c r="I104" s="280"/>
      <c r="J104" s="280"/>
      <c r="K104" s="280"/>
      <c r="L104" s="280"/>
      <c r="M104" s="280"/>
      <c r="N104" s="280"/>
      <c r="O104" s="280"/>
      <c r="P104" s="280"/>
      <c r="Q104" s="280"/>
      <c r="R104" s="280"/>
      <c r="S104" s="280"/>
      <c r="T104" s="280"/>
    </row>
    <row r="105" spans="2:20" ht="18" customHeight="1" x14ac:dyDescent="0.35">
      <c r="B105" s="280"/>
      <c r="C105" s="280"/>
      <c r="D105" s="280"/>
      <c r="E105" s="280"/>
      <c r="F105" s="280"/>
      <c r="G105" s="280"/>
      <c r="H105" s="280"/>
      <c r="I105" s="280"/>
      <c r="J105" s="280"/>
      <c r="K105" s="280"/>
      <c r="L105" s="280"/>
      <c r="M105" s="280"/>
      <c r="N105" s="280"/>
      <c r="O105" s="280"/>
      <c r="P105" s="280"/>
      <c r="Q105" s="280"/>
      <c r="R105" s="280"/>
      <c r="S105" s="280"/>
      <c r="T105" s="280"/>
    </row>
    <row r="106" spans="2:20" ht="18" customHeight="1" x14ac:dyDescent="0.35">
      <c r="B106" s="280"/>
      <c r="C106" s="280"/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  <c r="R106" s="280"/>
      <c r="S106" s="280"/>
      <c r="T106" s="280"/>
    </row>
    <row r="107" spans="2:20" ht="18" customHeight="1" x14ac:dyDescent="0.35">
      <c r="B107" s="280"/>
      <c r="C107" s="280"/>
      <c r="D107" s="280"/>
      <c r="E107" s="280"/>
      <c r="F107" s="280"/>
      <c r="G107" s="280"/>
      <c r="H107" s="280"/>
      <c r="I107" s="280"/>
      <c r="J107" s="280"/>
      <c r="K107" s="280"/>
      <c r="L107" s="280"/>
      <c r="M107" s="280"/>
      <c r="N107" s="280"/>
      <c r="O107" s="280"/>
      <c r="P107" s="280"/>
      <c r="Q107" s="280"/>
      <c r="R107" s="280"/>
      <c r="S107" s="280"/>
      <c r="T107" s="280"/>
    </row>
    <row r="108" spans="2:20" ht="18" customHeight="1" x14ac:dyDescent="0.35">
      <c r="B108" s="280"/>
      <c r="C108" s="280"/>
      <c r="D108" s="280"/>
      <c r="E108" s="280"/>
      <c r="F108" s="280"/>
      <c r="G108" s="280"/>
      <c r="H108" s="280"/>
      <c r="I108" s="280"/>
      <c r="J108" s="280"/>
      <c r="K108" s="280"/>
      <c r="L108" s="280"/>
      <c r="M108" s="280"/>
      <c r="N108" s="280"/>
      <c r="O108" s="280"/>
      <c r="P108" s="280"/>
      <c r="Q108" s="280"/>
      <c r="R108" s="280"/>
      <c r="S108" s="280"/>
      <c r="T108" s="280"/>
    </row>
    <row r="109" spans="2:20" ht="18" customHeight="1" x14ac:dyDescent="0.35">
      <c r="B109" s="280"/>
      <c r="C109" s="280"/>
      <c r="D109" s="280"/>
      <c r="E109" s="280"/>
      <c r="F109" s="280"/>
      <c r="G109" s="280"/>
      <c r="H109" s="280"/>
      <c r="I109" s="280"/>
      <c r="J109" s="280"/>
      <c r="K109" s="280"/>
      <c r="L109" s="280"/>
      <c r="M109" s="280"/>
      <c r="N109" s="280"/>
      <c r="O109" s="280"/>
      <c r="P109" s="280"/>
      <c r="Q109" s="280"/>
      <c r="R109" s="280"/>
      <c r="S109" s="280"/>
      <c r="T109" s="280"/>
    </row>
    <row r="110" spans="2:20" ht="18" customHeight="1" x14ac:dyDescent="0.35">
      <c r="B110" s="280"/>
      <c r="C110" s="280"/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  <c r="R110" s="280"/>
      <c r="S110" s="280"/>
      <c r="T110" s="280"/>
    </row>
    <row r="111" spans="2:20" ht="18" customHeight="1" x14ac:dyDescent="0.35">
      <c r="B111" s="280"/>
      <c r="C111" s="280"/>
      <c r="D111" s="280"/>
      <c r="E111" s="280"/>
      <c r="F111" s="280"/>
      <c r="G111" s="280"/>
      <c r="H111" s="280"/>
      <c r="I111" s="280"/>
      <c r="J111" s="280"/>
      <c r="K111" s="280"/>
      <c r="L111" s="280"/>
      <c r="M111" s="280"/>
      <c r="N111" s="280"/>
      <c r="O111" s="280"/>
      <c r="P111" s="280"/>
      <c r="Q111" s="280"/>
      <c r="R111" s="280"/>
      <c r="S111" s="280"/>
      <c r="T111" s="280"/>
    </row>
    <row r="112" spans="2:20" ht="18" customHeight="1" x14ac:dyDescent="0.35">
      <c r="B112" s="280"/>
      <c r="C112" s="280"/>
      <c r="D112" s="280"/>
      <c r="E112" s="280"/>
      <c r="F112" s="280"/>
      <c r="G112" s="280"/>
      <c r="H112" s="280"/>
      <c r="I112" s="280"/>
      <c r="J112" s="280"/>
      <c r="K112" s="280"/>
      <c r="L112" s="280"/>
      <c r="M112" s="280"/>
      <c r="N112" s="280"/>
      <c r="O112" s="280"/>
      <c r="P112" s="280"/>
      <c r="Q112" s="280"/>
      <c r="R112" s="280"/>
      <c r="S112" s="280"/>
      <c r="T112" s="280"/>
    </row>
    <row r="113" spans="2:20" ht="18" customHeight="1" x14ac:dyDescent="0.35">
      <c r="B113" s="280"/>
      <c r="C113" s="280"/>
      <c r="D113" s="280"/>
      <c r="E113" s="280"/>
      <c r="F113" s="280"/>
      <c r="G113" s="280"/>
      <c r="H113" s="280"/>
      <c r="I113" s="280"/>
      <c r="J113" s="280"/>
      <c r="K113" s="280"/>
      <c r="L113" s="280"/>
      <c r="M113" s="280"/>
      <c r="N113" s="280"/>
      <c r="O113" s="280"/>
      <c r="P113" s="280"/>
      <c r="Q113" s="280"/>
      <c r="R113" s="280"/>
      <c r="S113" s="280"/>
      <c r="T113" s="280"/>
    </row>
    <row r="114" spans="2:20" ht="18" customHeight="1" x14ac:dyDescent="0.35">
      <c r="B114" s="280"/>
      <c r="C114" s="280"/>
      <c r="D114" s="280"/>
      <c r="E114" s="280"/>
      <c r="F114" s="280"/>
      <c r="G114" s="280"/>
      <c r="H114" s="280"/>
      <c r="I114" s="280"/>
      <c r="J114" s="280"/>
      <c r="K114" s="280"/>
      <c r="L114" s="280"/>
      <c r="M114" s="280"/>
      <c r="N114" s="280"/>
      <c r="O114" s="280"/>
      <c r="P114" s="280"/>
      <c r="Q114" s="280"/>
      <c r="R114" s="280"/>
      <c r="S114" s="280"/>
      <c r="T114" s="280"/>
    </row>
    <row r="115" spans="2:20" ht="18" customHeight="1" x14ac:dyDescent="0.35">
      <c r="B115" s="280"/>
      <c r="C115" s="280"/>
      <c r="D115" s="280"/>
      <c r="E115" s="280"/>
      <c r="F115" s="280"/>
      <c r="G115" s="280"/>
      <c r="H115" s="280"/>
      <c r="I115" s="280"/>
      <c r="J115" s="280"/>
      <c r="K115" s="280"/>
      <c r="L115" s="280"/>
      <c r="M115" s="280"/>
      <c r="N115" s="280"/>
      <c r="O115" s="280"/>
      <c r="P115" s="280"/>
      <c r="Q115" s="280"/>
      <c r="R115" s="280"/>
      <c r="S115" s="280"/>
      <c r="T115" s="280"/>
    </row>
    <row r="116" spans="2:20" ht="18" customHeight="1" x14ac:dyDescent="0.35">
      <c r="B116" s="280"/>
      <c r="C116" s="280"/>
      <c r="D116" s="280"/>
      <c r="E116" s="280"/>
      <c r="F116" s="280"/>
      <c r="G116" s="280"/>
      <c r="H116" s="280"/>
      <c r="I116" s="280"/>
      <c r="J116" s="280"/>
      <c r="K116" s="280"/>
      <c r="L116" s="280"/>
      <c r="M116" s="280"/>
      <c r="N116" s="280"/>
      <c r="O116" s="280"/>
      <c r="P116" s="280"/>
      <c r="Q116" s="280"/>
      <c r="R116" s="280"/>
      <c r="S116" s="280"/>
      <c r="T116" s="280"/>
    </row>
    <row r="117" spans="2:20" ht="18" customHeight="1" x14ac:dyDescent="0.35">
      <c r="B117" s="280"/>
      <c r="C117" s="280"/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  <c r="R117" s="280"/>
      <c r="S117" s="280"/>
      <c r="T117" s="280"/>
    </row>
    <row r="118" spans="2:20" ht="18" customHeight="1" x14ac:dyDescent="0.35">
      <c r="B118" s="280"/>
      <c r="C118" s="280"/>
      <c r="D118" s="280"/>
      <c r="E118" s="280"/>
      <c r="F118" s="280"/>
      <c r="G118" s="280"/>
      <c r="H118" s="280"/>
      <c r="I118" s="280"/>
      <c r="J118" s="280"/>
      <c r="K118" s="280"/>
      <c r="L118" s="280"/>
      <c r="M118" s="280"/>
      <c r="N118" s="280"/>
      <c r="O118" s="280"/>
      <c r="P118" s="280"/>
      <c r="Q118" s="280"/>
      <c r="R118" s="280"/>
      <c r="S118" s="280"/>
      <c r="T118" s="280"/>
    </row>
    <row r="119" spans="2:20" ht="18" customHeight="1" x14ac:dyDescent="0.35">
      <c r="B119" s="280"/>
      <c r="C119" s="280"/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  <c r="R119" s="280"/>
      <c r="S119" s="280"/>
      <c r="T119" s="280"/>
    </row>
    <row r="120" spans="2:20" ht="18" customHeight="1" x14ac:dyDescent="0.35">
      <c r="B120" s="280"/>
      <c r="C120" s="280"/>
      <c r="D120" s="280"/>
      <c r="E120" s="280"/>
      <c r="F120" s="280"/>
      <c r="G120" s="280"/>
      <c r="H120" s="280"/>
      <c r="I120" s="280"/>
      <c r="J120" s="280"/>
      <c r="K120" s="280"/>
      <c r="L120" s="280"/>
      <c r="M120" s="280"/>
      <c r="N120" s="280"/>
      <c r="O120" s="280"/>
      <c r="P120" s="280"/>
      <c r="Q120" s="280"/>
      <c r="R120" s="280"/>
      <c r="S120" s="280"/>
      <c r="T120" s="280"/>
    </row>
    <row r="121" spans="2:20" ht="18" customHeight="1" x14ac:dyDescent="0.35">
      <c r="B121" s="280"/>
      <c r="C121" s="280"/>
      <c r="D121" s="280"/>
      <c r="E121" s="280"/>
      <c r="F121" s="280"/>
      <c r="G121" s="280"/>
      <c r="H121" s="280"/>
      <c r="I121" s="280"/>
      <c r="J121" s="280"/>
      <c r="K121" s="280"/>
      <c r="L121" s="280"/>
      <c r="M121" s="280"/>
      <c r="N121" s="280"/>
      <c r="O121" s="280"/>
      <c r="P121" s="280"/>
      <c r="Q121" s="280"/>
      <c r="R121" s="280"/>
      <c r="S121" s="280"/>
      <c r="T121" s="280"/>
    </row>
  </sheetData>
  <mergeCells count="281">
    <mergeCell ref="F32:G32"/>
    <mergeCell ref="J32:K32"/>
    <mergeCell ref="L32:M32"/>
    <mergeCell ref="O32:Q32"/>
    <mergeCell ref="R32:S32"/>
    <mergeCell ref="M91:P91"/>
    <mergeCell ref="Q91:R91"/>
    <mergeCell ref="S91:T91"/>
    <mergeCell ref="D93:E93"/>
    <mergeCell ref="H93:I93"/>
    <mergeCell ref="J93:L93"/>
    <mergeCell ref="M92:P92"/>
    <mergeCell ref="Q92:R92"/>
    <mergeCell ref="S92:T92"/>
    <mergeCell ref="M90:P90"/>
    <mergeCell ref="Q90:R90"/>
    <mergeCell ref="S90:T90"/>
    <mergeCell ref="S88:T88"/>
    <mergeCell ref="M77:P77"/>
    <mergeCell ref="D79:E79"/>
    <mergeCell ref="H79:I79"/>
    <mergeCell ref="J79:L79"/>
    <mergeCell ref="S80:T80"/>
    <mergeCell ref="Q86:R86"/>
    <mergeCell ref="O30:Q30"/>
    <mergeCell ref="R30:S30"/>
    <mergeCell ref="D91:E91"/>
    <mergeCell ref="H91:I91"/>
    <mergeCell ref="J91:L91"/>
    <mergeCell ref="F33:G33"/>
    <mergeCell ref="J33:K33"/>
    <mergeCell ref="L33:M33"/>
    <mergeCell ref="O33:Q33"/>
    <mergeCell ref="R33:S33"/>
    <mergeCell ref="M84:P84"/>
    <mergeCell ref="M79:P79"/>
    <mergeCell ref="Q79:R79"/>
    <mergeCell ref="Q77:R77"/>
    <mergeCell ref="S77:T77"/>
    <mergeCell ref="M81:P81"/>
    <mergeCell ref="Q81:R81"/>
    <mergeCell ref="S81:T81"/>
    <mergeCell ref="H89:I89"/>
    <mergeCell ref="J89:L89"/>
    <mergeCell ref="Q78:R78"/>
    <mergeCell ref="S78:T78"/>
    <mergeCell ref="M73:P73"/>
    <mergeCell ref="Q73:R73"/>
    <mergeCell ref="F28:G28"/>
    <mergeCell ref="J28:K28"/>
    <mergeCell ref="L28:M28"/>
    <mergeCell ref="O28:Q28"/>
    <mergeCell ref="R28:S28"/>
    <mergeCell ref="M87:P87"/>
    <mergeCell ref="Q87:R87"/>
    <mergeCell ref="S87:T87"/>
    <mergeCell ref="F29:G29"/>
    <mergeCell ref="J29:K29"/>
    <mergeCell ref="L29:M29"/>
    <mergeCell ref="J86:L86"/>
    <mergeCell ref="M85:P85"/>
    <mergeCell ref="Q85:R85"/>
    <mergeCell ref="S85:T85"/>
    <mergeCell ref="H85:I85"/>
    <mergeCell ref="J85:L85"/>
    <mergeCell ref="Q84:R84"/>
    <mergeCell ref="S84:T84"/>
    <mergeCell ref="F30:G30"/>
    <mergeCell ref="J30:K30"/>
    <mergeCell ref="L30:M30"/>
    <mergeCell ref="M78:P78"/>
    <mergeCell ref="S76:T76"/>
    <mergeCell ref="Q94:R94"/>
    <mergeCell ref="S94:T94"/>
    <mergeCell ref="D87:E87"/>
    <mergeCell ref="H87:I87"/>
    <mergeCell ref="J87:L87"/>
    <mergeCell ref="D86:E86"/>
    <mergeCell ref="H86:I86"/>
    <mergeCell ref="D77:E77"/>
    <mergeCell ref="H77:I77"/>
    <mergeCell ref="J77:L77"/>
    <mergeCell ref="D81:E81"/>
    <mergeCell ref="H81:I81"/>
    <mergeCell ref="J81:L81"/>
    <mergeCell ref="D80:E80"/>
    <mergeCell ref="H80:I80"/>
    <mergeCell ref="J80:L80"/>
    <mergeCell ref="M80:P80"/>
    <mergeCell ref="S79:T79"/>
    <mergeCell ref="D78:E78"/>
    <mergeCell ref="D85:E85"/>
    <mergeCell ref="M94:P94"/>
    <mergeCell ref="Q80:R80"/>
    <mergeCell ref="H78:I78"/>
    <mergeCell ref="H92:I92"/>
    <mergeCell ref="B100:T100"/>
    <mergeCell ref="D82:E82"/>
    <mergeCell ref="H82:I82"/>
    <mergeCell ref="J82:L82"/>
    <mergeCell ref="D94:E94"/>
    <mergeCell ref="H94:I94"/>
    <mergeCell ref="J94:L94"/>
    <mergeCell ref="D83:E83"/>
    <mergeCell ref="H83:I83"/>
    <mergeCell ref="J83:L83"/>
    <mergeCell ref="M82:P82"/>
    <mergeCell ref="Q82:R82"/>
    <mergeCell ref="S82:T82"/>
    <mergeCell ref="D84:E84"/>
    <mergeCell ref="H84:I84"/>
    <mergeCell ref="J84:L84"/>
    <mergeCell ref="M83:P83"/>
    <mergeCell ref="Q83:R83"/>
    <mergeCell ref="S83:T83"/>
    <mergeCell ref="J92:L92"/>
    <mergeCell ref="D92:E92"/>
    <mergeCell ref="H88:I88"/>
    <mergeCell ref="J88:L88"/>
    <mergeCell ref="M86:P86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S70:T71"/>
    <mergeCell ref="H71:I71"/>
    <mergeCell ref="J71:L71"/>
    <mergeCell ref="B73:C73"/>
    <mergeCell ref="D73:E73"/>
    <mergeCell ref="H73:I73"/>
    <mergeCell ref="J73:L73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18:G18"/>
    <mergeCell ref="J18:K18"/>
    <mergeCell ref="L18:M18"/>
    <mergeCell ref="O18:Q18"/>
    <mergeCell ref="R18:S18"/>
    <mergeCell ref="F19:G19"/>
    <mergeCell ref="J19:K19"/>
    <mergeCell ref="L19:M19"/>
    <mergeCell ref="O19:Q19"/>
    <mergeCell ref="R19:S19"/>
    <mergeCell ref="B11:C11"/>
    <mergeCell ref="F11:G11"/>
    <mergeCell ref="O11:Q11"/>
    <mergeCell ref="J11:K11"/>
    <mergeCell ref="L11:M11"/>
    <mergeCell ref="R11:S11"/>
    <mergeCell ref="F14:G14"/>
    <mergeCell ref="J14:K14"/>
    <mergeCell ref="L14:M14"/>
    <mergeCell ref="O14:Q14"/>
    <mergeCell ref="R14:S14"/>
    <mergeCell ref="L13:M13"/>
    <mergeCell ref="O13:Q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O27:Q27"/>
    <mergeCell ref="R27:S27"/>
    <mergeCell ref="B12:C12"/>
    <mergeCell ref="F12:G12"/>
    <mergeCell ref="J12:K12"/>
    <mergeCell ref="L12:M12"/>
    <mergeCell ref="O12:Q12"/>
    <mergeCell ref="R12:S12"/>
    <mergeCell ref="R13:S13"/>
    <mergeCell ref="F15:G15"/>
    <mergeCell ref="J15:K15"/>
    <mergeCell ref="L15:M15"/>
    <mergeCell ref="O15:Q15"/>
    <mergeCell ref="R15:S15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26:G26"/>
    <mergeCell ref="J26:K26"/>
    <mergeCell ref="L26:M26"/>
    <mergeCell ref="O26:Q26"/>
    <mergeCell ref="R26:S26"/>
    <mergeCell ref="D90:E90"/>
    <mergeCell ref="D76:E76"/>
    <mergeCell ref="B13:C13"/>
    <mergeCell ref="F13:G13"/>
    <mergeCell ref="J13:K13"/>
    <mergeCell ref="F31:G31"/>
    <mergeCell ref="J31:K31"/>
    <mergeCell ref="L31:M31"/>
    <mergeCell ref="O31:Q31"/>
    <mergeCell ref="R31:S31"/>
    <mergeCell ref="H90:I90"/>
    <mergeCell ref="J90:L90"/>
    <mergeCell ref="M89:P89"/>
    <mergeCell ref="Q89:R89"/>
    <mergeCell ref="O29:Q29"/>
    <mergeCell ref="R29:S29"/>
    <mergeCell ref="F27:G27"/>
    <mergeCell ref="J27:K27"/>
    <mergeCell ref="L27:M27"/>
    <mergeCell ref="S86:T86"/>
    <mergeCell ref="Q88:R88"/>
    <mergeCell ref="H76:I76"/>
    <mergeCell ref="J76:L76"/>
    <mergeCell ref="M76:P76"/>
    <mergeCell ref="Q76:R76"/>
    <mergeCell ref="S89:T89"/>
    <mergeCell ref="D89:E89"/>
    <mergeCell ref="M88:P88"/>
    <mergeCell ref="D88:E88"/>
    <mergeCell ref="J78:L78"/>
  </mergeCells>
  <phoneticPr fontId="96" type="noConversion"/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S120"/>
  <sheetViews>
    <sheetView showGridLines="0" view="pageBreakPreview" zoomScale="65" zoomScaleNormal="75" zoomScaleSheetLayoutView="65" workbookViewId="0">
      <selection activeCell="J24" sqref="J24"/>
    </sheetView>
  </sheetViews>
  <sheetFormatPr defaultColWidth="9.1796875" defaultRowHeight="12.5" x14ac:dyDescent="0.25"/>
  <cols>
    <col min="1" max="1" width="9.1796875" style="187"/>
    <col min="2" max="3" width="5.7265625" style="187" customWidth="1"/>
    <col min="4" max="4" width="19.7265625" style="187" customWidth="1"/>
    <col min="5" max="5" width="15.7265625" style="187" customWidth="1"/>
    <col min="6" max="7" width="14.7265625" style="187" customWidth="1"/>
    <col min="8" max="8" width="16.7265625" style="187" customWidth="1"/>
    <col min="9" max="9" width="19.7265625" style="187" customWidth="1"/>
    <col min="10" max="11" width="15.7265625" style="187" customWidth="1"/>
    <col min="12" max="12" width="14.7265625" style="187" customWidth="1"/>
    <col min="13" max="13" width="13.7265625" style="187" customWidth="1"/>
    <col min="14" max="14" width="15.7265625" style="187" customWidth="1"/>
    <col min="15" max="15" width="12.7265625" style="187" customWidth="1"/>
    <col min="16" max="16384" width="9.1796875" style="187"/>
  </cols>
  <sheetData>
    <row r="1" spans="2:19" ht="26.25" customHeight="1" x14ac:dyDescent="0.6">
      <c r="B1" s="1442" t="s">
        <v>225</v>
      </c>
      <c r="C1" s="1442"/>
      <c r="D1" s="1442"/>
      <c r="E1" s="1442"/>
      <c r="F1" s="1442"/>
      <c r="G1" s="1442"/>
      <c r="H1" s="1442"/>
      <c r="I1" s="1442"/>
      <c r="J1" s="1442"/>
      <c r="K1" s="1442"/>
      <c r="L1" s="1442"/>
      <c r="M1" s="1442"/>
      <c r="N1" s="1442"/>
      <c r="O1" s="1442"/>
    </row>
    <row r="2" spans="2:19" ht="4" customHeight="1" x14ac:dyDescent="0.35">
      <c r="B2" s="1348"/>
      <c r="C2" s="1348"/>
      <c r="D2" s="1348"/>
      <c r="E2" s="1348"/>
      <c r="F2" s="1348"/>
      <c r="G2" s="1348"/>
      <c r="H2" s="1348"/>
      <c r="I2" s="1348"/>
      <c r="J2" s="1348"/>
      <c r="K2" s="1348"/>
      <c r="L2" s="1348"/>
      <c r="M2" s="1348"/>
      <c r="N2" s="1348"/>
      <c r="O2" s="1348"/>
    </row>
    <row r="3" spans="2:19" ht="18" customHeight="1" x14ac:dyDescent="0.35"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335"/>
      <c r="M3" s="335"/>
      <c r="N3" s="335"/>
      <c r="O3" s="335"/>
    </row>
    <row r="4" spans="2:19" ht="18" customHeight="1" x14ac:dyDescent="0.35"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Q4" s="1120" t="s">
        <v>0</v>
      </c>
    </row>
    <row r="5" spans="2:19" s="9" customFormat="1" ht="18" customHeight="1" x14ac:dyDescent="0.4">
      <c r="B5" s="39" t="s">
        <v>227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1119"/>
      <c r="P5" s="259"/>
      <c r="Q5" s="259"/>
      <c r="R5" s="259"/>
      <c r="S5" s="259"/>
    </row>
    <row r="6" spans="2:19" s="9" customFormat="1" ht="18" customHeight="1" x14ac:dyDescent="0.35">
      <c r="B6" s="127" t="s">
        <v>228</v>
      </c>
      <c r="C6" s="260"/>
      <c r="D6" s="261"/>
      <c r="E6" s="261"/>
      <c r="F6" s="261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2" customHeight="1" x14ac:dyDescent="0.25">
      <c r="B7" s="1219"/>
      <c r="C7" s="1268"/>
      <c r="D7" s="1443" t="s">
        <v>229</v>
      </c>
      <c r="E7" s="1443"/>
      <c r="F7" s="1443" t="s">
        <v>230</v>
      </c>
      <c r="G7" s="1443"/>
      <c r="H7" s="1443" t="s">
        <v>231</v>
      </c>
      <c r="I7" s="1443"/>
      <c r="J7" s="1443" t="s">
        <v>185</v>
      </c>
      <c r="K7" s="1443"/>
      <c r="L7" s="1443" t="s">
        <v>232</v>
      </c>
      <c r="M7" s="1443"/>
      <c r="N7" s="1443" t="s">
        <v>58</v>
      </c>
      <c r="O7" s="1443"/>
    </row>
    <row r="8" spans="2:19" ht="22" customHeight="1" x14ac:dyDescent="0.25">
      <c r="B8" s="1221"/>
      <c r="C8" s="1269"/>
      <c r="D8" s="1339"/>
      <c r="E8" s="1339"/>
      <c r="F8" s="1339"/>
      <c r="G8" s="1339"/>
      <c r="H8" s="1339"/>
      <c r="I8" s="1339"/>
      <c r="J8" s="1339"/>
      <c r="K8" s="1339"/>
      <c r="L8" s="1339"/>
      <c r="M8" s="1339"/>
      <c r="N8" s="1339"/>
      <c r="O8" s="1339"/>
    </row>
    <row r="9" spans="2:19" ht="30" customHeight="1" x14ac:dyDescent="0.25">
      <c r="B9" s="1223"/>
      <c r="C9" s="1270"/>
      <c r="D9" s="336" t="s">
        <v>150</v>
      </c>
      <c r="E9" s="337" t="s">
        <v>59</v>
      </c>
      <c r="F9" s="336" t="s">
        <v>150</v>
      </c>
      <c r="G9" s="337" t="s">
        <v>59</v>
      </c>
      <c r="H9" s="336" t="s">
        <v>150</v>
      </c>
      <c r="I9" s="338" t="s">
        <v>59</v>
      </c>
      <c r="J9" s="336" t="s">
        <v>150</v>
      </c>
      <c r="K9" s="337" t="s">
        <v>59</v>
      </c>
      <c r="L9" s="336" t="s">
        <v>150</v>
      </c>
      <c r="M9" s="337" t="s">
        <v>59</v>
      </c>
      <c r="N9" s="336" t="s">
        <v>150</v>
      </c>
      <c r="O9" s="337" t="s">
        <v>59</v>
      </c>
    </row>
    <row r="10" spans="2:19" ht="24" customHeight="1" x14ac:dyDescent="0.25">
      <c r="B10" s="1345">
        <v>2020</v>
      </c>
      <c r="C10" s="1445"/>
      <c r="D10" s="339">
        <v>516.23399999999992</v>
      </c>
      <c r="E10" s="192">
        <v>4.0192469276849829</v>
      </c>
      <c r="F10" s="191">
        <v>8330.360999999999</v>
      </c>
      <c r="G10" s="340">
        <v>-5.4629493237546178</v>
      </c>
      <c r="H10" s="191">
        <v>2391.1579999999999</v>
      </c>
      <c r="I10" s="192">
        <v>-26.299914561632132</v>
      </c>
      <c r="J10" s="191">
        <v>17800.889999999996</v>
      </c>
      <c r="K10" s="340">
        <v>0.96710304584366469</v>
      </c>
      <c r="L10" s="191">
        <v>6223.8459999999995</v>
      </c>
      <c r="M10" s="340">
        <v>6.1276779613705257</v>
      </c>
      <c r="N10" s="191">
        <v>35262.488999999994</v>
      </c>
      <c r="O10" s="193">
        <v>-2.1773002552088139</v>
      </c>
    </row>
    <row r="11" spans="2:19" ht="24" customHeight="1" x14ac:dyDescent="0.25">
      <c r="B11" s="1345">
        <v>2021</v>
      </c>
      <c r="C11" s="1445"/>
      <c r="D11" s="339">
        <v>467.65100000000007</v>
      </c>
      <c r="E11" s="192">
        <v>-9.4110422792764261</v>
      </c>
      <c r="F11" s="191">
        <v>9535.5009999999984</v>
      </c>
      <c r="G11" s="340">
        <v>14.46684003250278</v>
      </c>
      <c r="H11" s="191">
        <v>2550.3989999999999</v>
      </c>
      <c r="I11" s="192">
        <v>6.6595766570004988</v>
      </c>
      <c r="J11" s="191">
        <v>19110.587000000003</v>
      </c>
      <c r="K11" s="340">
        <v>7.3574804405847516</v>
      </c>
      <c r="L11" s="191">
        <v>6442.3</v>
      </c>
      <c r="M11" s="340">
        <v>3.509951885056295</v>
      </c>
      <c r="N11" s="191">
        <v>38106.438000000002</v>
      </c>
      <c r="O11" s="193">
        <v>8.0650829837905391</v>
      </c>
    </row>
    <row r="12" spans="2:19" ht="24" customHeight="1" x14ac:dyDescent="0.25">
      <c r="B12" s="1345">
        <v>2022</v>
      </c>
      <c r="C12" s="1445"/>
      <c r="D12" s="339">
        <v>465.851</v>
      </c>
      <c r="E12" s="192">
        <v>-0.38490241654568491</v>
      </c>
      <c r="F12" s="191">
        <v>10043.129999999999</v>
      </c>
      <c r="G12" s="340">
        <v>5.3235692597588757</v>
      </c>
      <c r="H12" s="191">
        <v>2822.1809999999996</v>
      </c>
      <c r="I12" s="192">
        <v>10.656450226023439</v>
      </c>
      <c r="J12" s="191">
        <v>19340.72</v>
      </c>
      <c r="K12" s="340">
        <v>1.2042173272856393</v>
      </c>
      <c r="L12" s="191">
        <v>6576.5390000000007</v>
      </c>
      <c r="M12" s="340">
        <v>2.0837123387610124</v>
      </c>
      <c r="N12" s="191">
        <v>39248.421000000002</v>
      </c>
      <c r="O12" s="193">
        <v>2.9968243161431207</v>
      </c>
    </row>
    <row r="13" spans="2:19" ht="24" customHeight="1" x14ac:dyDescent="0.25">
      <c r="B13" s="201"/>
      <c r="C13" s="341"/>
      <c r="D13" s="342"/>
      <c r="E13" s="343"/>
      <c r="F13" s="344"/>
      <c r="G13" s="345"/>
      <c r="H13" s="202"/>
      <c r="I13" s="203"/>
      <c r="J13" s="202"/>
      <c r="K13" s="346"/>
      <c r="L13" s="344"/>
      <c r="M13" s="345"/>
      <c r="N13" s="202"/>
      <c r="O13" s="204"/>
    </row>
    <row r="14" spans="2:19" ht="24" customHeight="1" x14ac:dyDescent="0.25">
      <c r="B14" s="200">
        <v>19</v>
      </c>
      <c r="C14" s="341" t="s">
        <v>173</v>
      </c>
      <c r="D14" s="347">
        <v>126.63</v>
      </c>
      <c r="E14" s="203">
        <v>5.0330950050596401</v>
      </c>
      <c r="F14" s="202">
        <v>2214.8330000000001</v>
      </c>
      <c r="G14" s="346">
        <v>-0.62233505316768856</v>
      </c>
      <c r="H14" s="202">
        <v>799.31200000000001</v>
      </c>
      <c r="I14" s="203">
        <v>-4.6692634848090826</v>
      </c>
      <c r="J14" s="202">
        <v>4362.5870000000004</v>
      </c>
      <c r="K14" s="346">
        <v>3.3349582357444119</v>
      </c>
      <c r="L14" s="202">
        <v>1496.3810000000001</v>
      </c>
      <c r="M14" s="346">
        <v>5.7578845892889419</v>
      </c>
      <c r="N14" s="202">
        <v>8999.7430000000004</v>
      </c>
      <c r="O14" s="204">
        <v>1.9866663357671399</v>
      </c>
    </row>
    <row r="15" spans="2:19" ht="24" customHeight="1" x14ac:dyDescent="0.25">
      <c r="B15" s="212">
        <v>20</v>
      </c>
      <c r="C15" s="348" t="s">
        <v>174</v>
      </c>
      <c r="D15" s="349">
        <v>130.38999999999999</v>
      </c>
      <c r="E15" s="209">
        <v>7.392002635588657</v>
      </c>
      <c r="F15" s="208">
        <v>2079.7950000000001</v>
      </c>
      <c r="G15" s="350">
        <v>-6.8169242521657125</v>
      </c>
      <c r="H15" s="208">
        <v>852.69799999999998</v>
      </c>
      <c r="I15" s="209">
        <v>5.6435886444335948</v>
      </c>
      <c r="J15" s="208">
        <v>4359.4539999999988</v>
      </c>
      <c r="K15" s="350">
        <v>-2.8182015771728408</v>
      </c>
      <c r="L15" s="208">
        <v>1530.41</v>
      </c>
      <c r="M15" s="350">
        <v>6.8065713807157646</v>
      </c>
      <c r="N15" s="208">
        <v>8952.7469999999994</v>
      </c>
      <c r="O15" s="210">
        <v>-1.3934393999687988</v>
      </c>
    </row>
    <row r="16" spans="2:19" ht="24" customHeight="1" x14ac:dyDescent="0.25">
      <c r="B16" s="212"/>
      <c r="C16" s="348" t="s">
        <v>175</v>
      </c>
      <c r="D16" s="349">
        <v>130.87700000000001</v>
      </c>
      <c r="E16" s="209">
        <v>6.2304689085316056</v>
      </c>
      <c r="F16" s="208">
        <v>1813.364</v>
      </c>
      <c r="G16" s="350">
        <v>-18.471547201028681</v>
      </c>
      <c r="H16" s="208">
        <v>273.83699999999999</v>
      </c>
      <c r="I16" s="209">
        <v>-66.386881607712539</v>
      </c>
      <c r="J16" s="208">
        <v>4421.887999999999</v>
      </c>
      <c r="K16" s="350">
        <v>0.86731665612038711</v>
      </c>
      <c r="L16" s="208">
        <v>1536.0229999999999</v>
      </c>
      <c r="M16" s="350">
        <v>5.5279029872330909</v>
      </c>
      <c r="N16" s="208">
        <v>8175.9889999999996</v>
      </c>
      <c r="O16" s="210">
        <v>-9.170926969927617</v>
      </c>
    </row>
    <row r="17" spans="2:15" ht="24" customHeight="1" x14ac:dyDescent="0.25">
      <c r="B17" s="212"/>
      <c r="C17" s="348" t="s">
        <v>176</v>
      </c>
      <c r="D17" s="349">
        <v>129.239</v>
      </c>
      <c r="E17" s="209">
        <v>3.3572988059916486</v>
      </c>
      <c r="F17" s="208">
        <v>2168.5259999999998</v>
      </c>
      <c r="G17" s="350">
        <v>1.2972999232980564</v>
      </c>
      <c r="H17" s="208">
        <v>664.95699999999999</v>
      </c>
      <c r="I17" s="209">
        <v>-19.233997276855831</v>
      </c>
      <c r="J17" s="208">
        <v>4487.7299999999996</v>
      </c>
      <c r="K17" s="350">
        <v>2.0388998962723726</v>
      </c>
      <c r="L17" s="208">
        <v>1573.2159999999999</v>
      </c>
      <c r="M17" s="350">
        <v>6.3223008960799909</v>
      </c>
      <c r="N17" s="208">
        <v>9023.6679999999997</v>
      </c>
      <c r="O17" s="210">
        <v>0.63383582587073217</v>
      </c>
    </row>
    <row r="18" spans="2:15" ht="24" customHeight="1" x14ac:dyDescent="0.25">
      <c r="B18" s="200"/>
      <c r="C18" s="341" t="s">
        <v>173</v>
      </c>
      <c r="D18" s="347">
        <v>125.72799999999999</v>
      </c>
      <c r="E18" s="203">
        <v>-0.71231145858011713</v>
      </c>
      <c r="F18" s="202">
        <v>2268.6759999999999</v>
      </c>
      <c r="G18" s="346">
        <v>2.4310185011691576</v>
      </c>
      <c r="H18" s="202">
        <v>599.66600000000005</v>
      </c>
      <c r="I18" s="203">
        <v>-24.977230418159614</v>
      </c>
      <c r="J18" s="202">
        <v>4531.8179999999984</v>
      </c>
      <c r="K18" s="346">
        <v>3.8791432698075168</v>
      </c>
      <c r="L18" s="202">
        <v>1584.1969999999999</v>
      </c>
      <c r="M18" s="346">
        <v>5.8685588763824015</v>
      </c>
      <c r="N18" s="202">
        <v>9110.0849999999991</v>
      </c>
      <c r="O18" s="204">
        <v>1.2260572329676478</v>
      </c>
    </row>
    <row r="19" spans="2:15" ht="24" customHeight="1" x14ac:dyDescent="0.25">
      <c r="B19" s="212">
        <v>21</v>
      </c>
      <c r="C19" s="348" t="s">
        <v>174</v>
      </c>
      <c r="D19" s="349">
        <v>121.242</v>
      </c>
      <c r="E19" s="209">
        <v>-7.0158754505713521</v>
      </c>
      <c r="F19" s="208">
        <v>2399.6689999999999</v>
      </c>
      <c r="G19" s="350">
        <v>15.380073516861037</v>
      </c>
      <c r="H19" s="208">
        <v>625.18399999999997</v>
      </c>
      <c r="I19" s="209">
        <v>-26.681662206314549</v>
      </c>
      <c r="J19" s="208">
        <v>4659.058</v>
      </c>
      <c r="K19" s="350">
        <v>6.8725120164131015</v>
      </c>
      <c r="L19" s="208">
        <v>1614.0530000000001</v>
      </c>
      <c r="M19" s="350">
        <v>5.4653981612770464</v>
      </c>
      <c r="N19" s="208">
        <v>9419.2060000000001</v>
      </c>
      <c r="O19" s="210">
        <v>5.2102332390270956</v>
      </c>
    </row>
    <row r="20" spans="2:15" ht="24" customHeight="1" x14ac:dyDescent="0.25">
      <c r="B20" s="212"/>
      <c r="C20" s="348" t="s">
        <v>175</v>
      </c>
      <c r="D20" s="349">
        <v>117.322</v>
      </c>
      <c r="E20" s="209">
        <v>-10.357052805305745</v>
      </c>
      <c r="F20" s="208">
        <v>2399.9789999999998</v>
      </c>
      <c r="G20" s="350">
        <v>32.34954482387429</v>
      </c>
      <c r="H20" s="208">
        <v>605.77</v>
      </c>
      <c r="I20" s="209">
        <v>121.21554063183572</v>
      </c>
      <c r="J20" s="208">
        <v>4754.3630000000012</v>
      </c>
      <c r="K20" s="350">
        <v>7.5188471530713175</v>
      </c>
      <c r="L20" s="208">
        <v>1616.4269999999999</v>
      </c>
      <c r="M20" s="350">
        <v>5.2345570346277404</v>
      </c>
      <c r="N20" s="208">
        <v>9493.8610000000008</v>
      </c>
      <c r="O20" s="210">
        <v>16.118808379023019</v>
      </c>
    </row>
    <row r="21" spans="2:15" ht="24" customHeight="1" x14ac:dyDescent="0.25">
      <c r="B21" s="212"/>
      <c r="C21" s="348" t="s">
        <v>176</v>
      </c>
      <c r="D21" s="349">
        <v>114.881</v>
      </c>
      <c r="E21" s="209">
        <v>-11.109649563986101</v>
      </c>
      <c r="F21" s="208">
        <v>2232.2109999999998</v>
      </c>
      <c r="G21" s="350">
        <v>2.9367874768390978</v>
      </c>
      <c r="H21" s="208">
        <v>654.90099999999995</v>
      </c>
      <c r="I21" s="209">
        <v>-1.5122782375401767</v>
      </c>
      <c r="J21" s="208">
        <v>4770.54</v>
      </c>
      <c r="K21" s="350">
        <v>6.3018497102098392</v>
      </c>
      <c r="L21" s="208">
        <v>1613.075</v>
      </c>
      <c r="M21" s="350">
        <v>2.533599963387112</v>
      </c>
      <c r="N21" s="208">
        <v>9385.6080000000002</v>
      </c>
      <c r="O21" s="210">
        <v>4.0110074971730025</v>
      </c>
    </row>
    <row r="22" spans="2:15" ht="24" customHeight="1" x14ac:dyDescent="0.25">
      <c r="B22" s="200"/>
      <c r="C22" s="341" t="s">
        <v>173</v>
      </c>
      <c r="D22" s="347">
        <v>114.206</v>
      </c>
      <c r="E22" s="203">
        <v>-9.1642275388139396</v>
      </c>
      <c r="F22" s="202">
        <v>2503.6419999999998</v>
      </c>
      <c r="G22" s="346">
        <v>10.356965913158156</v>
      </c>
      <c r="H22" s="202">
        <v>664.54399999999998</v>
      </c>
      <c r="I22" s="203">
        <v>10.819022589241323</v>
      </c>
      <c r="J22" s="202">
        <v>4926.6260000000002</v>
      </c>
      <c r="K22" s="346">
        <v>8.7119120847307219</v>
      </c>
      <c r="L22" s="202">
        <v>1598.7449999999999</v>
      </c>
      <c r="M22" s="346">
        <v>0.9183201331652624</v>
      </c>
      <c r="N22" s="202">
        <v>9807.7630000000008</v>
      </c>
      <c r="O22" s="204">
        <v>7.6583039565492728</v>
      </c>
    </row>
    <row r="23" spans="2:15" ht="24" customHeight="1" x14ac:dyDescent="0.25">
      <c r="B23" s="212">
        <v>22</v>
      </c>
      <c r="C23" s="348" t="s">
        <v>174</v>
      </c>
      <c r="D23" s="349">
        <v>114.955</v>
      </c>
      <c r="E23" s="209">
        <v>-5.1854967750449514</v>
      </c>
      <c r="F23" s="208">
        <v>2473.6799999999998</v>
      </c>
      <c r="G23" s="350">
        <v>3.0842170315989348</v>
      </c>
      <c r="H23" s="208">
        <v>733.39400000000001</v>
      </c>
      <c r="I23" s="209">
        <v>17.308504376311618</v>
      </c>
      <c r="J23" s="208">
        <v>5036.5709999999999</v>
      </c>
      <c r="K23" s="350">
        <v>8.1027752820419963</v>
      </c>
      <c r="L23" s="208">
        <v>1627.6769999999999</v>
      </c>
      <c r="M23" s="350">
        <v>0.84408628465111324</v>
      </c>
      <c r="N23" s="208">
        <v>9986.277</v>
      </c>
      <c r="O23" s="210">
        <v>6.0203694451528067</v>
      </c>
    </row>
    <row r="24" spans="2:15" ht="24" customHeight="1" x14ac:dyDescent="0.25">
      <c r="B24" s="212"/>
      <c r="C24" s="348" t="s">
        <v>175</v>
      </c>
      <c r="D24" s="349">
        <v>116.15900000000001</v>
      </c>
      <c r="E24" s="209">
        <v>-0.99128893131722462</v>
      </c>
      <c r="F24" s="208">
        <v>2483.8339999999998</v>
      </c>
      <c r="G24" s="350">
        <v>3.4939889057362672</v>
      </c>
      <c r="H24" s="208">
        <v>668.54100000000005</v>
      </c>
      <c r="I24" s="209">
        <v>10.362183667068381</v>
      </c>
      <c r="J24" s="208">
        <v>4766.7749999999996</v>
      </c>
      <c r="K24" s="350">
        <v>0.26106546765567451</v>
      </c>
      <c r="L24" s="208">
        <v>1626.2670000000001</v>
      </c>
      <c r="M24" s="350">
        <v>0.60875003943885453</v>
      </c>
      <c r="N24" s="208">
        <v>9661.5759999999991</v>
      </c>
      <c r="O24" s="210">
        <v>1.766562623994572</v>
      </c>
    </row>
    <row r="25" spans="2:15" ht="24" customHeight="1" x14ac:dyDescent="0.25">
      <c r="B25" s="212"/>
      <c r="C25" s="348" t="s">
        <v>176</v>
      </c>
      <c r="D25" s="349">
        <v>117.155</v>
      </c>
      <c r="E25" s="209">
        <v>1.9794395940146758</v>
      </c>
      <c r="F25" s="208">
        <v>2517.328</v>
      </c>
      <c r="G25" s="350">
        <v>12.772851670384222</v>
      </c>
      <c r="H25" s="208">
        <v>689.53499999999997</v>
      </c>
      <c r="I25" s="209">
        <v>5.2884329081800185</v>
      </c>
      <c r="J25" s="208">
        <v>4697.8450000000003</v>
      </c>
      <c r="K25" s="350">
        <v>-1.5238316836249099</v>
      </c>
      <c r="L25" s="208">
        <v>1620.704</v>
      </c>
      <c r="M25" s="350">
        <v>0.47294763107728066</v>
      </c>
      <c r="N25" s="208">
        <v>9642.5669999999991</v>
      </c>
      <c r="O25" s="210">
        <v>2.7377981266637041</v>
      </c>
    </row>
    <row r="26" spans="2:15" ht="24" customHeight="1" x14ac:dyDescent="0.25">
      <c r="B26" s="200"/>
      <c r="C26" s="341" t="s">
        <v>173</v>
      </c>
      <c r="D26" s="347">
        <v>117.58199999999999</v>
      </c>
      <c r="E26" s="203">
        <v>2.9560618531425664</v>
      </c>
      <c r="F26" s="202">
        <v>2568.288</v>
      </c>
      <c r="G26" s="346">
        <v>2.5820784281458842</v>
      </c>
      <c r="H26" s="202">
        <v>730.71100000000001</v>
      </c>
      <c r="I26" s="203">
        <v>9.9567522993210478</v>
      </c>
      <c r="J26" s="202">
        <v>4839.5290000000005</v>
      </c>
      <c r="K26" s="346">
        <v>-1.7678833343549916</v>
      </c>
      <c r="L26" s="202">
        <v>1701.8910000000001</v>
      </c>
      <c r="M26" s="346">
        <v>6.4516855408461193</v>
      </c>
      <c r="N26" s="202">
        <v>9958.0010000000002</v>
      </c>
      <c r="O26" s="204">
        <v>1.5318273902009905</v>
      </c>
    </row>
    <row r="27" spans="2:15" ht="24" customHeight="1" x14ac:dyDescent="0.25">
      <c r="B27" s="212">
        <v>23</v>
      </c>
      <c r="C27" s="348" t="s">
        <v>174</v>
      </c>
      <c r="D27" s="349">
        <v>117.386</v>
      </c>
      <c r="E27" s="209">
        <v>2.1147405506502626</v>
      </c>
      <c r="F27" s="208">
        <v>2552.7640000000001</v>
      </c>
      <c r="G27" s="350">
        <v>3.1970182076905829</v>
      </c>
      <c r="H27" s="208">
        <v>866.34299999999996</v>
      </c>
      <c r="I27" s="209">
        <v>18.127909418402655</v>
      </c>
      <c r="J27" s="208">
        <v>4802.5609999999997</v>
      </c>
      <c r="K27" s="350">
        <v>-4.6462166422353679</v>
      </c>
      <c r="L27" s="208">
        <v>1654.8579999999999</v>
      </c>
      <c r="M27" s="350">
        <v>1.6699259128193145</v>
      </c>
      <c r="N27" s="208">
        <v>9993.9120000000003</v>
      </c>
      <c r="O27" s="210">
        <v>7.6454919085455764E-2</v>
      </c>
    </row>
    <row r="28" spans="2:15" ht="24" customHeight="1" x14ac:dyDescent="0.25">
      <c r="B28" s="212"/>
      <c r="C28" s="348" t="s">
        <v>175</v>
      </c>
      <c r="D28" s="349">
        <v>116.815</v>
      </c>
      <c r="E28" s="209">
        <v>0.56474315378058915</v>
      </c>
      <c r="F28" s="208">
        <v>2590.4609999999998</v>
      </c>
      <c r="G28" s="350">
        <v>4.2928392155031192</v>
      </c>
      <c r="H28" s="208">
        <v>739.18</v>
      </c>
      <c r="I28" s="209">
        <v>10.566143288145359</v>
      </c>
      <c r="J28" s="208">
        <v>4839.4900000000007</v>
      </c>
      <c r="K28" s="350">
        <v>1.5254548410613245</v>
      </c>
      <c r="L28" s="208">
        <v>1644.6320000000001</v>
      </c>
      <c r="M28" s="350">
        <v>1.1292733604014504</v>
      </c>
      <c r="N28" s="208">
        <v>9930.5779999999995</v>
      </c>
      <c r="O28" s="210">
        <v>2.7842455516574161</v>
      </c>
    </row>
    <row r="29" spans="2:15" ht="24" customHeight="1" x14ac:dyDescent="0.25">
      <c r="B29" s="212"/>
      <c r="C29" s="348" t="s">
        <v>176</v>
      </c>
      <c r="D29" s="349">
        <v>116.05800000000001</v>
      </c>
      <c r="E29" s="209">
        <v>-0.93636635226835851</v>
      </c>
      <c r="F29" s="208">
        <v>2506.6680000000001</v>
      </c>
      <c r="G29" s="350">
        <v>-0.42346488022220186</v>
      </c>
      <c r="H29" s="208">
        <v>868.77200000000005</v>
      </c>
      <c r="I29" s="209">
        <v>25.993894436105514</v>
      </c>
      <c r="J29" s="208">
        <v>4839.3889999999983</v>
      </c>
      <c r="K29" s="350">
        <v>3.0129559404364681</v>
      </c>
      <c r="L29" s="208">
        <v>1662.0920000000001</v>
      </c>
      <c r="M29" s="350">
        <v>2.553705056568023</v>
      </c>
      <c r="N29" s="208">
        <v>9992.9789999999994</v>
      </c>
      <c r="O29" s="210">
        <v>3.6340115655924432</v>
      </c>
    </row>
    <row r="30" spans="2:15" ht="2.15" customHeight="1" x14ac:dyDescent="0.25">
      <c r="B30" s="351"/>
      <c r="C30" s="352"/>
      <c r="D30" s="353"/>
      <c r="E30" s="218"/>
      <c r="F30" s="353"/>
      <c r="G30" s="218"/>
      <c r="H30" s="353"/>
      <c r="I30" s="218"/>
      <c r="J30" s="353"/>
      <c r="K30" s="218"/>
      <c r="L30" s="354"/>
      <c r="M30" s="355"/>
      <c r="N30" s="353"/>
      <c r="O30" s="216"/>
    </row>
    <row r="31" spans="2:15" s="357" customFormat="1" ht="18" customHeight="1" x14ac:dyDescent="0.3">
      <c r="B31" s="356" t="s">
        <v>233</v>
      </c>
      <c r="C31" s="356"/>
    </row>
    <row r="32" spans="2:15" ht="16" customHeight="1" x14ac:dyDescent="0.35">
      <c r="B32" s="235" t="s">
        <v>234</v>
      </c>
      <c r="C32" s="358"/>
      <c r="D32" s="223"/>
      <c r="E32" s="223"/>
      <c r="F32" s="223"/>
      <c r="G32" s="223"/>
      <c r="H32" s="223"/>
      <c r="I32" s="223"/>
      <c r="J32" s="223"/>
      <c r="K32" s="223"/>
      <c r="L32" s="223"/>
      <c r="M32" s="223"/>
      <c r="N32" s="223"/>
      <c r="O32" s="223"/>
    </row>
    <row r="33" spans="2:15" ht="18" customHeight="1" x14ac:dyDescent="0.35">
      <c r="B33" s="358"/>
      <c r="C33" s="358"/>
      <c r="D33" s="223"/>
      <c r="E33" s="223"/>
      <c r="F33" s="223"/>
      <c r="G33" s="223"/>
      <c r="H33" s="223"/>
      <c r="I33" s="223"/>
      <c r="J33" s="223"/>
      <c r="K33" s="223"/>
      <c r="L33" s="223"/>
      <c r="M33" s="223"/>
      <c r="N33" s="223"/>
      <c r="O33" s="223"/>
    </row>
    <row r="34" spans="2:15" ht="18" customHeight="1" x14ac:dyDescent="0.35">
      <c r="B34" s="358"/>
      <c r="C34" s="358"/>
      <c r="D34" s="223"/>
      <c r="E34" s="223"/>
      <c r="F34" s="223"/>
      <c r="G34" s="223"/>
      <c r="H34" s="223"/>
      <c r="I34" s="223"/>
      <c r="J34" s="223"/>
      <c r="K34" s="223"/>
      <c r="L34" s="223"/>
      <c r="M34" s="223"/>
      <c r="N34" s="223"/>
      <c r="O34" s="223"/>
    </row>
    <row r="35" spans="2:15" ht="18" customHeight="1" x14ac:dyDescent="0.35">
      <c r="B35" s="358"/>
      <c r="C35" s="358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</row>
    <row r="36" spans="2:15" ht="24" customHeight="1" x14ac:dyDescent="0.35">
      <c r="B36" s="358"/>
      <c r="C36" s="358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</row>
    <row r="37" spans="2:15" ht="29.15" customHeight="1" x14ac:dyDescent="0.35">
      <c r="B37" s="223"/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</row>
    <row r="38" spans="2:15" ht="3" customHeight="1" x14ac:dyDescent="0.35">
      <c r="B38" s="223"/>
      <c r="C38" s="223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</row>
    <row r="39" spans="2:15" ht="3" customHeight="1" x14ac:dyDescent="0.35">
      <c r="B39" s="223"/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</row>
    <row r="40" spans="2:15" ht="3" customHeight="1" x14ac:dyDescent="0.35">
      <c r="B40" s="223"/>
      <c r="C40" s="223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</row>
    <row r="41" spans="2:15" ht="3" customHeight="1" x14ac:dyDescent="0.35">
      <c r="B41" s="223"/>
      <c r="C41" s="223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</row>
    <row r="42" spans="2:15" ht="3" customHeight="1" x14ac:dyDescent="0.35">
      <c r="B42" s="223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</row>
    <row r="43" spans="2:15" ht="3" customHeight="1" x14ac:dyDescent="0.3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</row>
    <row r="44" spans="2:15" ht="3" customHeight="1" x14ac:dyDescent="0.35">
      <c r="B44" s="223"/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</row>
    <row r="45" spans="2:15" ht="3" customHeight="1" x14ac:dyDescent="0.35">
      <c r="B45" s="223"/>
      <c r="C45" s="223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</row>
    <row r="46" spans="2:15" ht="3" customHeight="1" x14ac:dyDescent="0.35">
      <c r="B46" s="223"/>
      <c r="C46" s="223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</row>
    <row r="47" spans="2:15" ht="3" customHeight="1" x14ac:dyDescent="0.35">
      <c r="B47" s="223"/>
      <c r="C47" s="223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</row>
    <row r="48" spans="2:15" ht="3" customHeight="1" x14ac:dyDescent="0.35">
      <c r="B48" s="223"/>
      <c r="C48" s="223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</row>
    <row r="49" spans="2:15" ht="3" customHeight="1" x14ac:dyDescent="0.35">
      <c r="B49" s="223"/>
      <c r="C49" s="223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</row>
    <row r="50" spans="2:15" ht="3" customHeight="1" x14ac:dyDescent="0.35">
      <c r="B50" s="223"/>
      <c r="C50" s="223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</row>
    <row r="51" spans="2:15" ht="3" customHeight="1" x14ac:dyDescent="0.35">
      <c r="B51" s="223"/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</row>
    <row r="52" spans="2:15" ht="3" customHeight="1" x14ac:dyDescent="0.35">
      <c r="B52" s="223"/>
      <c r="C52" s="223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</row>
    <row r="53" spans="2:15" ht="3" customHeight="1" x14ac:dyDescent="0.35">
      <c r="B53" s="223"/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</row>
    <row r="54" spans="2:15" ht="3" customHeight="1" x14ac:dyDescent="0.35">
      <c r="B54" s="223"/>
      <c r="C54" s="223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</row>
    <row r="55" spans="2:15" ht="3" customHeight="1" x14ac:dyDescent="0.35">
      <c r="B55" s="223"/>
      <c r="C55" s="223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</row>
    <row r="56" spans="2:15" ht="3" customHeight="1" x14ac:dyDescent="0.35">
      <c r="B56" s="223"/>
      <c r="C56" s="223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</row>
    <row r="57" spans="2:15" ht="3" customHeight="1" x14ac:dyDescent="0.35">
      <c r="B57" s="223"/>
      <c r="C57" s="223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</row>
    <row r="58" spans="2:15" ht="3" customHeight="1" x14ac:dyDescent="0.35">
      <c r="B58" s="223"/>
      <c r="C58" s="223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</row>
    <row r="59" spans="2:15" ht="3" customHeight="1" x14ac:dyDescent="0.35">
      <c r="B59" s="223"/>
      <c r="C59" s="223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</row>
    <row r="60" spans="2:15" ht="3" customHeight="1" x14ac:dyDescent="0.35">
      <c r="B60" s="223"/>
      <c r="C60" s="223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</row>
    <row r="61" spans="2:15" ht="3" customHeight="1" x14ac:dyDescent="0.35">
      <c r="B61" s="223"/>
      <c r="C61" s="223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</row>
    <row r="62" spans="2:15" ht="3" customHeight="1" x14ac:dyDescent="0.35">
      <c r="B62" s="223"/>
      <c r="C62" s="223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</row>
    <row r="63" spans="2:15" ht="22" customHeight="1" x14ac:dyDescent="0.35">
      <c r="B63" s="223"/>
      <c r="C63" s="223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</row>
    <row r="64" spans="2:15" ht="18" customHeight="1" x14ac:dyDescent="0.35"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</row>
    <row r="65" spans="2:19" ht="24" customHeight="1" x14ac:dyDescent="0.35"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</row>
    <row r="66" spans="2:19" ht="23.15" customHeight="1" x14ac:dyDescent="0.35">
      <c r="B66" s="223"/>
      <c r="C66" s="223"/>
      <c r="D66" s="223"/>
      <c r="E66" s="223"/>
      <c r="F66" s="223"/>
      <c r="G66" s="223"/>
      <c r="H66" s="223"/>
      <c r="I66" s="223"/>
      <c r="J66" s="223"/>
      <c r="K66" s="223"/>
      <c r="L66" s="223"/>
      <c r="M66" s="223"/>
      <c r="N66" s="223"/>
      <c r="O66" s="223"/>
    </row>
    <row r="67" spans="2:19" ht="24" customHeight="1" x14ac:dyDescent="0.35">
      <c r="B67" s="223"/>
      <c r="C67" s="223"/>
      <c r="D67" s="223"/>
      <c r="E67" s="223"/>
      <c r="F67" s="223"/>
      <c r="G67" s="223"/>
      <c r="H67" s="223"/>
      <c r="I67" s="223"/>
      <c r="J67" s="223"/>
      <c r="K67" s="223"/>
      <c r="L67" s="223"/>
      <c r="M67" s="223"/>
      <c r="N67" s="223"/>
      <c r="O67" s="223"/>
    </row>
    <row r="68" spans="2:19" ht="18" customHeight="1" x14ac:dyDescent="0.35">
      <c r="B68" s="223"/>
      <c r="C68" s="223"/>
      <c r="D68" s="223"/>
      <c r="E68" s="223"/>
      <c r="F68" s="223"/>
      <c r="G68" s="223"/>
      <c r="H68" s="223"/>
      <c r="I68" s="223"/>
      <c r="J68" s="223"/>
      <c r="K68" s="223"/>
      <c r="L68" s="223"/>
      <c r="M68" s="223"/>
      <c r="N68" s="223"/>
      <c r="O68" s="223"/>
    </row>
    <row r="69" spans="2:19" ht="24" customHeight="1" x14ac:dyDescent="0.35">
      <c r="B69" s="223"/>
      <c r="C69" s="223"/>
      <c r="D69" s="223"/>
      <c r="E69" s="223"/>
      <c r="F69" s="223"/>
      <c r="G69" s="223"/>
      <c r="H69" s="223"/>
      <c r="I69" s="223"/>
      <c r="J69" s="223"/>
      <c r="K69" s="223"/>
      <c r="L69" s="223"/>
      <c r="M69" s="223"/>
      <c r="N69" s="223"/>
      <c r="O69" s="223"/>
    </row>
    <row r="70" spans="2:19" s="9" customFormat="1" ht="18" customHeight="1" x14ac:dyDescent="0.4">
      <c r="B70" s="39" t="s">
        <v>235</v>
      </c>
      <c r="C70" s="258"/>
      <c r="D70" s="259"/>
      <c r="E70" s="259"/>
      <c r="F70" s="259"/>
      <c r="G70" s="259"/>
      <c r="H70" s="259"/>
      <c r="I70" s="259"/>
      <c r="J70" s="259"/>
      <c r="K70" s="259"/>
      <c r="L70" s="259"/>
      <c r="M70" s="259"/>
      <c r="N70" s="259"/>
      <c r="O70" s="259"/>
      <c r="P70" s="259"/>
      <c r="Q70" s="259"/>
      <c r="R70" s="259"/>
      <c r="S70" s="259"/>
    </row>
    <row r="71" spans="2:19" s="9" customFormat="1" ht="18" customHeight="1" x14ac:dyDescent="0.35">
      <c r="B71" s="127" t="s">
        <v>236</v>
      </c>
      <c r="C71" s="260"/>
      <c r="D71" s="261"/>
      <c r="E71" s="261"/>
      <c r="F71" s="261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5">
      <c r="B72" s="1446"/>
      <c r="C72" s="1446"/>
      <c r="D72" s="1446"/>
      <c r="E72" s="1443" t="s">
        <v>237</v>
      </c>
      <c r="F72" s="1443"/>
      <c r="G72" s="1443" t="s">
        <v>238</v>
      </c>
      <c r="H72" s="1443"/>
      <c r="I72" s="1443"/>
      <c r="J72" s="1443"/>
      <c r="K72" s="1443"/>
      <c r="L72" s="1443"/>
      <c r="M72" s="1443"/>
      <c r="N72" s="1443"/>
      <c r="O72" s="1443"/>
    </row>
    <row r="73" spans="2:19" ht="24" customHeight="1" x14ac:dyDescent="0.25">
      <c r="B73" s="1446"/>
      <c r="C73" s="1446"/>
      <c r="D73" s="1446"/>
      <c r="E73" s="1339"/>
      <c r="F73" s="1339"/>
      <c r="G73" s="1339"/>
      <c r="H73" s="1339"/>
      <c r="I73" s="1339"/>
      <c r="J73" s="1339"/>
      <c r="K73" s="1339"/>
      <c r="L73" s="1339"/>
      <c r="M73" s="1339"/>
      <c r="N73" s="1339"/>
      <c r="O73" s="1339"/>
    </row>
    <row r="74" spans="2:19" ht="22" customHeight="1" x14ac:dyDescent="0.25">
      <c r="B74" s="1446"/>
      <c r="C74" s="1446"/>
      <c r="D74" s="1446"/>
      <c r="E74" s="1447" t="s">
        <v>239</v>
      </c>
      <c r="F74" s="1448"/>
      <c r="G74" s="1339" t="s">
        <v>240</v>
      </c>
      <c r="H74" s="1339" t="s">
        <v>241</v>
      </c>
      <c r="I74" s="1339" t="s">
        <v>242</v>
      </c>
      <c r="J74" s="1339" t="s">
        <v>243</v>
      </c>
      <c r="K74" s="1339" t="s">
        <v>244</v>
      </c>
      <c r="L74" s="1339" t="s">
        <v>245</v>
      </c>
      <c r="M74" s="1339" t="s">
        <v>246</v>
      </c>
      <c r="N74" s="1339" t="s">
        <v>247</v>
      </c>
      <c r="O74" s="1339" t="s">
        <v>248</v>
      </c>
    </row>
    <row r="75" spans="2:19" ht="24" customHeight="1" x14ac:dyDescent="0.25">
      <c r="B75" s="1446"/>
      <c r="C75" s="1446"/>
      <c r="D75" s="1446"/>
      <c r="E75" s="1449"/>
      <c r="F75" s="1450"/>
      <c r="G75" s="1339"/>
      <c r="H75" s="1339"/>
      <c r="I75" s="1339"/>
      <c r="J75" s="1339"/>
      <c r="K75" s="1339"/>
      <c r="L75" s="1339"/>
      <c r="M75" s="1339"/>
      <c r="N75" s="1339"/>
      <c r="O75" s="1339"/>
    </row>
    <row r="76" spans="2:19" ht="22" customHeight="1" x14ac:dyDescent="0.25">
      <c r="B76" s="1446"/>
      <c r="C76" s="1446"/>
      <c r="D76" s="1446"/>
      <c r="E76" s="1451"/>
      <c r="F76" s="1452"/>
      <c r="G76" s="1444"/>
      <c r="H76" s="1444"/>
      <c r="I76" s="1444"/>
      <c r="J76" s="1444"/>
      <c r="K76" s="1444"/>
      <c r="L76" s="1444"/>
      <c r="M76" s="1444"/>
      <c r="N76" s="1444"/>
      <c r="O76" s="1444"/>
    </row>
    <row r="77" spans="2:19" ht="23.15" customHeight="1" x14ac:dyDescent="0.25">
      <c r="B77" s="1453" t="s">
        <v>249</v>
      </c>
      <c r="C77" s="1454"/>
      <c r="D77" s="1454"/>
      <c r="E77" s="1455"/>
      <c r="F77" s="1455"/>
      <c r="G77" s="359"/>
      <c r="H77" s="359"/>
      <c r="I77" s="359"/>
      <c r="J77" s="359"/>
      <c r="K77" s="359"/>
      <c r="L77" s="359"/>
      <c r="M77" s="359"/>
      <c r="N77" s="359"/>
      <c r="O77" s="360"/>
    </row>
    <row r="78" spans="2:19" ht="23.15" customHeight="1" x14ac:dyDescent="0.25">
      <c r="B78" s="1456">
        <v>2018</v>
      </c>
      <c r="C78" s="1457"/>
      <c r="D78" s="1457"/>
      <c r="E78" s="1455" t="s">
        <v>250</v>
      </c>
      <c r="F78" s="1455" t="s">
        <v>250</v>
      </c>
      <c r="G78" s="359">
        <v>0.94450123969999999</v>
      </c>
      <c r="H78" s="359">
        <v>28.970047442599999</v>
      </c>
      <c r="I78" s="359">
        <v>18.437302729999999</v>
      </c>
      <c r="J78" s="359">
        <v>7.4218594888</v>
      </c>
      <c r="K78" s="359">
        <v>19.769457124999999</v>
      </c>
      <c r="L78" s="359">
        <v>8.7522348659000002</v>
      </c>
      <c r="M78" s="359">
        <v>3.3030058701999998</v>
      </c>
      <c r="N78" s="359">
        <v>0.57775344439999998</v>
      </c>
      <c r="O78" s="360">
        <v>11.823837792899999</v>
      </c>
    </row>
    <row r="79" spans="2:19" ht="23.15" customHeight="1" x14ac:dyDescent="0.25">
      <c r="B79" s="1456">
        <v>2019</v>
      </c>
      <c r="C79" s="1457"/>
      <c r="D79" s="1457"/>
      <c r="E79" s="1455" t="s">
        <v>250</v>
      </c>
      <c r="F79" s="1455" t="s">
        <v>250</v>
      </c>
      <c r="G79" s="359">
        <v>0.93357758120000001</v>
      </c>
      <c r="H79" s="359">
        <v>30.7928338872</v>
      </c>
      <c r="I79" s="359">
        <v>20.305414962099999</v>
      </c>
      <c r="J79" s="359">
        <v>6.4765626947000001</v>
      </c>
      <c r="K79" s="359">
        <v>19.921387777700001</v>
      </c>
      <c r="L79" s="359">
        <v>7.2668739320000002</v>
      </c>
      <c r="M79" s="359">
        <v>3.2684902766000001</v>
      </c>
      <c r="N79" s="359">
        <v>0.58217851750000005</v>
      </c>
      <c r="O79" s="360">
        <v>10.4526803706</v>
      </c>
    </row>
    <row r="80" spans="2:19" ht="22.5" customHeight="1" x14ac:dyDescent="0.25">
      <c r="B80" s="1453" t="s">
        <v>251</v>
      </c>
      <c r="C80" s="1454"/>
      <c r="D80" s="1454"/>
      <c r="E80" s="1455"/>
      <c r="F80" s="1455"/>
      <c r="G80" s="359"/>
      <c r="H80" s="359"/>
      <c r="I80" s="359"/>
      <c r="J80" s="359"/>
      <c r="K80" s="359"/>
      <c r="L80" s="359"/>
      <c r="M80" s="359"/>
      <c r="N80" s="359"/>
      <c r="O80" s="360"/>
    </row>
    <row r="81" spans="2:15" ht="23.15" customHeight="1" x14ac:dyDescent="0.25">
      <c r="B81" s="1456">
        <v>2018</v>
      </c>
      <c r="C81" s="1457"/>
      <c r="D81" s="1457"/>
      <c r="E81" s="1455" t="s">
        <v>250</v>
      </c>
      <c r="F81" s="1455" t="s">
        <v>250</v>
      </c>
      <c r="G81" s="359">
        <v>3.9714573942000002</v>
      </c>
      <c r="H81" s="359">
        <v>26.660240590299999</v>
      </c>
      <c r="I81" s="359">
        <v>18.797071560700001</v>
      </c>
      <c r="J81" s="359">
        <v>6.9733422018000004</v>
      </c>
      <c r="K81" s="359">
        <v>20.690072768499999</v>
      </c>
      <c r="L81" s="359">
        <v>11.168345058</v>
      </c>
      <c r="M81" s="359">
        <v>2.7412916106999998</v>
      </c>
      <c r="N81" s="359">
        <v>0.5586615506</v>
      </c>
      <c r="O81" s="360">
        <v>8.4395172646999992</v>
      </c>
    </row>
    <row r="82" spans="2:15" ht="23.15" customHeight="1" x14ac:dyDescent="0.25">
      <c r="B82" s="1456">
        <v>2019</v>
      </c>
      <c r="C82" s="1457"/>
      <c r="D82" s="1457"/>
      <c r="E82" s="1455" t="s">
        <v>250</v>
      </c>
      <c r="F82" s="1455" t="s">
        <v>250</v>
      </c>
      <c r="G82" s="359">
        <v>3.7585347534000002</v>
      </c>
      <c r="H82" s="359">
        <v>30.502702891199998</v>
      </c>
      <c r="I82" s="359">
        <v>15.44096512</v>
      </c>
      <c r="J82" s="359">
        <v>7.3936917422999997</v>
      </c>
      <c r="K82" s="359">
        <v>19.795020776800001</v>
      </c>
      <c r="L82" s="359">
        <v>11.4283752846</v>
      </c>
      <c r="M82" s="359">
        <v>2.2045117605</v>
      </c>
      <c r="N82" s="359">
        <v>0.58919966059999995</v>
      </c>
      <c r="O82" s="360">
        <v>8.8869980100999992</v>
      </c>
    </row>
    <row r="83" spans="2:15" ht="22.5" customHeight="1" x14ac:dyDescent="0.25">
      <c r="B83" s="1453" t="s">
        <v>252</v>
      </c>
      <c r="C83" s="1454"/>
      <c r="D83" s="1454"/>
      <c r="E83" s="1455"/>
      <c r="F83" s="1455"/>
      <c r="G83" s="359"/>
      <c r="H83" s="359"/>
      <c r="I83" s="359"/>
      <c r="J83" s="359"/>
      <c r="K83" s="359"/>
      <c r="L83" s="359"/>
      <c r="M83" s="359"/>
      <c r="N83" s="359"/>
      <c r="O83" s="360"/>
    </row>
    <row r="84" spans="2:15" ht="23.15" customHeight="1" x14ac:dyDescent="0.25">
      <c r="B84" s="1456">
        <v>2019</v>
      </c>
      <c r="C84" s="1457"/>
      <c r="D84" s="1457"/>
      <c r="E84" s="1455" t="s">
        <v>250</v>
      </c>
      <c r="F84" s="1455" t="s">
        <v>250</v>
      </c>
      <c r="G84" s="359">
        <v>6.6</v>
      </c>
      <c r="H84" s="359">
        <v>40.6</v>
      </c>
      <c r="I84" s="359">
        <v>37.700000000000003</v>
      </c>
      <c r="J84" s="359">
        <v>26.7</v>
      </c>
      <c r="K84" s="359">
        <v>38</v>
      </c>
      <c r="L84" s="359">
        <v>18.3</v>
      </c>
      <c r="M84" s="359">
        <v>11.1</v>
      </c>
      <c r="N84" s="359">
        <v>1.1000000000000001</v>
      </c>
      <c r="O84" s="360">
        <v>15.8</v>
      </c>
    </row>
    <row r="85" spans="2:15" ht="23.15" customHeight="1" x14ac:dyDescent="0.25">
      <c r="B85" s="1456">
        <v>2020</v>
      </c>
      <c r="C85" s="1457"/>
      <c r="D85" s="1457"/>
      <c r="E85" s="1455" t="s">
        <v>250</v>
      </c>
      <c r="F85" s="1455" t="s">
        <v>250</v>
      </c>
      <c r="G85" s="359">
        <v>7.98</v>
      </c>
      <c r="H85" s="359">
        <v>42.2</v>
      </c>
      <c r="I85" s="359">
        <v>36.6</v>
      </c>
      <c r="J85" s="359">
        <v>27.1</v>
      </c>
      <c r="K85" s="359">
        <v>36.9</v>
      </c>
      <c r="L85" s="359">
        <v>17.2</v>
      </c>
      <c r="M85" s="359">
        <v>11.8</v>
      </c>
      <c r="N85" s="359">
        <v>1.2</v>
      </c>
      <c r="O85" s="360">
        <v>15.2</v>
      </c>
    </row>
    <row r="86" spans="2:15" ht="22.5" customHeight="1" x14ac:dyDescent="0.25">
      <c r="B86" s="1453" t="s">
        <v>253</v>
      </c>
      <c r="C86" s="1454"/>
      <c r="D86" s="1454"/>
      <c r="E86" s="1455"/>
      <c r="F86" s="1455"/>
      <c r="G86" s="359"/>
      <c r="H86" s="359"/>
      <c r="I86" s="359"/>
      <c r="J86" s="359"/>
      <c r="K86" s="359"/>
      <c r="L86" s="359"/>
      <c r="M86" s="359"/>
      <c r="N86" s="359"/>
      <c r="O86" s="360"/>
    </row>
    <row r="87" spans="2:15" ht="23.15" customHeight="1" x14ac:dyDescent="0.25">
      <c r="B87" s="1456">
        <v>2019</v>
      </c>
      <c r="C87" s="1457"/>
      <c r="D87" s="1457"/>
      <c r="E87" s="1455" t="s">
        <v>250</v>
      </c>
      <c r="F87" s="1455" t="s">
        <v>250</v>
      </c>
      <c r="G87" s="359">
        <v>1.0337978642000001</v>
      </c>
      <c r="H87" s="359">
        <v>36.271132418999997</v>
      </c>
      <c r="I87" s="359">
        <v>12.4356490888</v>
      </c>
      <c r="J87" s="359">
        <v>8.7980328466</v>
      </c>
      <c r="K87" s="359">
        <v>15.2980202035</v>
      </c>
      <c r="L87" s="359">
        <v>3.9859382531000001</v>
      </c>
      <c r="M87" s="359">
        <v>6.7954674925000003</v>
      </c>
      <c r="N87" s="359">
        <v>0.1908093233</v>
      </c>
      <c r="O87" s="360">
        <v>15.1911525084</v>
      </c>
    </row>
    <row r="88" spans="2:15" ht="23.15" customHeight="1" x14ac:dyDescent="0.25">
      <c r="B88" s="1456">
        <v>2020</v>
      </c>
      <c r="C88" s="1457"/>
      <c r="D88" s="1457"/>
      <c r="E88" s="1455" t="s">
        <v>250</v>
      </c>
      <c r="F88" s="1455" t="s">
        <v>250</v>
      </c>
      <c r="G88" s="359">
        <v>4.8733936376000004</v>
      </c>
      <c r="H88" s="359">
        <v>55.835494256799997</v>
      </c>
      <c r="I88" s="359">
        <v>22.668773438300001</v>
      </c>
      <c r="J88" s="359">
        <v>15.5833550151</v>
      </c>
      <c r="K88" s="359">
        <v>27.7771994374</v>
      </c>
      <c r="L88" s="359">
        <v>9.41570179</v>
      </c>
      <c r="M88" s="359">
        <v>11.536605338299999</v>
      </c>
      <c r="N88" s="359">
        <v>1.6772745729</v>
      </c>
      <c r="O88" s="360">
        <v>34.195241147799997</v>
      </c>
    </row>
    <row r="89" spans="2:15" ht="22.5" customHeight="1" x14ac:dyDescent="0.25">
      <c r="B89" s="1453" t="s">
        <v>254</v>
      </c>
      <c r="C89" s="1454"/>
      <c r="D89" s="1454"/>
      <c r="E89" s="1455"/>
      <c r="F89" s="1455"/>
      <c r="G89" s="359"/>
      <c r="H89" s="359"/>
      <c r="I89" s="359"/>
      <c r="J89" s="359"/>
      <c r="K89" s="359"/>
      <c r="L89" s="359"/>
      <c r="M89" s="359"/>
      <c r="N89" s="359"/>
      <c r="O89" s="360"/>
    </row>
    <row r="90" spans="2:15" ht="23.15" customHeight="1" x14ac:dyDescent="0.25">
      <c r="B90" s="1456">
        <v>2020</v>
      </c>
      <c r="C90" s="1457"/>
      <c r="D90" s="1457"/>
      <c r="E90" s="1455" t="s">
        <v>250</v>
      </c>
      <c r="F90" s="1455" t="s">
        <v>250</v>
      </c>
      <c r="G90" s="359">
        <v>0.40519454440000002</v>
      </c>
      <c r="H90" s="359">
        <v>36.795789454500003</v>
      </c>
      <c r="I90" s="359">
        <v>10.7374266693</v>
      </c>
      <c r="J90" s="359">
        <v>4.3257205328000001</v>
      </c>
      <c r="K90" s="359">
        <v>15.207578099599999</v>
      </c>
      <c r="L90" s="359">
        <v>3.3195647007</v>
      </c>
      <c r="M90" s="359">
        <v>3.4140550286</v>
      </c>
      <c r="N90" s="359">
        <v>0.4698549353</v>
      </c>
      <c r="O90" s="360">
        <v>25.324816034400001</v>
      </c>
    </row>
    <row r="91" spans="2:15" ht="23.15" customHeight="1" x14ac:dyDescent="0.25">
      <c r="B91" s="1456">
        <v>2021</v>
      </c>
      <c r="C91" s="1457"/>
      <c r="D91" s="1457"/>
      <c r="E91" s="1455" t="s">
        <v>250</v>
      </c>
      <c r="F91" s="1455" t="s">
        <v>250</v>
      </c>
      <c r="G91" s="359">
        <v>0.28777526949999999</v>
      </c>
      <c r="H91" s="359">
        <v>38.471236293399997</v>
      </c>
      <c r="I91" s="359">
        <v>10.064279451100001</v>
      </c>
      <c r="J91" s="359">
        <v>3.3109150322000001</v>
      </c>
      <c r="K91" s="359">
        <v>16.786702199299999</v>
      </c>
      <c r="L91" s="359">
        <v>3.25208765</v>
      </c>
      <c r="M91" s="359">
        <v>2.9687390572000001</v>
      </c>
      <c r="N91" s="359">
        <v>1.1211709113999999</v>
      </c>
      <c r="O91" s="360">
        <v>23.7370941354</v>
      </c>
    </row>
    <row r="92" spans="2:15" ht="23.15" customHeight="1" x14ac:dyDescent="0.25">
      <c r="B92" s="1453" t="s">
        <v>255</v>
      </c>
      <c r="C92" s="1454"/>
      <c r="D92" s="1454"/>
      <c r="E92" s="1455"/>
      <c r="F92" s="1455"/>
      <c r="G92" s="359"/>
      <c r="H92" s="359"/>
      <c r="I92" s="359"/>
      <c r="J92" s="359"/>
      <c r="K92" s="359"/>
      <c r="L92" s="359"/>
      <c r="M92" s="359"/>
      <c r="N92" s="359"/>
      <c r="O92" s="360"/>
    </row>
    <row r="93" spans="2:15" ht="23.15" customHeight="1" x14ac:dyDescent="0.25">
      <c r="B93" s="1456">
        <v>2020</v>
      </c>
      <c r="C93" s="1457"/>
      <c r="D93" s="1457"/>
      <c r="E93" s="1455" t="s">
        <v>250</v>
      </c>
      <c r="F93" s="1455" t="s">
        <v>250</v>
      </c>
      <c r="G93" s="359">
        <v>0.25154832220000001</v>
      </c>
      <c r="H93" s="359">
        <v>40.3273855463</v>
      </c>
      <c r="I93" s="359">
        <v>9.3099487349000007</v>
      </c>
      <c r="J93" s="359">
        <v>4.4124901471999998</v>
      </c>
      <c r="K93" s="359">
        <v>13.039114744100001</v>
      </c>
      <c r="L93" s="359">
        <v>1.9788576299</v>
      </c>
      <c r="M93" s="359">
        <v>4.7031092441000002</v>
      </c>
      <c r="N93" s="359">
        <v>0.64537372979999996</v>
      </c>
      <c r="O93" s="360">
        <v>25.332171901199999</v>
      </c>
    </row>
    <row r="94" spans="2:15" ht="23.15" customHeight="1" x14ac:dyDescent="0.25">
      <c r="B94" s="1456">
        <v>2021</v>
      </c>
      <c r="C94" s="1457"/>
      <c r="D94" s="1457"/>
      <c r="E94" s="1455" t="s">
        <v>250</v>
      </c>
      <c r="F94" s="1455" t="s">
        <v>250</v>
      </c>
      <c r="G94" s="359">
        <v>0.1038675781</v>
      </c>
      <c r="H94" s="359">
        <v>40.406076624299999</v>
      </c>
      <c r="I94" s="359">
        <v>10.297767244099999</v>
      </c>
      <c r="J94" s="359">
        <v>6.6638421566000003</v>
      </c>
      <c r="K94" s="359">
        <v>12.8422451021</v>
      </c>
      <c r="L94" s="359">
        <v>2.4245245513999998</v>
      </c>
      <c r="M94" s="359">
        <v>2.6953118298000001</v>
      </c>
      <c r="N94" s="359">
        <v>0.49559206989999999</v>
      </c>
      <c r="O94" s="360">
        <v>24.070772843099999</v>
      </c>
    </row>
    <row r="95" spans="2:15" ht="3" customHeight="1" x14ac:dyDescent="0.25">
      <c r="B95" s="1458"/>
      <c r="C95" s="1459"/>
      <c r="D95" s="1459"/>
      <c r="E95" s="1460"/>
      <c r="F95" s="1460"/>
      <c r="G95" s="361"/>
      <c r="H95" s="361"/>
      <c r="I95" s="361"/>
      <c r="J95" s="361"/>
      <c r="K95" s="361"/>
      <c r="L95" s="361"/>
      <c r="M95" s="361"/>
      <c r="N95" s="361"/>
      <c r="O95" s="353"/>
    </row>
    <row r="96" spans="2:15" s="357" customFormat="1" ht="18" customHeight="1" x14ac:dyDescent="0.3">
      <c r="B96" s="362" t="s">
        <v>256</v>
      </c>
      <c r="C96" s="362"/>
      <c r="G96" s="363"/>
      <c r="I96" s="364"/>
      <c r="J96" s="364"/>
      <c r="K96" s="364"/>
      <c r="L96" s="364"/>
      <c r="M96" s="364"/>
      <c r="N96" s="364"/>
      <c r="O96" s="364"/>
    </row>
    <row r="97" spans="2:16" ht="18" customHeight="1" x14ac:dyDescent="0.25">
      <c r="B97" s="236"/>
      <c r="C97" s="236"/>
      <c r="D97" s="236"/>
      <c r="E97" s="236"/>
      <c r="F97" s="236"/>
      <c r="H97" s="236"/>
      <c r="I97" s="236"/>
      <c r="J97" s="236"/>
      <c r="K97" s="236"/>
      <c r="L97" s="236"/>
      <c r="M97" s="236"/>
      <c r="N97" s="236"/>
      <c r="O97" s="236"/>
    </row>
    <row r="98" spans="2:16" ht="18" customHeight="1" x14ac:dyDescent="0.35">
      <c r="B98" s="223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</row>
    <row r="99" spans="2:16" ht="18" customHeight="1" x14ac:dyDescent="0.35"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</row>
    <row r="100" spans="2:16" ht="4" customHeight="1" x14ac:dyDescent="0.35">
      <c r="B100" s="1348"/>
      <c r="C100" s="1348"/>
      <c r="D100" s="1348"/>
      <c r="E100" s="1348"/>
      <c r="F100" s="1348"/>
      <c r="G100" s="1348"/>
      <c r="H100" s="1348"/>
      <c r="I100" s="1348"/>
      <c r="J100" s="1348"/>
      <c r="K100" s="1348"/>
      <c r="L100" s="1348"/>
      <c r="M100" s="1348"/>
      <c r="N100" s="1348"/>
      <c r="O100" s="1348"/>
    </row>
    <row r="101" spans="2:16" ht="18" customHeight="1" x14ac:dyDescent="0.4">
      <c r="B101" s="123" t="s">
        <v>888</v>
      </c>
      <c r="C101" s="365"/>
      <c r="D101" s="223"/>
      <c r="E101" s="223"/>
      <c r="F101" s="223"/>
      <c r="G101" s="223"/>
      <c r="H101" s="223"/>
      <c r="I101" s="223"/>
      <c r="J101" s="223"/>
      <c r="K101" s="223"/>
      <c r="L101" s="223"/>
      <c r="M101" s="223"/>
      <c r="N101" s="223"/>
      <c r="O101" s="126" t="str">
        <f>+Capa!G15</f>
        <v>Indicadores de Conjuntura  •  novembro | 2023</v>
      </c>
      <c r="P101" s="238"/>
    </row>
    <row r="102" spans="2:16" ht="15.5" x14ac:dyDescent="0.35"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</row>
    <row r="103" spans="2:16" ht="15.5" x14ac:dyDescent="0.35"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</row>
    <row r="104" spans="2:16" ht="15.5" x14ac:dyDescent="0.35"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</row>
    <row r="105" spans="2:16" ht="15.5" x14ac:dyDescent="0.35">
      <c r="B105" s="223"/>
      <c r="C105" s="223"/>
      <c r="D105" s="223"/>
      <c r="E105" s="223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</row>
    <row r="106" spans="2:16" ht="15.5" x14ac:dyDescent="0.35">
      <c r="B106" s="223"/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</row>
    <row r="107" spans="2:16" ht="15.5" x14ac:dyDescent="0.35">
      <c r="B107" s="223"/>
      <c r="C107" s="223"/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</row>
    <row r="108" spans="2:16" ht="15.5" x14ac:dyDescent="0.35">
      <c r="B108" s="223"/>
      <c r="C108" s="223"/>
      <c r="D108" s="223"/>
      <c r="E108" s="223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</row>
    <row r="109" spans="2:16" ht="15.5" x14ac:dyDescent="0.35">
      <c r="B109" s="223"/>
      <c r="C109" s="223"/>
      <c r="D109" s="223"/>
      <c r="E109" s="223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</row>
    <row r="110" spans="2:16" ht="15.5" x14ac:dyDescent="0.35">
      <c r="B110" s="223"/>
      <c r="C110" s="223"/>
      <c r="D110" s="223"/>
      <c r="E110" s="223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</row>
    <row r="111" spans="2:16" ht="15.5" x14ac:dyDescent="0.35">
      <c r="B111" s="223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</row>
    <row r="112" spans="2:16" ht="15.5" x14ac:dyDescent="0.35">
      <c r="B112" s="223"/>
      <c r="C112" s="223"/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</row>
    <row r="113" spans="2:15" ht="15.5" x14ac:dyDescent="0.35">
      <c r="B113" s="223"/>
      <c r="C113" s="223"/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</row>
    <row r="114" spans="2:15" ht="15.5" x14ac:dyDescent="0.35">
      <c r="B114" s="223"/>
      <c r="C114" s="223"/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</row>
    <row r="115" spans="2:15" ht="15.5" x14ac:dyDescent="0.35">
      <c r="B115" s="223"/>
      <c r="C115" s="223"/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</row>
    <row r="116" spans="2:15" ht="15.5" x14ac:dyDescent="0.35">
      <c r="B116" s="223"/>
      <c r="C116" s="223"/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</row>
    <row r="117" spans="2:15" ht="15.5" x14ac:dyDescent="0.35"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</row>
    <row r="118" spans="2:15" ht="15.5" x14ac:dyDescent="0.35"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</row>
    <row r="119" spans="2:15" ht="15.5" x14ac:dyDescent="0.35"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</row>
    <row r="120" spans="2:15" ht="15.5" x14ac:dyDescent="0.35"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</row>
  </sheetData>
  <mergeCells count="64">
    <mergeCell ref="B89:D89"/>
    <mergeCell ref="E89:F89"/>
    <mergeCell ref="B90:D90"/>
    <mergeCell ref="E90:F90"/>
    <mergeCell ref="B91:D91"/>
    <mergeCell ref="E91:F91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6:D86"/>
    <mergeCell ref="E86:F86"/>
    <mergeCell ref="B87:D87"/>
    <mergeCell ref="E87:F87"/>
    <mergeCell ref="B88:D88"/>
    <mergeCell ref="E88:F88"/>
    <mergeCell ref="B83:D83"/>
    <mergeCell ref="E83:F83"/>
    <mergeCell ref="B84:D84"/>
    <mergeCell ref="E84:F84"/>
    <mergeCell ref="B85:D85"/>
    <mergeCell ref="E85:F85"/>
    <mergeCell ref="B80:D80"/>
    <mergeCell ref="E80:F80"/>
    <mergeCell ref="B81:D81"/>
    <mergeCell ref="E81:F81"/>
    <mergeCell ref="B82:D82"/>
    <mergeCell ref="E82:F82"/>
    <mergeCell ref="B77:D77"/>
    <mergeCell ref="E77:F77"/>
    <mergeCell ref="B78:D78"/>
    <mergeCell ref="E78:F78"/>
    <mergeCell ref="B79:D79"/>
    <mergeCell ref="E79:F79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</mergeCells>
  <hyperlinks>
    <hyperlink ref="Q4" location="Índice!A1" display="Índice" xr:uid="{00000000-0004-0000-0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S192"/>
  <sheetViews>
    <sheetView showGridLines="0" view="pageBreakPreview" topLeftCell="A65" zoomScale="65" zoomScaleNormal="75" zoomScaleSheetLayoutView="65" workbookViewId="0">
      <selection activeCell="K79" sqref="K79:L79"/>
    </sheetView>
  </sheetViews>
  <sheetFormatPr defaultColWidth="9.1796875" defaultRowHeight="12.5" x14ac:dyDescent="0.25"/>
  <cols>
    <col min="1" max="1" width="9.1796875" style="187"/>
    <col min="2" max="3" width="5.7265625" style="187" customWidth="1"/>
    <col min="4" max="4" width="13.7265625" style="187" customWidth="1"/>
    <col min="5" max="5" width="7.7265625" style="187" customWidth="1"/>
    <col min="6" max="7" width="14.453125" style="187" customWidth="1"/>
    <col min="8" max="8" width="17.7265625" style="187" customWidth="1"/>
    <col min="9" max="9" width="9.26953125" style="187" customWidth="1"/>
    <col min="10" max="10" width="15.7265625" style="187" customWidth="1"/>
    <col min="11" max="11" width="9.26953125" style="187" customWidth="1"/>
    <col min="12" max="13" width="14" style="187" customWidth="1"/>
    <col min="14" max="14" width="18.7265625" style="187" customWidth="1"/>
    <col min="15" max="15" width="11.26953125" style="187" customWidth="1"/>
    <col min="16" max="16" width="18.7265625" style="187" customWidth="1"/>
    <col min="17" max="17" width="11.26953125" style="187" customWidth="1"/>
    <col min="18" max="16384" width="9.1796875" style="187"/>
  </cols>
  <sheetData>
    <row r="1" spans="2:19" ht="26.25" customHeight="1" x14ac:dyDescent="0.6"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1110" t="s">
        <v>225</v>
      </c>
    </row>
    <row r="2" spans="2:19" ht="4" customHeight="1" x14ac:dyDescent="0.35">
      <c r="B2" s="1348"/>
      <c r="C2" s="1348"/>
      <c r="D2" s="1348"/>
      <c r="E2" s="1348"/>
      <c r="F2" s="1348"/>
      <c r="G2" s="1348"/>
      <c r="H2" s="1348"/>
      <c r="I2" s="1348"/>
      <c r="J2" s="1348"/>
      <c r="K2" s="1348"/>
      <c r="L2" s="1348"/>
      <c r="M2" s="1348"/>
      <c r="N2" s="1348"/>
      <c r="O2" s="1348"/>
      <c r="P2" s="1348"/>
      <c r="Q2" s="1348"/>
    </row>
    <row r="3" spans="2:19" ht="18" customHeight="1" x14ac:dyDescent="0.35">
      <c r="B3" s="335"/>
      <c r="C3" s="335"/>
      <c r="D3" s="335"/>
      <c r="E3" s="335"/>
      <c r="F3" s="335"/>
      <c r="G3" s="335"/>
      <c r="H3" s="223"/>
      <c r="I3" s="223"/>
      <c r="J3" s="223"/>
      <c r="K3" s="223"/>
      <c r="L3" s="223"/>
      <c r="M3" s="223"/>
      <c r="N3" s="223"/>
      <c r="O3" s="223"/>
      <c r="P3" s="223"/>
      <c r="Q3" s="223"/>
    </row>
    <row r="4" spans="2:19" ht="18" customHeight="1" x14ac:dyDescent="0.35"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S4" s="1120" t="s">
        <v>0</v>
      </c>
    </row>
    <row r="5" spans="2:19" s="9" customFormat="1" ht="18" customHeight="1" x14ac:dyDescent="0.4">
      <c r="B5" s="39" t="s">
        <v>257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1119"/>
      <c r="R5" s="259"/>
      <c r="S5" s="259"/>
    </row>
    <row r="6" spans="2:19" s="9" customFormat="1" ht="18" customHeight="1" x14ac:dyDescent="0.35">
      <c r="B6" s="127" t="s">
        <v>258</v>
      </c>
      <c r="C6" s="260"/>
      <c r="D6" s="261"/>
      <c r="E6" s="261"/>
      <c r="F6" s="261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8" customHeight="1" x14ac:dyDescent="0.25">
      <c r="B7" s="1219"/>
      <c r="C7" s="1220"/>
      <c r="D7" s="1220"/>
      <c r="E7" s="1268"/>
      <c r="F7" s="1461" t="s">
        <v>259</v>
      </c>
      <c r="G7" s="1461"/>
      <c r="H7" s="1461"/>
      <c r="I7" s="1461"/>
      <c r="J7" s="1461"/>
      <c r="K7" s="1461"/>
      <c r="L7" s="1461"/>
      <c r="M7" s="1461"/>
      <c r="N7" s="1461"/>
      <c r="O7" s="1461"/>
      <c r="P7" s="1461"/>
      <c r="Q7" s="1462"/>
    </row>
    <row r="8" spans="2:19" ht="28" customHeight="1" x14ac:dyDescent="0.25">
      <c r="B8" s="1221"/>
      <c r="C8" s="1222"/>
      <c r="D8" s="1222"/>
      <c r="E8" s="1269"/>
      <c r="F8" s="1463"/>
      <c r="G8" s="1463"/>
      <c r="H8" s="1463"/>
      <c r="I8" s="1463"/>
      <c r="J8" s="1463"/>
      <c r="K8" s="1463"/>
      <c r="L8" s="1463"/>
      <c r="M8" s="1463"/>
      <c r="N8" s="1463"/>
      <c r="O8" s="1463"/>
      <c r="P8" s="1463"/>
      <c r="Q8" s="1464"/>
    </row>
    <row r="9" spans="2:19" ht="22" customHeight="1" x14ac:dyDescent="0.25">
      <c r="B9" s="1221"/>
      <c r="C9" s="1222"/>
      <c r="D9" s="1222"/>
      <c r="E9" s="1269"/>
      <c r="F9" s="1465" t="s">
        <v>260</v>
      </c>
      <c r="G9" s="1448"/>
      <c r="H9" s="1467" t="s">
        <v>245</v>
      </c>
      <c r="I9" s="1448"/>
      <c r="J9" s="1467" t="s">
        <v>261</v>
      </c>
      <c r="K9" s="1448"/>
      <c r="L9" s="1467" t="s">
        <v>262</v>
      </c>
      <c r="M9" s="1448"/>
      <c r="N9" s="1467" t="s">
        <v>263</v>
      </c>
      <c r="O9" s="1448"/>
      <c r="P9" s="1467" t="s">
        <v>248</v>
      </c>
      <c r="Q9" s="1468"/>
    </row>
    <row r="10" spans="2:19" ht="22" customHeight="1" x14ac:dyDescent="0.25">
      <c r="B10" s="1221"/>
      <c r="C10" s="1222"/>
      <c r="D10" s="1222"/>
      <c r="E10" s="1269"/>
      <c r="F10" s="1466"/>
      <c r="G10" s="1450"/>
      <c r="H10" s="1449"/>
      <c r="I10" s="1450"/>
      <c r="J10" s="1449"/>
      <c r="K10" s="1450"/>
      <c r="L10" s="1449"/>
      <c r="M10" s="1450"/>
      <c r="N10" s="1449"/>
      <c r="O10" s="1450"/>
      <c r="P10" s="1449"/>
      <c r="Q10" s="1469"/>
    </row>
    <row r="11" spans="2:19" ht="22" customHeight="1" x14ac:dyDescent="0.25">
      <c r="B11" s="1223"/>
      <c r="C11" s="1224"/>
      <c r="D11" s="1224"/>
      <c r="E11" s="1270"/>
      <c r="F11" s="1463"/>
      <c r="G11" s="1452"/>
      <c r="H11" s="1451"/>
      <c r="I11" s="1452"/>
      <c r="J11" s="1451"/>
      <c r="K11" s="1452"/>
      <c r="L11" s="1451"/>
      <c r="M11" s="1452"/>
      <c r="N11" s="1451"/>
      <c r="O11" s="1452"/>
      <c r="P11" s="1451"/>
      <c r="Q11" s="1464"/>
    </row>
    <row r="12" spans="2:19" ht="24" customHeight="1" x14ac:dyDescent="0.25">
      <c r="B12" s="1457" t="s">
        <v>249</v>
      </c>
      <c r="C12" s="1457"/>
      <c r="D12" s="1457"/>
      <c r="E12" s="1457"/>
      <c r="F12" s="1455"/>
      <c r="G12" s="1455"/>
      <c r="H12" s="1455"/>
      <c r="I12" s="1455"/>
      <c r="J12" s="1455"/>
      <c r="K12" s="1455"/>
      <c r="L12" s="1455"/>
      <c r="M12" s="1455"/>
      <c r="N12" s="1455"/>
      <c r="O12" s="1455"/>
      <c r="P12" s="1455"/>
      <c r="Q12" s="1455"/>
    </row>
    <row r="13" spans="2:19" ht="24" customHeight="1" x14ac:dyDescent="0.25">
      <c r="B13" s="1457">
        <v>2018</v>
      </c>
      <c r="C13" s="1457"/>
      <c r="D13" s="1457"/>
      <c r="E13" s="1457"/>
      <c r="F13" s="1455">
        <v>67.102007810000003</v>
      </c>
      <c r="G13" s="1455"/>
      <c r="H13" s="1455">
        <v>21.432902630000001</v>
      </c>
      <c r="I13" s="1455"/>
      <c r="J13" s="1455">
        <v>1.530762991</v>
      </c>
      <c r="K13" s="1455"/>
      <c r="L13" s="1455">
        <v>0.75149488600000003</v>
      </c>
      <c r="M13" s="1455"/>
      <c r="N13" s="1455">
        <v>2.3031809170000002</v>
      </c>
      <c r="O13" s="1455"/>
      <c r="P13" s="1455">
        <v>6.8796507619999998</v>
      </c>
      <c r="Q13" s="1455"/>
    </row>
    <row r="14" spans="2:19" ht="24" customHeight="1" x14ac:dyDescent="0.25">
      <c r="B14" s="1457">
        <v>2019</v>
      </c>
      <c r="C14" s="1457"/>
      <c r="D14" s="1457"/>
      <c r="E14" s="1457"/>
      <c r="F14" s="1455">
        <v>65.560687524000002</v>
      </c>
      <c r="G14" s="1455"/>
      <c r="H14" s="1455">
        <v>21.94043632</v>
      </c>
      <c r="I14" s="1455"/>
      <c r="J14" s="1455">
        <v>1.22896066</v>
      </c>
      <c r="K14" s="1455"/>
      <c r="L14" s="1455">
        <v>0.624949741</v>
      </c>
      <c r="M14" s="1455"/>
      <c r="N14" s="1455">
        <v>2.6386999470000001</v>
      </c>
      <c r="O14" s="1455"/>
      <c r="P14" s="1455">
        <v>8.006265805</v>
      </c>
      <c r="Q14" s="1455"/>
    </row>
    <row r="15" spans="2:19" ht="24" customHeight="1" x14ac:dyDescent="0.25">
      <c r="B15" s="1457" t="s">
        <v>251</v>
      </c>
      <c r="C15" s="1457"/>
      <c r="D15" s="1457"/>
      <c r="E15" s="1457"/>
      <c r="F15" s="1455"/>
      <c r="G15" s="1455"/>
      <c r="H15" s="1455"/>
      <c r="I15" s="1455"/>
      <c r="J15" s="1455"/>
      <c r="K15" s="1455"/>
      <c r="L15" s="1455"/>
      <c r="M15" s="1455"/>
      <c r="N15" s="1455"/>
      <c r="O15" s="1455"/>
      <c r="P15" s="1455"/>
      <c r="Q15" s="1455"/>
    </row>
    <row r="16" spans="2:19" ht="24" customHeight="1" x14ac:dyDescent="0.25">
      <c r="B16" s="1457">
        <v>2018</v>
      </c>
      <c r="C16" s="1457"/>
      <c r="D16" s="1457"/>
      <c r="E16" s="1457"/>
      <c r="F16" s="1455">
        <v>65.718253755000006</v>
      </c>
      <c r="G16" s="1455"/>
      <c r="H16" s="1455">
        <v>21.513798864999998</v>
      </c>
      <c r="I16" s="1455"/>
      <c r="J16" s="1455">
        <v>2.0192961340000002</v>
      </c>
      <c r="K16" s="1455"/>
      <c r="L16" s="1455">
        <v>0.61920656200000002</v>
      </c>
      <c r="M16" s="1455"/>
      <c r="N16" s="1455">
        <v>1.8567083120000001</v>
      </c>
      <c r="O16" s="1455"/>
      <c r="P16" s="1455">
        <v>8.2727363700000005</v>
      </c>
      <c r="Q16" s="1455"/>
    </row>
    <row r="17" spans="2:17" ht="24" customHeight="1" x14ac:dyDescent="0.25">
      <c r="B17" s="1457">
        <v>2019</v>
      </c>
      <c r="C17" s="1457"/>
      <c r="D17" s="1457"/>
      <c r="E17" s="1457"/>
      <c r="F17" s="1455">
        <v>65.012029724000001</v>
      </c>
      <c r="G17" s="1455"/>
      <c r="H17" s="1470">
        <v>21.615194872</v>
      </c>
      <c r="I17" s="1470"/>
      <c r="J17" s="1455">
        <v>1.6450722229999999</v>
      </c>
      <c r="K17" s="1455"/>
      <c r="L17" s="1455">
        <v>0.569961198</v>
      </c>
      <c r="M17" s="1455"/>
      <c r="N17" s="1455">
        <v>1.994584959</v>
      </c>
      <c r="O17" s="1455"/>
      <c r="P17" s="1455">
        <v>9.163157021</v>
      </c>
      <c r="Q17" s="1455"/>
    </row>
    <row r="18" spans="2:17" ht="24" customHeight="1" x14ac:dyDescent="0.25">
      <c r="B18" s="1457" t="s">
        <v>252</v>
      </c>
      <c r="C18" s="1457"/>
      <c r="D18" s="1457"/>
      <c r="E18" s="1457"/>
      <c r="F18" s="1455"/>
      <c r="G18" s="1455"/>
      <c r="H18" s="1455"/>
      <c r="I18" s="1455"/>
      <c r="J18" s="1455"/>
      <c r="K18" s="1455"/>
      <c r="L18" s="1455"/>
      <c r="M18" s="1455"/>
      <c r="N18" s="1455"/>
      <c r="O18" s="1455"/>
      <c r="P18" s="1455"/>
      <c r="Q18" s="1455"/>
    </row>
    <row r="19" spans="2:17" ht="24" customHeight="1" x14ac:dyDescent="0.25">
      <c r="B19" s="1457">
        <v>2019</v>
      </c>
      <c r="C19" s="1457"/>
      <c r="D19" s="1457"/>
      <c r="E19" s="1457"/>
      <c r="F19" s="1455">
        <v>65.882032807000002</v>
      </c>
      <c r="G19" s="1455"/>
      <c r="H19" s="1470">
        <v>21.265855133999999</v>
      </c>
      <c r="I19" s="1470"/>
      <c r="J19" s="1455">
        <v>1.746347463</v>
      </c>
      <c r="K19" s="1455"/>
      <c r="L19" s="1455">
        <v>0.64482689100000001</v>
      </c>
      <c r="M19" s="1455"/>
      <c r="N19" s="1455">
        <v>2.5585171670000002</v>
      </c>
      <c r="O19" s="1455"/>
      <c r="P19" s="1455">
        <v>7.9024205329999999</v>
      </c>
      <c r="Q19" s="1455"/>
    </row>
    <row r="20" spans="2:17" ht="24" customHeight="1" x14ac:dyDescent="0.25">
      <c r="B20" s="1457">
        <v>2020</v>
      </c>
      <c r="C20" s="1457"/>
      <c r="D20" s="1457"/>
      <c r="E20" s="1457"/>
      <c r="F20" s="1455">
        <v>63.174742127000002</v>
      </c>
      <c r="G20" s="1455"/>
      <c r="H20" s="1470">
        <v>21.523044701</v>
      </c>
      <c r="I20" s="1470"/>
      <c r="J20" s="1455">
        <v>1.3702231229999999</v>
      </c>
      <c r="K20" s="1455"/>
      <c r="L20" s="1455">
        <v>1.0287268629999999</v>
      </c>
      <c r="M20" s="1455"/>
      <c r="N20" s="1455">
        <v>3.7057571679999999</v>
      </c>
      <c r="O20" s="1455"/>
      <c r="P20" s="1455">
        <v>9.1975060160000002</v>
      </c>
      <c r="Q20" s="1455"/>
    </row>
    <row r="21" spans="2:17" ht="24" customHeight="1" x14ac:dyDescent="0.25">
      <c r="B21" s="1457" t="s">
        <v>253</v>
      </c>
      <c r="C21" s="1457"/>
      <c r="D21" s="1457"/>
      <c r="E21" s="1457"/>
      <c r="F21" s="1455"/>
      <c r="G21" s="1455"/>
      <c r="H21" s="1455"/>
      <c r="I21" s="1455"/>
      <c r="J21" s="1455"/>
      <c r="K21" s="1455"/>
      <c r="L21" s="1455"/>
      <c r="M21" s="1455"/>
      <c r="N21" s="1455"/>
      <c r="O21" s="1455"/>
      <c r="P21" s="1455"/>
      <c r="Q21" s="1455"/>
    </row>
    <row r="22" spans="2:17" ht="24" customHeight="1" x14ac:dyDescent="0.25">
      <c r="B22" s="1457">
        <v>2019</v>
      </c>
      <c r="C22" s="1457"/>
      <c r="D22" s="1457"/>
      <c r="E22" s="1457"/>
      <c r="F22" s="1455">
        <v>66.938560401000004</v>
      </c>
      <c r="G22" s="1455"/>
      <c r="H22" s="1470">
        <v>19.833541211</v>
      </c>
      <c r="I22" s="1470"/>
      <c r="J22" s="1455">
        <v>1.0181168279999999</v>
      </c>
      <c r="K22" s="1455"/>
      <c r="L22" s="1455">
        <v>0.85579464000000005</v>
      </c>
      <c r="M22" s="1455"/>
      <c r="N22" s="1455">
        <v>2.4844840659999998</v>
      </c>
      <c r="O22" s="1455"/>
      <c r="P22" s="1455">
        <v>8.8695028499999999</v>
      </c>
      <c r="Q22" s="1455"/>
    </row>
    <row r="23" spans="2:17" ht="24" customHeight="1" x14ac:dyDescent="0.25">
      <c r="B23" s="1457">
        <v>2020</v>
      </c>
      <c r="C23" s="1457"/>
      <c r="D23" s="1457"/>
      <c r="E23" s="1457"/>
      <c r="F23" s="1455">
        <v>66.332556901000004</v>
      </c>
      <c r="G23" s="1455"/>
      <c r="H23" s="1470">
        <v>19.876047128</v>
      </c>
      <c r="I23" s="1470"/>
      <c r="J23" s="1455">
        <v>2.3740210000000001E-2</v>
      </c>
      <c r="K23" s="1455"/>
      <c r="L23" s="1455">
        <v>0.81116909400000003</v>
      </c>
      <c r="M23" s="1455"/>
      <c r="N23" s="1455">
        <v>3.2633907309999999</v>
      </c>
      <c r="O23" s="1455"/>
      <c r="P23" s="1455">
        <v>9.6930959330000004</v>
      </c>
      <c r="Q23" s="1455"/>
    </row>
    <row r="24" spans="2:17" ht="24" customHeight="1" x14ac:dyDescent="0.25">
      <c r="B24" s="1457" t="s">
        <v>254</v>
      </c>
      <c r="C24" s="1457"/>
      <c r="D24" s="1457"/>
      <c r="E24" s="1457"/>
      <c r="F24" s="1455"/>
      <c r="G24" s="1455"/>
      <c r="H24" s="1455"/>
      <c r="I24" s="1455"/>
      <c r="J24" s="1455"/>
      <c r="K24" s="1455"/>
      <c r="L24" s="1455"/>
      <c r="M24" s="1455"/>
      <c r="N24" s="1455"/>
      <c r="O24" s="1455"/>
      <c r="P24" s="1455"/>
      <c r="Q24" s="1455"/>
    </row>
    <row r="25" spans="2:17" ht="24" customHeight="1" x14ac:dyDescent="0.25">
      <c r="B25" s="1457">
        <v>2020</v>
      </c>
      <c r="C25" s="1457"/>
      <c r="D25" s="1457"/>
      <c r="E25" s="1457"/>
      <c r="F25" s="1455">
        <v>67.608663438999997</v>
      </c>
      <c r="G25" s="1455"/>
      <c r="H25" s="1470">
        <v>19.649035206000001</v>
      </c>
      <c r="I25" s="1470"/>
      <c r="J25" s="1455">
        <v>0.71839220100000001</v>
      </c>
      <c r="K25" s="1455"/>
      <c r="L25" s="1455">
        <v>0.96172469400000005</v>
      </c>
      <c r="M25" s="1455"/>
      <c r="N25" s="1455">
        <v>3.5270147550000002</v>
      </c>
      <c r="O25" s="1455"/>
      <c r="P25" s="1455">
        <v>7.5351697020000001</v>
      </c>
      <c r="Q25" s="1455"/>
    </row>
    <row r="26" spans="2:17" ht="24" customHeight="1" x14ac:dyDescent="0.25">
      <c r="B26" s="1457">
        <v>2021</v>
      </c>
      <c r="C26" s="1457"/>
      <c r="D26" s="1457"/>
      <c r="E26" s="1457"/>
      <c r="F26" s="1455">
        <v>68.450023036000005</v>
      </c>
      <c r="G26" s="1455"/>
      <c r="H26" s="1470">
        <v>15.486534187</v>
      </c>
      <c r="I26" s="1470"/>
      <c r="J26" s="1455">
        <v>1.2978302850000001</v>
      </c>
      <c r="K26" s="1455"/>
      <c r="L26" s="1455">
        <v>2.0221884129999999</v>
      </c>
      <c r="M26" s="1455"/>
      <c r="N26" s="1455">
        <v>3.269649196</v>
      </c>
      <c r="O26" s="1455"/>
      <c r="P26" s="1455">
        <v>9.4737748800000006</v>
      </c>
      <c r="Q26" s="1455"/>
    </row>
    <row r="27" spans="2:17" ht="24" customHeight="1" x14ac:dyDescent="0.25">
      <c r="B27" s="1457" t="s">
        <v>255</v>
      </c>
      <c r="C27" s="1457"/>
      <c r="D27" s="1457"/>
      <c r="E27" s="1457"/>
      <c r="F27" s="1455"/>
      <c r="G27" s="1455"/>
      <c r="H27" s="1470"/>
      <c r="I27" s="1470"/>
      <c r="J27" s="1455"/>
      <c r="K27" s="1455"/>
      <c r="L27" s="1455"/>
      <c r="M27" s="1455"/>
      <c r="N27" s="1455"/>
      <c r="O27" s="1455"/>
      <c r="P27" s="1455"/>
      <c r="Q27" s="1455"/>
    </row>
    <row r="28" spans="2:17" ht="24" customHeight="1" x14ac:dyDescent="0.25">
      <c r="B28" s="1457">
        <v>2020</v>
      </c>
      <c r="C28" s="1457"/>
      <c r="D28" s="1457"/>
      <c r="E28" s="1457"/>
      <c r="F28" s="1455">
        <v>70.078950331000001</v>
      </c>
      <c r="G28" s="1455"/>
      <c r="H28" s="1470">
        <v>17.490970076</v>
      </c>
      <c r="I28" s="1470"/>
      <c r="J28" s="1455">
        <v>1.621061155</v>
      </c>
      <c r="K28" s="1455"/>
      <c r="L28" s="1455">
        <v>1.170405031</v>
      </c>
      <c r="M28" s="1455"/>
      <c r="N28" s="1455">
        <v>3.0094970270000001</v>
      </c>
      <c r="O28" s="1455"/>
      <c r="P28" s="1455">
        <v>6.6291163769999999</v>
      </c>
      <c r="Q28" s="1455"/>
    </row>
    <row r="29" spans="2:17" ht="24" customHeight="1" x14ac:dyDescent="0.25">
      <c r="B29" s="1457">
        <v>2021</v>
      </c>
      <c r="C29" s="1457"/>
      <c r="D29" s="1457"/>
      <c r="E29" s="1457"/>
      <c r="F29" s="1455">
        <v>70.261612182999997</v>
      </c>
      <c r="G29" s="1455"/>
      <c r="H29" s="1470">
        <v>16.246297555000002</v>
      </c>
      <c r="I29" s="1470"/>
      <c r="J29" s="1455">
        <v>1.5838091949999999</v>
      </c>
      <c r="K29" s="1455"/>
      <c r="L29" s="1455">
        <v>1.6810246069999999</v>
      </c>
      <c r="M29" s="1455"/>
      <c r="N29" s="1455">
        <v>3.12389165</v>
      </c>
      <c r="O29" s="1455"/>
      <c r="P29" s="1455">
        <v>7.0564955290000002</v>
      </c>
      <c r="Q29" s="1455"/>
    </row>
    <row r="30" spans="2:17" s="236" customFormat="1" ht="3" customHeight="1" x14ac:dyDescent="0.25">
      <c r="B30" s="1481"/>
      <c r="C30" s="1481"/>
      <c r="D30" s="1481"/>
      <c r="E30" s="1482"/>
      <c r="F30" s="1471"/>
      <c r="G30" s="1483"/>
      <c r="H30" s="1471"/>
      <c r="I30" s="1483"/>
      <c r="J30" s="1471"/>
      <c r="K30" s="1483"/>
      <c r="L30" s="1471"/>
      <c r="M30" s="1483"/>
      <c r="N30" s="1471"/>
      <c r="O30" s="1483"/>
      <c r="P30" s="1471"/>
      <c r="Q30" s="1472"/>
    </row>
    <row r="31" spans="2:17" s="364" customFormat="1" ht="18" customHeight="1" x14ac:dyDescent="0.3">
      <c r="B31" s="362" t="s">
        <v>256</v>
      </c>
    </row>
    <row r="32" spans="2:17" s="236" customFormat="1" ht="18" customHeight="1" x14ac:dyDescent="0.25">
      <c r="B32" s="368"/>
    </row>
    <row r="33" spans="2:18" s="236" customFormat="1" ht="24" customHeight="1" x14ac:dyDescent="0.25"/>
    <row r="34" spans="2:18" s="236" customFormat="1" ht="23.15" customHeight="1" x14ac:dyDescent="0.25"/>
    <row r="35" spans="2:18" ht="18" customHeight="1" x14ac:dyDescent="0.35">
      <c r="B35" s="368"/>
      <c r="C35" s="368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369"/>
    </row>
    <row r="36" spans="2:18" ht="24" customHeight="1" x14ac:dyDescent="0.35">
      <c r="B36" s="370"/>
      <c r="C36" s="370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369"/>
    </row>
    <row r="37" spans="2:18" ht="24" customHeight="1" x14ac:dyDescent="0.35">
      <c r="B37" s="371"/>
      <c r="C37" s="372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369"/>
    </row>
    <row r="38" spans="2:18" ht="4" customHeight="1" x14ac:dyDescent="0.35">
      <c r="B38" s="372"/>
      <c r="C38" s="372"/>
      <c r="D38" s="223"/>
      <c r="E38" s="223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369"/>
    </row>
    <row r="39" spans="2:18" ht="4" customHeight="1" x14ac:dyDescent="0.35">
      <c r="B39" s="372"/>
      <c r="C39" s="372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369"/>
    </row>
    <row r="40" spans="2:18" ht="4" customHeight="1" x14ac:dyDescent="0.35">
      <c r="B40" s="372"/>
      <c r="C40" s="372"/>
      <c r="D40" s="223"/>
      <c r="E40" s="223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369"/>
    </row>
    <row r="41" spans="2:18" ht="4" customHeight="1" x14ac:dyDescent="0.35">
      <c r="B41" s="372"/>
      <c r="C41" s="372"/>
      <c r="D41" s="223"/>
      <c r="E41" s="223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369"/>
    </row>
    <row r="42" spans="2:18" ht="4" customHeight="1" x14ac:dyDescent="0.35">
      <c r="B42" s="372"/>
      <c r="C42" s="372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369"/>
    </row>
    <row r="43" spans="2:18" ht="4" customHeight="1" x14ac:dyDescent="0.35">
      <c r="B43" s="372"/>
      <c r="C43" s="372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369"/>
    </row>
    <row r="44" spans="2:18" ht="4" customHeight="1" x14ac:dyDescent="0.35">
      <c r="B44" s="372"/>
      <c r="C44" s="372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369"/>
    </row>
    <row r="45" spans="2:18" ht="4" customHeight="1" x14ac:dyDescent="0.35">
      <c r="B45" s="372"/>
      <c r="C45" s="372"/>
      <c r="D45" s="223"/>
      <c r="E45" s="223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369"/>
    </row>
    <row r="46" spans="2:18" ht="4" customHeight="1" x14ac:dyDescent="0.35">
      <c r="B46" s="372"/>
      <c r="C46" s="372"/>
      <c r="D46" s="223"/>
      <c r="E46" s="223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369"/>
    </row>
    <row r="47" spans="2:18" ht="4" customHeight="1" x14ac:dyDescent="0.35">
      <c r="B47" s="372"/>
      <c r="C47" s="372"/>
      <c r="D47" s="223"/>
      <c r="E47" s="223"/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369"/>
    </row>
    <row r="48" spans="2:18" ht="4" customHeight="1" x14ac:dyDescent="0.35">
      <c r="B48" s="372"/>
      <c r="C48" s="372"/>
      <c r="D48" s="223"/>
      <c r="E48" s="223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369"/>
    </row>
    <row r="49" spans="2:18" ht="4" customHeight="1" x14ac:dyDescent="0.35">
      <c r="B49" s="372"/>
      <c r="C49" s="372"/>
      <c r="D49" s="223"/>
      <c r="E49" s="223"/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369"/>
    </row>
    <row r="50" spans="2:18" ht="4" customHeight="1" x14ac:dyDescent="0.35">
      <c r="B50" s="372"/>
      <c r="C50" s="372"/>
      <c r="D50" s="223"/>
      <c r="E50" s="223"/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369"/>
    </row>
    <row r="51" spans="2:18" ht="4" customHeight="1" x14ac:dyDescent="0.35">
      <c r="B51" s="372"/>
      <c r="C51" s="372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369"/>
    </row>
    <row r="52" spans="2:18" ht="4" customHeight="1" x14ac:dyDescent="0.35">
      <c r="B52" s="372"/>
      <c r="C52" s="372"/>
      <c r="D52" s="223"/>
      <c r="E52" s="223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369"/>
    </row>
    <row r="53" spans="2:18" ht="4" customHeight="1" x14ac:dyDescent="0.35">
      <c r="B53" s="372"/>
      <c r="C53" s="372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369"/>
    </row>
    <row r="54" spans="2:18" ht="4" customHeight="1" x14ac:dyDescent="0.35">
      <c r="B54" s="372"/>
      <c r="C54" s="372"/>
      <c r="D54" s="223"/>
      <c r="E54" s="223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369"/>
    </row>
    <row r="55" spans="2:18" ht="4" customHeight="1" x14ac:dyDescent="0.35">
      <c r="B55" s="372"/>
      <c r="C55" s="372"/>
      <c r="D55" s="223"/>
      <c r="E55" s="223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369"/>
    </row>
    <row r="56" spans="2:18" ht="4" customHeight="1" x14ac:dyDescent="0.35">
      <c r="B56" s="372"/>
      <c r="C56" s="372"/>
      <c r="D56" s="223"/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369"/>
    </row>
    <row r="57" spans="2:18" ht="4" customHeight="1" x14ac:dyDescent="0.35">
      <c r="B57" s="372"/>
      <c r="C57" s="372"/>
      <c r="D57" s="223"/>
      <c r="E57" s="223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369"/>
    </row>
    <row r="58" spans="2:18" ht="4" customHeight="1" x14ac:dyDescent="0.35">
      <c r="B58" s="372"/>
      <c r="C58" s="372"/>
      <c r="D58" s="223"/>
      <c r="E58" s="223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369"/>
    </row>
    <row r="59" spans="2:18" ht="4" customHeight="1" x14ac:dyDescent="0.35">
      <c r="B59" s="372"/>
      <c r="C59" s="372"/>
      <c r="D59" s="223"/>
      <c r="E59" s="223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369"/>
    </row>
    <row r="60" spans="2:18" ht="4" customHeight="1" x14ac:dyDescent="0.35">
      <c r="B60" s="372"/>
      <c r="C60" s="372"/>
      <c r="D60" s="223"/>
      <c r="E60" s="223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369"/>
    </row>
    <row r="61" spans="2:18" ht="4" customHeight="1" x14ac:dyDescent="0.35">
      <c r="B61" s="372"/>
      <c r="C61" s="372"/>
      <c r="D61" s="223"/>
      <c r="E61" s="223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369"/>
    </row>
    <row r="62" spans="2:18" ht="4" customHeight="1" x14ac:dyDescent="0.35">
      <c r="B62" s="372"/>
      <c r="C62" s="372"/>
      <c r="D62" s="223"/>
      <c r="E62" s="223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369"/>
    </row>
    <row r="63" spans="2:18" ht="4" customHeight="1" x14ac:dyDescent="0.35">
      <c r="B63" s="372"/>
      <c r="C63" s="372"/>
      <c r="D63" s="223"/>
      <c r="E63" s="223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369"/>
    </row>
    <row r="64" spans="2:18" ht="24" customHeight="1" x14ac:dyDescent="0.35">
      <c r="B64" s="223"/>
      <c r="C64" s="223"/>
      <c r="D64" s="223"/>
      <c r="E64" s="223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369"/>
    </row>
    <row r="65" spans="2:19" ht="18" customHeight="1" x14ac:dyDescent="0.35">
      <c r="B65" s="223"/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369"/>
    </row>
    <row r="66" spans="2:19" s="9" customFormat="1" ht="18" customHeight="1" x14ac:dyDescent="0.4">
      <c r="B66" s="39" t="s">
        <v>264</v>
      </c>
      <c r="C66" s="258"/>
      <c r="D66" s="259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</row>
    <row r="67" spans="2:19" ht="28" customHeight="1" x14ac:dyDescent="0.25">
      <c r="B67" s="1222"/>
      <c r="C67" s="1222"/>
      <c r="D67" s="1449" t="s">
        <v>265</v>
      </c>
      <c r="E67" s="1466"/>
      <c r="F67" s="1466"/>
      <c r="G67" s="1450"/>
      <c r="H67" s="1473" t="s">
        <v>266</v>
      </c>
      <c r="I67" s="1474"/>
      <c r="J67" s="1474"/>
      <c r="K67" s="1474"/>
      <c r="L67" s="1474"/>
      <c r="M67" s="1474"/>
      <c r="N67" s="1474"/>
      <c r="O67" s="1474"/>
      <c r="P67" s="1474"/>
      <c r="Q67" s="1475"/>
    </row>
    <row r="68" spans="2:19" ht="28" customHeight="1" x14ac:dyDescent="0.25">
      <c r="B68" s="1222"/>
      <c r="C68" s="1222"/>
      <c r="D68" s="1449"/>
      <c r="E68" s="1466"/>
      <c r="F68" s="1466"/>
      <c r="G68" s="1450"/>
      <c r="H68" s="1476" t="s">
        <v>58</v>
      </c>
      <c r="I68" s="1477"/>
      <c r="J68" s="1477"/>
      <c r="K68" s="1476" t="s">
        <v>267</v>
      </c>
      <c r="L68" s="1477"/>
      <c r="M68" s="1477"/>
      <c r="N68" s="1476" t="s">
        <v>268</v>
      </c>
      <c r="O68" s="1477"/>
      <c r="P68" s="1477"/>
      <c r="Q68" s="1478"/>
    </row>
    <row r="69" spans="2:19" ht="28" customHeight="1" x14ac:dyDescent="0.25">
      <c r="B69" s="1222"/>
      <c r="C69" s="1222"/>
      <c r="D69" s="1339" t="s">
        <v>269</v>
      </c>
      <c r="E69" s="1479"/>
      <c r="F69" s="1479" t="s">
        <v>59</v>
      </c>
      <c r="G69" s="1479" t="s">
        <v>126</v>
      </c>
      <c r="H69" s="1479" t="s">
        <v>270</v>
      </c>
      <c r="I69" s="1479"/>
      <c r="J69" s="1479" t="s">
        <v>126</v>
      </c>
      <c r="K69" s="1339" t="s">
        <v>271</v>
      </c>
      <c r="L69" s="1339"/>
      <c r="M69" s="1339" t="s">
        <v>126</v>
      </c>
      <c r="N69" s="1339" t="s">
        <v>58</v>
      </c>
      <c r="O69" s="1339"/>
      <c r="P69" s="1344" t="s">
        <v>267</v>
      </c>
      <c r="Q69" s="1344"/>
    </row>
    <row r="70" spans="2:19" ht="24" customHeight="1" x14ac:dyDescent="0.25">
      <c r="B70" s="1222"/>
      <c r="C70" s="1222"/>
      <c r="D70" s="1479"/>
      <c r="E70" s="1479"/>
      <c r="F70" s="1479"/>
      <c r="G70" s="1479"/>
      <c r="H70" s="1479"/>
      <c r="I70" s="1479"/>
      <c r="J70" s="1479"/>
      <c r="K70" s="1339"/>
      <c r="L70" s="1339"/>
      <c r="M70" s="1339"/>
      <c r="N70" s="1339" t="s">
        <v>272</v>
      </c>
      <c r="O70" s="1339" t="s">
        <v>126</v>
      </c>
      <c r="P70" s="1339" t="s">
        <v>273</v>
      </c>
      <c r="Q70" s="1339" t="s">
        <v>126</v>
      </c>
    </row>
    <row r="71" spans="2:19" ht="24" customHeight="1" x14ac:dyDescent="0.25">
      <c r="B71" s="1222"/>
      <c r="C71" s="1222"/>
      <c r="D71" s="1480"/>
      <c r="E71" s="1480"/>
      <c r="F71" s="1480"/>
      <c r="G71" s="1480"/>
      <c r="H71" s="1480"/>
      <c r="I71" s="1480"/>
      <c r="J71" s="1480"/>
      <c r="K71" s="1484"/>
      <c r="L71" s="1484"/>
      <c r="M71" s="1484"/>
      <c r="N71" s="1484"/>
      <c r="O71" s="1484"/>
      <c r="P71" s="1484"/>
      <c r="Q71" s="1484"/>
    </row>
    <row r="72" spans="2:19" ht="24" customHeight="1" x14ac:dyDescent="0.25">
      <c r="B72" s="1345">
        <v>2020</v>
      </c>
      <c r="C72" s="1345"/>
      <c r="D72" s="1485">
        <v>3572.2208049999999</v>
      </c>
      <c r="E72" s="1486"/>
      <c r="F72" s="193">
        <v>10.603344869093046</v>
      </c>
      <c r="G72" s="340"/>
      <c r="H72" s="1485">
        <v>23641</v>
      </c>
      <c r="I72" s="1486"/>
      <c r="J72" s="340">
        <v>-3.292972265401295</v>
      </c>
      <c r="K72" s="1485">
        <v>17213</v>
      </c>
      <c r="L72" s="1486"/>
      <c r="M72" s="340">
        <v>-0.4741254697889552</v>
      </c>
      <c r="N72" s="191">
        <v>17060</v>
      </c>
      <c r="O72" s="340">
        <v>-9.3698758491445044E-2</v>
      </c>
      <c r="P72" s="193">
        <v>13508</v>
      </c>
      <c r="Q72" s="193">
        <v>1.8165372729328499</v>
      </c>
    </row>
    <row r="73" spans="2:19" ht="24" customHeight="1" x14ac:dyDescent="0.25">
      <c r="B73" s="1345">
        <v>2021</v>
      </c>
      <c r="C73" s="1345"/>
      <c r="D73" s="1485">
        <v>3780.1908320000002</v>
      </c>
      <c r="E73" s="1486"/>
      <c r="F73" s="193">
        <v>5.8218693175099201</v>
      </c>
      <c r="G73" s="340"/>
      <c r="H73" s="1485">
        <v>25839</v>
      </c>
      <c r="I73" s="1486"/>
      <c r="J73" s="340">
        <v>9.2974070470792203</v>
      </c>
      <c r="K73" s="1485">
        <v>19314</v>
      </c>
      <c r="L73" s="1486"/>
      <c r="M73" s="340">
        <v>12.205890896415506</v>
      </c>
      <c r="N73" s="191">
        <v>18999</v>
      </c>
      <c r="O73" s="340">
        <v>11.365767878077371</v>
      </c>
      <c r="P73" s="193">
        <v>15401</v>
      </c>
      <c r="Q73" s="193">
        <v>14.013917678412803</v>
      </c>
    </row>
    <row r="74" spans="2:19" ht="24" customHeight="1" x14ac:dyDescent="0.25">
      <c r="B74" s="1345">
        <v>2022</v>
      </c>
      <c r="C74" s="1345"/>
      <c r="D74" s="1485">
        <v>3835.611234</v>
      </c>
      <c r="E74" s="1486"/>
      <c r="F74" s="193">
        <v>1.466074186807087</v>
      </c>
      <c r="G74" s="340"/>
      <c r="H74" s="1485">
        <v>24696</v>
      </c>
      <c r="I74" s="1486"/>
      <c r="J74" s="340">
        <v>-4.4235458028561432</v>
      </c>
      <c r="K74" s="1485">
        <v>18806</v>
      </c>
      <c r="L74" s="1486"/>
      <c r="M74" s="340">
        <v>-2.6302164233198755</v>
      </c>
      <c r="N74" s="191">
        <v>18665</v>
      </c>
      <c r="O74" s="340">
        <v>-1.7579872624875037</v>
      </c>
      <c r="P74" s="193">
        <v>15309</v>
      </c>
      <c r="Q74" s="193">
        <v>-0.59736380754495944</v>
      </c>
    </row>
    <row r="75" spans="2:19" ht="24" customHeight="1" x14ac:dyDescent="0.25">
      <c r="B75" s="201"/>
      <c r="C75" s="201"/>
      <c r="D75" s="1487"/>
      <c r="E75" s="1488"/>
      <c r="F75" s="204"/>
      <c r="G75" s="346"/>
      <c r="H75" s="1487"/>
      <c r="I75" s="1488"/>
      <c r="J75" s="346"/>
      <c r="K75" s="1487"/>
      <c r="L75" s="1488"/>
      <c r="M75" s="346"/>
      <c r="N75" s="202"/>
      <c r="O75" s="346"/>
      <c r="P75" s="204"/>
      <c r="Q75" s="204"/>
    </row>
    <row r="76" spans="2:19" ht="22.5" customHeight="1" x14ac:dyDescent="0.25">
      <c r="B76" s="212">
        <v>22</v>
      </c>
      <c r="C76" s="213" t="s">
        <v>76</v>
      </c>
      <c r="D76" s="1489">
        <v>359.52430400000003</v>
      </c>
      <c r="E76" s="1490"/>
      <c r="F76" s="210">
        <v>6.2499530662587066</v>
      </c>
      <c r="G76" s="350">
        <v>4.3556063242811582</v>
      </c>
      <c r="H76" s="1489">
        <v>2406</v>
      </c>
      <c r="I76" s="1490"/>
      <c r="J76" s="350">
        <v>-2.3686920700308978</v>
      </c>
      <c r="K76" s="1489">
        <v>1830</v>
      </c>
      <c r="L76" s="1490"/>
      <c r="M76" s="350">
        <v>0.74289030760301689</v>
      </c>
      <c r="N76" s="208">
        <v>1834</v>
      </c>
      <c r="O76" s="350">
        <v>1.5016424213984081</v>
      </c>
      <c r="P76" s="210">
        <v>1487</v>
      </c>
      <c r="Q76" s="210">
        <v>3.7996797204833399</v>
      </c>
    </row>
    <row r="77" spans="2:19" ht="22.5" customHeight="1" x14ac:dyDescent="0.25">
      <c r="B77" s="212"/>
      <c r="C77" s="213" t="s">
        <v>77</v>
      </c>
      <c r="D77" s="1489">
        <v>334.59454000000005</v>
      </c>
      <c r="E77" s="1490"/>
      <c r="F77" s="210">
        <v>4.1804034241786692</v>
      </c>
      <c r="G77" s="350">
        <v>4.3261609447134974</v>
      </c>
      <c r="H77" s="1489">
        <v>1984</v>
      </c>
      <c r="I77" s="1490"/>
      <c r="J77" s="350">
        <v>-2.9704408453772979</v>
      </c>
      <c r="K77" s="1489">
        <v>1489</v>
      </c>
      <c r="L77" s="1490"/>
      <c r="M77" s="350">
        <v>-0.44061490257515379</v>
      </c>
      <c r="N77" s="208">
        <v>1463</v>
      </c>
      <c r="O77" s="350">
        <v>0.31736586333432903</v>
      </c>
      <c r="P77" s="210">
        <v>1191</v>
      </c>
      <c r="Q77" s="210">
        <v>2.0605911934257426</v>
      </c>
    </row>
    <row r="78" spans="2:19" ht="22.5" customHeight="1" x14ac:dyDescent="0.25">
      <c r="B78" s="212"/>
      <c r="C78" s="213" t="s">
        <v>66</v>
      </c>
      <c r="D78" s="1489">
        <v>314.07799999999997</v>
      </c>
      <c r="E78" s="1490"/>
      <c r="F78" s="210">
        <v>-7.9139976115480737</v>
      </c>
      <c r="G78" s="350">
        <v>2.4724066488738927</v>
      </c>
      <c r="H78" s="1489">
        <v>1959</v>
      </c>
      <c r="I78" s="1490"/>
      <c r="J78" s="350">
        <v>-3.3501577287066264</v>
      </c>
      <c r="K78" s="1489">
        <v>1536</v>
      </c>
      <c r="L78" s="1490"/>
      <c r="M78" s="350">
        <v>-0.63672637745140204</v>
      </c>
      <c r="N78" s="208">
        <v>1482</v>
      </c>
      <c r="O78" s="350">
        <v>-0.19793459552496229</v>
      </c>
      <c r="P78" s="210">
        <v>1240</v>
      </c>
      <c r="Q78" s="210">
        <v>1.6586921850079817</v>
      </c>
    </row>
    <row r="79" spans="2:19" ht="22.5" customHeight="1" x14ac:dyDescent="0.25">
      <c r="B79" s="212"/>
      <c r="C79" s="213" t="s">
        <v>67</v>
      </c>
      <c r="D79" s="1489">
        <v>295.42639000000003</v>
      </c>
      <c r="E79" s="1490"/>
      <c r="F79" s="210">
        <v>-0.39753477261884607</v>
      </c>
      <c r="G79" s="350">
        <v>2.1384112830504565</v>
      </c>
      <c r="H79" s="1489">
        <v>1859</v>
      </c>
      <c r="I79" s="1490"/>
      <c r="J79" s="350">
        <v>-3.6675639300134621</v>
      </c>
      <c r="K79" s="1489">
        <v>1422</v>
      </c>
      <c r="L79" s="1490"/>
      <c r="M79" s="350">
        <v>-0.8235738571968243</v>
      </c>
      <c r="N79" s="208">
        <v>1410</v>
      </c>
      <c r="O79" s="350">
        <v>-0.41344460607917188</v>
      </c>
      <c r="P79" s="210">
        <v>1146</v>
      </c>
      <c r="Q79" s="210">
        <v>1.6326530612244872</v>
      </c>
    </row>
    <row r="80" spans="2:19" ht="22.5" customHeight="1" x14ac:dyDescent="0.25">
      <c r="B80" s="212"/>
      <c r="C80" s="213" t="s">
        <v>68</v>
      </c>
      <c r="D80" s="1489">
        <v>319.03850499999999</v>
      </c>
      <c r="E80" s="1490"/>
      <c r="F80" s="210">
        <v>3.1382234090537864E-2</v>
      </c>
      <c r="G80" s="350">
        <v>1.9040644319655131</v>
      </c>
      <c r="H80" s="1489">
        <v>2001</v>
      </c>
      <c r="I80" s="1490"/>
      <c r="J80" s="350">
        <v>-4.4727797977785482</v>
      </c>
      <c r="K80" s="1489">
        <v>1525</v>
      </c>
      <c r="L80" s="1490"/>
      <c r="M80" s="350">
        <v>-2.0916867147821483</v>
      </c>
      <c r="N80" s="208">
        <v>1523</v>
      </c>
      <c r="O80" s="350">
        <v>-0.96107968100334062</v>
      </c>
      <c r="P80" s="210">
        <v>1253</v>
      </c>
      <c r="Q80" s="210">
        <v>0.91123860951738411</v>
      </c>
    </row>
    <row r="81" spans="2:17" ht="22.5" customHeight="1" x14ac:dyDescent="0.25">
      <c r="B81" s="212"/>
      <c r="C81" s="213" t="s">
        <v>69</v>
      </c>
      <c r="D81" s="1489">
        <v>313.06682000000001</v>
      </c>
      <c r="E81" s="1490"/>
      <c r="F81" s="210">
        <v>-1.1570367230896439</v>
      </c>
      <c r="G81" s="350">
        <v>1.599589882865371</v>
      </c>
      <c r="H81" s="1489">
        <v>2013</v>
      </c>
      <c r="I81" s="1490"/>
      <c r="J81" s="350">
        <v>-2.753303964757714</v>
      </c>
      <c r="K81" s="1489">
        <v>1552</v>
      </c>
      <c r="L81" s="1490"/>
      <c r="M81" s="350">
        <v>-8.6329160757225853E-2</v>
      </c>
      <c r="N81" s="208">
        <v>1533</v>
      </c>
      <c r="O81" s="350">
        <v>0.80958955692229662</v>
      </c>
      <c r="P81" s="210">
        <v>1259</v>
      </c>
      <c r="Q81" s="210">
        <v>2.7037526221738828</v>
      </c>
    </row>
    <row r="82" spans="2:17" ht="22.5" customHeight="1" x14ac:dyDescent="0.25">
      <c r="B82" s="212"/>
      <c r="C82" s="213" t="s">
        <v>70</v>
      </c>
      <c r="D82" s="1489">
        <v>307.05895499999997</v>
      </c>
      <c r="E82" s="1490"/>
      <c r="F82" s="210">
        <v>-4.786342893031847</v>
      </c>
      <c r="G82" s="350">
        <v>1.0123265284488703</v>
      </c>
      <c r="H82" s="1489">
        <v>1953</v>
      </c>
      <c r="I82" s="1490"/>
      <c r="J82" s="350">
        <v>-3.3652039580810866</v>
      </c>
      <c r="K82" s="1489">
        <v>1456</v>
      </c>
      <c r="L82" s="1490"/>
      <c r="M82" s="350">
        <v>-1.428970136756913</v>
      </c>
      <c r="N82" s="208">
        <v>1466</v>
      </c>
      <c r="O82" s="350">
        <v>-0.34678794769755772</v>
      </c>
      <c r="P82" s="210">
        <v>1191</v>
      </c>
      <c r="Q82" s="210">
        <v>1.0660681722541643</v>
      </c>
    </row>
    <row r="83" spans="2:17" ht="22.5" customHeight="1" x14ac:dyDescent="0.25">
      <c r="B83" s="200"/>
      <c r="C83" s="201" t="s">
        <v>71</v>
      </c>
      <c r="D83" s="1487">
        <v>293.28679</v>
      </c>
      <c r="E83" s="1488"/>
      <c r="F83" s="204">
        <v>7.2868709483869809</v>
      </c>
      <c r="G83" s="346">
        <v>1.466074186807087</v>
      </c>
      <c r="H83" s="1487">
        <v>1551</v>
      </c>
      <c r="I83" s="1488"/>
      <c r="J83" s="346">
        <v>-4.4235458028561432</v>
      </c>
      <c r="K83" s="1487">
        <v>1147</v>
      </c>
      <c r="L83" s="1488"/>
      <c r="M83" s="346">
        <v>-2.6302164233198755</v>
      </c>
      <c r="N83" s="202">
        <v>1136</v>
      </c>
      <c r="O83" s="346">
        <v>-1.7579872624875037</v>
      </c>
      <c r="P83" s="204">
        <v>899</v>
      </c>
      <c r="Q83" s="204">
        <v>-0.59736380754495944</v>
      </c>
    </row>
    <row r="84" spans="2:17" ht="22.5" customHeight="1" x14ac:dyDescent="0.25">
      <c r="B84" s="212">
        <v>23</v>
      </c>
      <c r="C84" s="213" t="s">
        <v>72</v>
      </c>
      <c r="D84" s="1489">
        <v>274.18</v>
      </c>
      <c r="E84" s="1490"/>
      <c r="F84" s="210">
        <v>-8.1511699486761398</v>
      </c>
      <c r="G84" s="350">
        <v>-8.1511699486761398</v>
      </c>
      <c r="H84" s="1491">
        <v>2037</v>
      </c>
      <c r="I84" s="1492"/>
      <c r="J84" s="374">
        <v>-8.6956521739130483</v>
      </c>
      <c r="K84" s="1491">
        <v>1578</v>
      </c>
      <c r="L84" s="1492"/>
      <c r="M84" s="374">
        <v>-9.2059838895281914</v>
      </c>
      <c r="N84" s="375">
        <v>1551</v>
      </c>
      <c r="O84" s="374">
        <v>-8.6034177961107794</v>
      </c>
      <c r="P84" s="376">
        <v>1297</v>
      </c>
      <c r="Q84" s="376">
        <v>-9.7425191370911648</v>
      </c>
    </row>
    <row r="85" spans="2:17" ht="22.5" customHeight="1" x14ac:dyDescent="0.25">
      <c r="B85" s="212"/>
      <c r="C85" s="213" t="s">
        <v>73</v>
      </c>
      <c r="D85" s="1489">
        <v>295.58300000000003</v>
      </c>
      <c r="E85" s="1490"/>
      <c r="F85" s="210">
        <v>-12.14626490848233</v>
      </c>
      <c r="G85" s="350">
        <v>-10.268064006585597</v>
      </c>
      <c r="H85" s="1489">
        <v>1866</v>
      </c>
      <c r="I85" s="1490"/>
      <c r="J85" s="350">
        <v>-12.232966044524396</v>
      </c>
      <c r="K85" s="1489">
        <v>1439</v>
      </c>
      <c r="L85" s="1490"/>
      <c r="M85" s="350">
        <v>-11.680327868852459</v>
      </c>
      <c r="N85" s="208">
        <v>1420</v>
      </c>
      <c r="O85" s="350">
        <v>-11.94427978660344</v>
      </c>
      <c r="P85" s="210">
        <v>1181</v>
      </c>
      <c r="Q85" s="210">
        <v>-12.314225053078554</v>
      </c>
    </row>
    <row r="86" spans="2:17" ht="22.5" customHeight="1" x14ac:dyDescent="0.25">
      <c r="B86" s="212"/>
      <c r="C86" s="213" t="s">
        <v>74</v>
      </c>
      <c r="D86" s="1489">
        <v>375.83499999999998</v>
      </c>
      <c r="E86" s="1490"/>
      <c r="F86" s="210">
        <v>-2.6304784232601297</v>
      </c>
      <c r="G86" s="350">
        <v>-7.3805374509366644</v>
      </c>
      <c r="H86" s="1489">
        <v>2410</v>
      </c>
      <c r="I86" s="1490"/>
      <c r="J86" s="350">
        <v>-9.9043813329527612</v>
      </c>
      <c r="K86" s="1489">
        <v>1794</v>
      </c>
      <c r="L86" s="1490"/>
      <c r="M86" s="350">
        <v>-10.007482229704456</v>
      </c>
      <c r="N86" s="208">
        <v>1791</v>
      </c>
      <c r="O86" s="350">
        <v>-10.438217039684028</v>
      </c>
      <c r="P86" s="210">
        <v>1458</v>
      </c>
      <c r="Q86" s="210">
        <v>-10.930074677528856</v>
      </c>
    </row>
    <row r="87" spans="2:17" ht="22.5" customHeight="1" x14ac:dyDescent="0.25">
      <c r="B87" s="212"/>
      <c r="C87" s="213" t="s">
        <v>75</v>
      </c>
      <c r="D87" s="1489">
        <v>300.89699999999999</v>
      </c>
      <c r="E87" s="1490"/>
      <c r="F87" s="210">
        <v>8.0081287965087853</v>
      </c>
      <c r="G87" s="350">
        <v>-4.0816023596959239</v>
      </c>
      <c r="H87" s="1489">
        <v>1658</v>
      </c>
      <c r="I87" s="1490"/>
      <c r="J87" s="350">
        <v>-11.1371237458194</v>
      </c>
      <c r="K87" s="1489">
        <v>1243</v>
      </c>
      <c r="L87" s="1490"/>
      <c r="M87" s="350">
        <v>-11.607533946561544</v>
      </c>
      <c r="N87" s="208">
        <v>1239</v>
      </c>
      <c r="O87" s="350">
        <v>-11.982986212965674</v>
      </c>
      <c r="P87" s="210">
        <v>1001</v>
      </c>
      <c r="Q87" s="210">
        <v>-12.511075668970406</v>
      </c>
    </row>
    <row r="88" spans="2:17" ht="22.5" customHeight="1" x14ac:dyDescent="0.25">
      <c r="B88" s="212"/>
      <c r="C88" s="213" t="s">
        <v>76</v>
      </c>
      <c r="D88" s="1489">
        <v>371.73700000000002</v>
      </c>
      <c r="E88" s="1490"/>
      <c r="F88" s="210">
        <v>3.3969041492115659</v>
      </c>
      <c r="G88" s="350">
        <v>-2.460984149545864</v>
      </c>
      <c r="H88" s="1489">
        <v>2185</v>
      </c>
      <c r="I88" s="1490"/>
      <c r="J88" s="350">
        <v>-10.724331926863574</v>
      </c>
      <c r="K88" s="1489">
        <v>1636</v>
      </c>
      <c r="L88" s="1490"/>
      <c r="M88" s="350">
        <v>-11.395322041709877</v>
      </c>
      <c r="N88" s="208">
        <v>1633</v>
      </c>
      <c r="O88" s="350">
        <v>-11.766065649560797</v>
      </c>
      <c r="P88" s="210">
        <v>1312</v>
      </c>
      <c r="Q88" s="210">
        <v>-12.356241234221599</v>
      </c>
    </row>
    <row r="89" spans="2:17" ht="22.5" customHeight="1" x14ac:dyDescent="0.25">
      <c r="B89" s="212"/>
      <c r="C89" s="213" t="s">
        <v>77</v>
      </c>
      <c r="D89" s="1489">
        <v>339.28</v>
      </c>
      <c r="E89" s="1490"/>
      <c r="F89" s="210">
        <v>1.4003396469051577</v>
      </c>
      <c r="G89" s="350">
        <v>-1.8129395491119471</v>
      </c>
      <c r="H89" s="1489">
        <v>1896</v>
      </c>
      <c r="I89" s="1490"/>
      <c r="J89" s="350">
        <v>-9.7904191616766454</v>
      </c>
      <c r="K89" s="1489">
        <v>1466</v>
      </c>
      <c r="L89" s="1490"/>
      <c r="M89" s="350">
        <v>-9.9527930763178567</v>
      </c>
      <c r="N89" s="208">
        <v>1405</v>
      </c>
      <c r="O89" s="350">
        <v>-10.637666831438452</v>
      </c>
      <c r="P89" s="210">
        <v>1159</v>
      </c>
      <c r="Q89" s="210">
        <v>-10.972238913592115</v>
      </c>
    </row>
    <row r="90" spans="2:17" ht="22.5" customHeight="1" x14ac:dyDescent="0.25">
      <c r="B90" s="212"/>
      <c r="C90" s="213" t="s">
        <v>66</v>
      </c>
      <c r="D90" s="1489">
        <v>350.80900000000003</v>
      </c>
      <c r="E90" s="1490"/>
      <c r="F90" s="210">
        <v>11.694865606632753</v>
      </c>
      <c r="G90" s="350">
        <v>2.5446002767548492E-2</v>
      </c>
      <c r="H90" s="1489">
        <v>1720</v>
      </c>
      <c r="I90" s="1490"/>
      <c r="J90" s="350">
        <v>-10.098570402767804</v>
      </c>
      <c r="K90" s="1489">
        <v>1321</v>
      </c>
      <c r="L90" s="1490"/>
      <c r="M90" s="350">
        <v>-10.483595352016406</v>
      </c>
      <c r="N90" s="208">
        <v>1289</v>
      </c>
      <c r="O90" s="350">
        <v>-10.942485125463486</v>
      </c>
      <c r="P90" s="210">
        <v>1067</v>
      </c>
      <c r="Q90" s="210">
        <v>-11.358644493253845</v>
      </c>
    </row>
    <row r="91" spans="2:17" ht="22.5" customHeight="1" x14ac:dyDescent="0.25">
      <c r="B91" s="212"/>
      <c r="C91" s="213" t="s">
        <v>67</v>
      </c>
      <c r="D91" s="1489">
        <v>313.12799999999999</v>
      </c>
      <c r="E91" s="1490"/>
      <c r="F91" s="210">
        <v>5.9918851528463657</v>
      </c>
      <c r="G91" s="350">
        <v>0.70256284084715404</v>
      </c>
      <c r="H91" s="1489">
        <v>1613</v>
      </c>
      <c r="I91" s="1490"/>
      <c r="J91" s="350">
        <v>-10.437769239725226</v>
      </c>
      <c r="K91" s="1489">
        <v>1235</v>
      </c>
      <c r="L91" s="1490"/>
      <c r="M91" s="350">
        <v>-10.772512570470816</v>
      </c>
      <c r="N91" s="208">
        <v>1210</v>
      </c>
      <c r="O91" s="350">
        <v>-11.293918659183522</v>
      </c>
      <c r="P91" s="210">
        <v>989</v>
      </c>
      <c r="Q91" s="210">
        <v>-11.609227608106842</v>
      </c>
    </row>
    <row r="92" spans="2:17" ht="22.5" customHeight="1" x14ac:dyDescent="0.25">
      <c r="B92" s="212"/>
      <c r="C92" s="213" t="s">
        <v>68</v>
      </c>
      <c r="D92" s="1489">
        <v>334.83884999999998</v>
      </c>
      <c r="E92" s="1490"/>
      <c r="F92" s="210">
        <v>4.9524884151522564</v>
      </c>
      <c r="G92" s="350">
        <v>1.1665593226645843</v>
      </c>
      <c r="H92" s="1489">
        <v>1862</v>
      </c>
      <c r="I92" s="1490"/>
      <c r="J92" s="350">
        <v>-10.073517910214303</v>
      </c>
      <c r="K92" s="1489">
        <v>1404</v>
      </c>
      <c r="L92" s="1490"/>
      <c r="M92" s="350">
        <v>-10.477100539212337</v>
      </c>
      <c r="N92" s="208">
        <v>1383</v>
      </c>
      <c r="O92" s="350">
        <v>-11.073640743289747</v>
      </c>
      <c r="P92" s="210">
        <v>1134</v>
      </c>
      <c r="Q92" s="210">
        <v>-11.387959866220731</v>
      </c>
    </row>
    <row r="93" spans="2:17" ht="22.5" customHeight="1" x14ac:dyDescent="0.25">
      <c r="B93" s="212"/>
      <c r="C93" s="213" t="s">
        <v>69</v>
      </c>
      <c r="D93" s="1489">
        <v>335.90300000000002</v>
      </c>
      <c r="E93" s="1490"/>
      <c r="F93" s="210">
        <v>7.2943469384586956</v>
      </c>
      <c r="G93" s="350">
        <v>1.7595267279779003</v>
      </c>
      <c r="H93" s="349"/>
      <c r="I93" s="211"/>
      <c r="J93" s="350"/>
      <c r="K93" s="349"/>
      <c r="L93" s="211"/>
      <c r="M93" s="350"/>
      <c r="N93" s="208"/>
      <c r="O93" s="350"/>
      <c r="P93" s="210"/>
      <c r="Q93" s="210"/>
    </row>
    <row r="94" spans="2:17" ht="2.15" customHeight="1" x14ac:dyDescent="0.25">
      <c r="B94" s="377"/>
      <c r="C94" s="367"/>
      <c r="D94" s="1471"/>
      <c r="E94" s="1472"/>
      <c r="F94" s="216"/>
      <c r="G94" s="218"/>
      <c r="H94" s="1471"/>
      <c r="I94" s="1472"/>
      <c r="J94" s="218"/>
      <c r="K94" s="1471"/>
      <c r="L94" s="1472"/>
      <c r="M94" s="218"/>
      <c r="N94" s="353"/>
      <c r="O94" s="218"/>
      <c r="P94" s="216"/>
      <c r="Q94" s="216"/>
    </row>
    <row r="95" spans="2:17" s="357" customFormat="1" ht="18" customHeight="1" x14ac:dyDescent="0.3">
      <c r="B95" s="362" t="s">
        <v>274</v>
      </c>
      <c r="F95" s="378"/>
      <c r="G95" s="378"/>
    </row>
    <row r="96" spans="2:17" s="357" customFormat="1" ht="18" customHeight="1" x14ac:dyDescent="0.3">
      <c r="B96" s="362" t="s">
        <v>275</v>
      </c>
    </row>
    <row r="97" spans="2:17" ht="18" customHeight="1" x14ac:dyDescent="0.35">
      <c r="B97" s="371"/>
      <c r="C97" s="223"/>
      <c r="D97" s="223"/>
      <c r="E97" s="223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</row>
    <row r="98" spans="2:17" ht="18" customHeight="1" x14ac:dyDescent="0.35">
      <c r="B98" s="371"/>
      <c r="C98" s="223"/>
      <c r="D98" s="223"/>
      <c r="E98" s="223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</row>
    <row r="99" spans="2:17" ht="18" customHeight="1" x14ac:dyDescent="0.35"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</row>
    <row r="100" spans="2:17" ht="4" customHeight="1" x14ac:dyDescent="0.35">
      <c r="B100" s="1348"/>
      <c r="C100" s="1348"/>
      <c r="D100" s="1348"/>
      <c r="E100" s="1348"/>
      <c r="F100" s="1348"/>
      <c r="G100" s="1348"/>
      <c r="H100" s="1348"/>
      <c r="I100" s="1348"/>
      <c r="J100" s="1348"/>
      <c r="K100" s="1348"/>
      <c r="L100" s="1348"/>
      <c r="M100" s="1348"/>
      <c r="N100" s="1348"/>
      <c r="O100" s="1348"/>
      <c r="P100" s="1348"/>
      <c r="Q100" s="1348"/>
    </row>
    <row r="101" spans="2:17" ht="18" customHeight="1" x14ac:dyDescent="0.4">
      <c r="B101" s="873" t="str">
        <f>+Capa!G15</f>
        <v>Indicadores de Conjuntura  •  novembro | 2023</v>
      </c>
      <c r="C101" s="237"/>
      <c r="D101" s="365"/>
      <c r="E101" s="365"/>
      <c r="F101" s="365"/>
      <c r="G101" s="365"/>
      <c r="H101" s="365"/>
      <c r="I101" s="365"/>
      <c r="J101" s="365"/>
      <c r="K101" s="365"/>
      <c r="L101" s="365"/>
      <c r="M101" s="365"/>
      <c r="N101" s="365"/>
      <c r="O101" s="365"/>
      <c r="P101" s="365"/>
      <c r="Q101" s="150" t="s">
        <v>889</v>
      </c>
    </row>
    <row r="102" spans="2:17" ht="18" customHeight="1" x14ac:dyDescent="0.35">
      <c r="B102" s="223"/>
      <c r="C102" s="223"/>
      <c r="D102" s="223"/>
      <c r="E102" s="223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</row>
    <row r="103" spans="2:17" ht="18" customHeight="1" x14ac:dyDescent="0.35">
      <c r="B103" s="223"/>
      <c r="C103" s="223"/>
      <c r="D103" s="223"/>
      <c r="E103" s="223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</row>
    <row r="104" spans="2:17" ht="18" customHeight="1" x14ac:dyDescent="0.35">
      <c r="B104" s="223"/>
      <c r="C104" s="223"/>
      <c r="D104" s="223"/>
      <c r="E104" s="223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</row>
    <row r="105" spans="2:17" ht="18" customHeight="1" x14ac:dyDescent="0.35">
      <c r="B105" s="223"/>
      <c r="C105" s="223"/>
      <c r="D105" s="223"/>
      <c r="E105" s="223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</row>
    <row r="106" spans="2:17" ht="18" customHeight="1" x14ac:dyDescent="0.35">
      <c r="B106" s="223"/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</row>
    <row r="107" spans="2:17" ht="18" customHeight="1" x14ac:dyDescent="0.35">
      <c r="B107" s="223"/>
      <c r="C107" s="223"/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</row>
    <row r="108" spans="2:17" ht="18" customHeight="1" x14ac:dyDescent="0.35">
      <c r="B108" s="223"/>
      <c r="C108" s="223"/>
      <c r="D108" s="223"/>
      <c r="E108" s="223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</row>
    <row r="109" spans="2:17" ht="18" customHeight="1" x14ac:dyDescent="0.35">
      <c r="B109" s="223"/>
      <c r="C109" s="223"/>
      <c r="D109" s="223"/>
      <c r="E109" s="223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</row>
    <row r="110" spans="2:17" ht="18" customHeight="1" x14ac:dyDescent="0.35">
      <c r="B110" s="223"/>
      <c r="C110" s="223"/>
      <c r="D110" s="223"/>
      <c r="E110" s="223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</row>
    <row r="111" spans="2:17" ht="18" customHeight="1" x14ac:dyDescent="0.35">
      <c r="B111" s="223"/>
      <c r="C111" s="223"/>
      <c r="D111" s="223"/>
      <c r="E111" s="223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</row>
    <row r="112" spans="2:17" ht="18" customHeight="1" x14ac:dyDescent="0.35">
      <c r="B112" s="223"/>
      <c r="C112" s="223"/>
      <c r="D112" s="223"/>
      <c r="E112" s="223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</row>
    <row r="113" spans="2:17" ht="18" customHeight="1" x14ac:dyDescent="0.35">
      <c r="B113" s="223"/>
      <c r="C113" s="223"/>
      <c r="D113" s="223"/>
      <c r="E113" s="223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</row>
    <row r="114" spans="2:17" ht="18" customHeight="1" x14ac:dyDescent="0.35">
      <c r="B114" s="223"/>
      <c r="C114" s="223"/>
      <c r="D114" s="223"/>
      <c r="E114" s="223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</row>
    <row r="115" spans="2:17" ht="18" customHeight="1" x14ac:dyDescent="0.35">
      <c r="B115" s="223"/>
      <c r="C115" s="223"/>
      <c r="D115" s="223"/>
      <c r="E115" s="223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</row>
    <row r="116" spans="2:17" ht="18" customHeight="1" x14ac:dyDescent="0.35">
      <c r="B116" s="223"/>
      <c r="C116" s="223"/>
      <c r="D116" s="223"/>
      <c r="E116" s="223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</row>
    <row r="117" spans="2:17" ht="18" customHeight="1" x14ac:dyDescent="0.35">
      <c r="B117" s="223"/>
      <c r="C117" s="223"/>
      <c r="D117" s="223"/>
      <c r="E117" s="223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</row>
    <row r="118" spans="2:17" ht="18" customHeight="1" x14ac:dyDescent="0.35">
      <c r="B118" s="223"/>
      <c r="C118" s="223"/>
      <c r="D118" s="223"/>
      <c r="E118" s="223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</row>
    <row r="119" spans="2:17" ht="18" customHeight="1" x14ac:dyDescent="0.35">
      <c r="B119" s="223"/>
      <c r="C119" s="223"/>
      <c r="D119" s="223"/>
      <c r="E119" s="223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</row>
    <row r="120" spans="2:17" ht="18" customHeight="1" x14ac:dyDescent="0.35">
      <c r="B120" s="223"/>
      <c r="C120" s="223"/>
      <c r="D120" s="223"/>
      <c r="E120" s="223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</row>
    <row r="121" spans="2:17" ht="18" customHeight="1" x14ac:dyDescent="0.35">
      <c r="B121" s="223"/>
      <c r="C121" s="223"/>
      <c r="D121" s="223"/>
      <c r="E121" s="223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</row>
    <row r="122" spans="2:17" ht="18" customHeight="1" x14ac:dyDescent="0.35">
      <c r="B122" s="223"/>
      <c r="C122" s="223"/>
      <c r="D122" s="223"/>
      <c r="E122" s="223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</row>
    <row r="123" spans="2:17" ht="18" customHeight="1" x14ac:dyDescent="0.35">
      <c r="B123" s="223"/>
      <c r="C123" s="223"/>
      <c r="D123" s="223"/>
      <c r="E123" s="223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</row>
    <row r="124" spans="2:17" ht="18" customHeight="1" x14ac:dyDescent="0.35">
      <c r="B124" s="223"/>
      <c r="C124" s="223"/>
      <c r="D124" s="223"/>
      <c r="E124" s="223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</row>
    <row r="125" spans="2:17" ht="18" customHeight="1" x14ac:dyDescent="0.35">
      <c r="B125" s="223"/>
      <c r="C125" s="223"/>
      <c r="D125" s="223"/>
      <c r="E125" s="223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</row>
    <row r="126" spans="2:17" ht="18" customHeight="1" x14ac:dyDescent="0.35">
      <c r="B126" s="223"/>
      <c r="C126" s="223"/>
      <c r="D126" s="223"/>
      <c r="E126" s="223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</row>
    <row r="127" spans="2:17" ht="18" customHeight="1" x14ac:dyDescent="0.35">
      <c r="B127" s="223"/>
      <c r="C127" s="223"/>
      <c r="D127" s="223"/>
      <c r="E127" s="223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</row>
    <row r="128" spans="2:17" ht="18" customHeight="1" x14ac:dyDescent="0.35">
      <c r="B128" s="223"/>
      <c r="C128" s="223"/>
      <c r="D128" s="223"/>
      <c r="E128" s="223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</row>
    <row r="129" spans="2:17" ht="18" customHeight="1" x14ac:dyDescent="0.35">
      <c r="B129" s="223"/>
      <c r="C129" s="223"/>
      <c r="D129" s="223"/>
      <c r="E129" s="223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</row>
    <row r="130" spans="2:17" ht="18" customHeight="1" x14ac:dyDescent="0.35">
      <c r="B130" s="223"/>
      <c r="C130" s="223"/>
      <c r="D130" s="223"/>
      <c r="E130" s="223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</row>
    <row r="131" spans="2:17" ht="18" customHeight="1" x14ac:dyDescent="0.35">
      <c r="B131" s="223"/>
      <c r="C131" s="223"/>
      <c r="D131" s="223"/>
      <c r="E131" s="223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</row>
    <row r="132" spans="2:17" ht="18" customHeight="1" x14ac:dyDescent="0.35">
      <c r="B132" s="223"/>
      <c r="C132" s="223"/>
      <c r="D132" s="223"/>
      <c r="E132" s="223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</row>
    <row r="133" spans="2:17" ht="18" customHeight="1" x14ac:dyDescent="0.35">
      <c r="B133" s="223"/>
      <c r="C133" s="223"/>
      <c r="D133" s="223"/>
      <c r="E133" s="223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</row>
    <row r="134" spans="2:17" ht="18" customHeight="1" x14ac:dyDescent="0.35">
      <c r="B134" s="223"/>
      <c r="C134" s="223"/>
      <c r="D134" s="223"/>
      <c r="E134" s="223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</row>
    <row r="135" spans="2:17" ht="18" customHeight="1" x14ac:dyDescent="0.35">
      <c r="B135" s="223"/>
      <c r="C135" s="223"/>
      <c r="D135" s="223"/>
      <c r="E135" s="223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</row>
    <row r="136" spans="2:17" ht="18" customHeight="1" x14ac:dyDescent="0.35">
      <c r="B136" s="223"/>
      <c r="C136" s="223"/>
      <c r="D136" s="223"/>
      <c r="E136" s="223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</row>
    <row r="137" spans="2:17" ht="18" customHeight="1" x14ac:dyDescent="0.35">
      <c r="B137" s="223"/>
      <c r="C137" s="223"/>
      <c r="D137" s="223"/>
      <c r="E137" s="223"/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</row>
    <row r="138" spans="2:17" ht="18" customHeight="1" x14ac:dyDescent="0.35">
      <c r="B138" s="223"/>
      <c r="C138" s="223"/>
      <c r="D138" s="223"/>
      <c r="E138" s="223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</row>
    <row r="139" spans="2:17" ht="18" customHeight="1" x14ac:dyDescent="0.35">
      <c r="B139" s="223"/>
      <c r="C139" s="223"/>
      <c r="D139" s="223"/>
      <c r="E139" s="223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</row>
    <row r="140" spans="2:17" ht="18" customHeight="1" x14ac:dyDescent="0.35">
      <c r="B140" s="223"/>
      <c r="C140" s="223"/>
      <c r="D140" s="223"/>
      <c r="E140" s="223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</row>
    <row r="141" spans="2:17" ht="18" customHeight="1" x14ac:dyDescent="0.35">
      <c r="B141" s="223"/>
      <c r="C141" s="223"/>
      <c r="D141" s="223"/>
      <c r="E141" s="223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</row>
    <row r="142" spans="2:17" ht="18" customHeight="1" x14ac:dyDescent="0.35">
      <c r="B142" s="223"/>
      <c r="C142" s="223"/>
      <c r="D142" s="223"/>
      <c r="E142" s="223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</row>
    <row r="143" spans="2:17" ht="18" customHeight="1" x14ac:dyDescent="0.35">
      <c r="B143" s="223"/>
      <c r="C143" s="223"/>
      <c r="D143" s="223"/>
      <c r="E143" s="223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</row>
    <row r="144" spans="2:17" ht="18" customHeight="1" x14ac:dyDescent="0.35">
      <c r="B144" s="223"/>
      <c r="C144" s="223"/>
      <c r="D144" s="223"/>
      <c r="E144" s="223"/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</row>
    <row r="145" spans="2:17" ht="18" customHeight="1" x14ac:dyDescent="0.35">
      <c r="B145" s="223"/>
      <c r="C145" s="223"/>
      <c r="D145" s="223"/>
      <c r="E145" s="223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</row>
    <row r="146" spans="2:17" ht="18" customHeight="1" x14ac:dyDescent="0.35">
      <c r="B146" s="223"/>
      <c r="C146" s="223"/>
      <c r="D146" s="223"/>
      <c r="E146" s="223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</row>
    <row r="147" spans="2:17" ht="18" customHeight="1" x14ac:dyDescent="0.35">
      <c r="B147" s="223"/>
      <c r="C147" s="223"/>
      <c r="D147" s="223"/>
      <c r="E147" s="223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</row>
    <row r="148" spans="2:17" ht="18" customHeight="1" x14ac:dyDescent="0.35">
      <c r="B148" s="223"/>
      <c r="C148" s="223"/>
      <c r="D148" s="223"/>
      <c r="E148" s="223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</row>
    <row r="149" spans="2:17" ht="18" customHeight="1" x14ac:dyDescent="0.35">
      <c r="B149" s="223"/>
      <c r="C149" s="223"/>
      <c r="D149" s="223"/>
      <c r="E149" s="223"/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</row>
    <row r="150" spans="2:17" ht="18" customHeight="1" x14ac:dyDescent="0.35">
      <c r="B150" s="223"/>
      <c r="C150" s="223"/>
      <c r="D150" s="223"/>
      <c r="E150" s="223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</row>
    <row r="151" spans="2:17" ht="18" customHeight="1" x14ac:dyDescent="0.35">
      <c r="B151" s="223"/>
      <c r="C151" s="223"/>
      <c r="D151" s="223"/>
      <c r="E151" s="223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</row>
    <row r="152" spans="2:17" ht="18" customHeight="1" x14ac:dyDescent="0.35">
      <c r="B152" s="223"/>
      <c r="C152" s="223"/>
      <c r="D152" s="223"/>
      <c r="E152" s="223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</row>
    <row r="153" spans="2:17" ht="18" customHeight="1" x14ac:dyDescent="0.35">
      <c r="B153" s="223"/>
      <c r="C153" s="223"/>
      <c r="D153" s="223"/>
      <c r="E153" s="223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</row>
    <row r="154" spans="2:17" ht="18" customHeight="1" x14ac:dyDescent="0.35">
      <c r="B154" s="223"/>
      <c r="C154" s="223"/>
      <c r="D154" s="223"/>
      <c r="E154" s="223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</row>
    <row r="155" spans="2:17" ht="18" customHeight="1" x14ac:dyDescent="0.35">
      <c r="B155" s="223"/>
      <c r="C155" s="223"/>
      <c r="D155" s="223"/>
      <c r="E155" s="223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</row>
    <row r="156" spans="2:17" ht="18" customHeight="1" x14ac:dyDescent="0.35">
      <c r="B156" s="223"/>
      <c r="C156" s="223"/>
      <c r="D156" s="223"/>
      <c r="E156" s="223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</row>
    <row r="157" spans="2:17" ht="18" customHeight="1" x14ac:dyDescent="0.35">
      <c r="B157" s="223"/>
      <c r="C157" s="223"/>
      <c r="D157" s="223"/>
      <c r="E157" s="223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</row>
    <row r="158" spans="2:17" ht="18" customHeight="1" x14ac:dyDescent="0.35">
      <c r="B158" s="223"/>
      <c r="C158" s="223"/>
      <c r="D158" s="223"/>
      <c r="E158" s="223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</row>
    <row r="159" spans="2:17" ht="18" customHeight="1" x14ac:dyDescent="0.35">
      <c r="B159" s="223"/>
      <c r="C159" s="223"/>
      <c r="D159" s="223"/>
      <c r="E159" s="223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</row>
    <row r="160" spans="2:17" ht="18" customHeight="1" x14ac:dyDescent="0.35">
      <c r="B160" s="223"/>
      <c r="C160" s="223"/>
      <c r="D160" s="223"/>
      <c r="E160" s="223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</row>
    <row r="161" spans="2:17" ht="18" customHeight="1" x14ac:dyDescent="0.35">
      <c r="B161" s="223"/>
      <c r="C161" s="223"/>
      <c r="D161" s="223"/>
      <c r="E161" s="223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</row>
    <row r="162" spans="2:17" ht="18" customHeight="1" x14ac:dyDescent="0.35">
      <c r="B162" s="223"/>
      <c r="C162" s="223"/>
      <c r="D162" s="223"/>
      <c r="E162" s="223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</row>
    <row r="163" spans="2:17" ht="18" customHeight="1" x14ac:dyDescent="0.35">
      <c r="B163" s="223"/>
      <c r="C163" s="223"/>
      <c r="D163" s="223"/>
      <c r="E163" s="223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</row>
    <row r="164" spans="2:17" ht="18" customHeight="1" x14ac:dyDescent="0.35">
      <c r="B164" s="223"/>
      <c r="C164" s="223"/>
      <c r="D164" s="223"/>
      <c r="E164" s="223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</row>
    <row r="165" spans="2:17" ht="18" customHeight="1" x14ac:dyDescent="0.35">
      <c r="B165" s="223"/>
      <c r="C165" s="223"/>
      <c r="D165" s="223"/>
      <c r="E165" s="223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</row>
    <row r="166" spans="2:17" ht="18" customHeight="1" x14ac:dyDescent="0.35">
      <c r="B166" s="223"/>
      <c r="C166" s="223"/>
      <c r="D166" s="223"/>
      <c r="E166" s="223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</row>
    <row r="167" spans="2:17" ht="18" customHeight="1" x14ac:dyDescent="0.35">
      <c r="B167" s="223"/>
      <c r="C167" s="223"/>
      <c r="D167" s="223"/>
      <c r="E167" s="223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</row>
    <row r="168" spans="2:17" ht="18" customHeight="1" x14ac:dyDescent="0.35">
      <c r="B168" s="223"/>
      <c r="C168" s="223"/>
      <c r="D168" s="223"/>
      <c r="E168" s="223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</row>
    <row r="169" spans="2:17" ht="18" customHeight="1" x14ac:dyDescent="0.35">
      <c r="B169" s="223"/>
      <c r="C169" s="223"/>
      <c r="D169" s="223"/>
      <c r="E169" s="223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</row>
    <row r="170" spans="2:17" ht="18" customHeight="1" x14ac:dyDescent="0.35">
      <c r="B170" s="223"/>
      <c r="C170" s="223"/>
      <c r="D170" s="223"/>
      <c r="E170" s="223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</row>
    <row r="171" spans="2:17" ht="18" customHeight="1" x14ac:dyDescent="0.35">
      <c r="B171" s="223"/>
      <c r="C171" s="223"/>
      <c r="D171" s="223"/>
      <c r="E171" s="223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</row>
    <row r="172" spans="2:17" ht="18" customHeight="1" x14ac:dyDescent="0.35">
      <c r="B172" s="223"/>
      <c r="C172" s="223"/>
      <c r="D172" s="223"/>
      <c r="E172" s="223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</row>
    <row r="173" spans="2:17" ht="18" customHeight="1" x14ac:dyDescent="0.35">
      <c r="B173" s="223"/>
      <c r="C173" s="223"/>
      <c r="D173" s="223"/>
      <c r="E173" s="223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</row>
    <row r="174" spans="2:17" ht="18" customHeight="1" x14ac:dyDescent="0.35">
      <c r="B174" s="223"/>
      <c r="C174" s="223"/>
      <c r="D174" s="223"/>
      <c r="E174" s="223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</row>
    <row r="175" spans="2:17" ht="18" customHeight="1" x14ac:dyDescent="0.35">
      <c r="B175" s="223"/>
      <c r="C175" s="223"/>
      <c r="D175" s="223"/>
      <c r="E175" s="223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</row>
    <row r="176" spans="2:17" ht="18" customHeight="1" x14ac:dyDescent="0.35">
      <c r="B176" s="223"/>
      <c r="C176" s="223"/>
      <c r="D176" s="223"/>
      <c r="E176" s="223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</row>
    <row r="177" spans="2:17" ht="18" customHeight="1" x14ac:dyDescent="0.35">
      <c r="B177" s="223"/>
      <c r="C177" s="223"/>
      <c r="D177" s="223"/>
      <c r="E177" s="223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</row>
    <row r="178" spans="2:17" ht="18" customHeight="1" x14ac:dyDescent="0.35">
      <c r="B178" s="223"/>
      <c r="C178" s="223"/>
      <c r="D178" s="223"/>
      <c r="E178" s="223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</row>
    <row r="179" spans="2:17" ht="18" customHeight="1" x14ac:dyDescent="0.35">
      <c r="B179" s="223"/>
      <c r="C179" s="223"/>
      <c r="D179" s="223"/>
      <c r="E179" s="223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</row>
    <row r="180" spans="2:17" ht="18" customHeight="1" x14ac:dyDescent="0.35">
      <c r="B180" s="223"/>
      <c r="C180" s="223"/>
      <c r="D180" s="223"/>
      <c r="E180" s="223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</row>
    <row r="181" spans="2:17" ht="18" customHeight="1" x14ac:dyDescent="0.35">
      <c r="B181" s="223"/>
      <c r="C181" s="223"/>
      <c r="D181" s="223"/>
      <c r="E181" s="223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</row>
    <row r="182" spans="2:17" ht="18" customHeight="1" x14ac:dyDescent="0.35">
      <c r="B182" s="223"/>
      <c r="C182" s="223"/>
      <c r="D182" s="223"/>
      <c r="E182" s="223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</row>
    <row r="183" spans="2:17" ht="18" customHeight="1" x14ac:dyDescent="0.35">
      <c r="B183" s="223"/>
      <c r="C183" s="223"/>
      <c r="D183" s="223"/>
      <c r="E183" s="223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</row>
    <row r="184" spans="2:17" ht="18" customHeight="1" x14ac:dyDescent="0.35">
      <c r="B184" s="223"/>
      <c r="C184" s="223"/>
      <c r="D184" s="223"/>
      <c r="E184" s="223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</row>
    <row r="185" spans="2:17" ht="18" customHeight="1" x14ac:dyDescent="0.35">
      <c r="B185" s="223"/>
      <c r="C185" s="223"/>
      <c r="D185" s="223"/>
      <c r="E185" s="223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</row>
    <row r="186" spans="2:17" ht="18" customHeight="1" x14ac:dyDescent="0.35">
      <c r="B186" s="223"/>
      <c r="C186" s="223"/>
      <c r="D186" s="223"/>
      <c r="E186" s="223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</row>
    <row r="187" spans="2:17" ht="18" customHeight="1" x14ac:dyDescent="0.35">
      <c r="B187" s="223"/>
      <c r="C187" s="223"/>
      <c r="D187" s="223"/>
      <c r="E187" s="223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</row>
    <row r="188" spans="2:17" ht="18" customHeight="1" x14ac:dyDescent="0.35">
      <c r="B188" s="223"/>
      <c r="C188" s="223"/>
      <c r="D188" s="223"/>
      <c r="E188" s="223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</row>
    <row r="189" spans="2:17" ht="18" customHeight="1" x14ac:dyDescent="0.35">
      <c r="B189" s="223"/>
      <c r="C189" s="223"/>
      <c r="D189" s="223"/>
      <c r="E189" s="223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</row>
    <row r="190" spans="2:17" ht="18" customHeight="1" x14ac:dyDescent="0.35">
      <c r="B190" s="223"/>
      <c r="C190" s="223"/>
      <c r="D190" s="223"/>
      <c r="E190" s="223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</row>
    <row r="191" spans="2:17" ht="18" customHeight="1" x14ac:dyDescent="0.35">
      <c r="B191" s="223"/>
      <c r="C191" s="223"/>
      <c r="D191" s="223"/>
      <c r="E191" s="223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</row>
    <row r="192" spans="2:17" ht="18" customHeight="1" x14ac:dyDescent="0.35">
      <c r="B192" s="223"/>
      <c r="C192" s="223"/>
      <c r="D192" s="223"/>
      <c r="E192" s="223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</row>
  </sheetData>
  <mergeCells count="232">
    <mergeCell ref="B100:Q100"/>
    <mergeCell ref="D94:E94"/>
    <mergeCell ref="H94:I94"/>
    <mergeCell ref="K94:L94"/>
    <mergeCell ref="D85:E85"/>
    <mergeCell ref="D86:E86"/>
    <mergeCell ref="H85:I85"/>
    <mergeCell ref="K85:L85"/>
    <mergeCell ref="D87:E87"/>
    <mergeCell ref="H87:I87"/>
    <mergeCell ref="K87:L87"/>
    <mergeCell ref="D88:E88"/>
    <mergeCell ref="D89:E89"/>
    <mergeCell ref="H88:I88"/>
    <mergeCell ref="K88:L88"/>
    <mergeCell ref="D90:E90"/>
    <mergeCell ref="H89:I89"/>
    <mergeCell ref="K89:L89"/>
    <mergeCell ref="D91:E91"/>
    <mergeCell ref="H90:I90"/>
    <mergeCell ref="K90:L90"/>
    <mergeCell ref="D93:E93"/>
    <mergeCell ref="H92:I92"/>
    <mergeCell ref="K92:L92"/>
    <mergeCell ref="H91:I91"/>
    <mergeCell ref="D80:E80"/>
    <mergeCell ref="H80:I80"/>
    <mergeCell ref="K80:L80"/>
    <mergeCell ref="D81:E81"/>
    <mergeCell ref="H81:I81"/>
    <mergeCell ref="K81:L81"/>
    <mergeCell ref="H83:I83"/>
    <mergeCell ref="K83:L83"/>
    <mergeCell ref="D84:E84"/>
    <mergeCell ref="H84:I84"/>
    <mergeCell ref="K84:L84"/>
    <mergeCell ref="D82:E82"/>
    <mergeCell ref="H82:I82"/>
    <mergeCell ref="K82:L82"/>
    <mergeCell ref="D83:E83"/>
    <mergeCell ref="K91:L91"/>
    <mergeCell ref="D92:E92"/>
    <mergeCell ref="H86:I86"/>
    <mergeCell ref="K86:L86"/>
    <mergeCell ref="D79:E79"/>
    <mergeCell ref="H79:I79"/>
    <mergeCell ref="K79:L79"/>
    <mergeCell ref="D76:E76"/>
    <mergeCell ref="H76:I76"/>
    <mergeCell ref="K76:L76"/>
    <mergeCell ref="D77:E77"/>
    <mergeCell ref="H77:I77"/>
    <mergeCell ref="K77:L77"/>
    <mergeCell ref="D78:E78"/>
    <mergeCell ref="H78:I78"/>
    <mergeCell ref="K78:L78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B13:E13"/>
    <mergeCell ref="F13:G13"/>
    <mergeCell ref="H13:I13"/>
    <mergeCell ref="J13:K13"/>
    <mergeCell ref="L13:M13"/>
    <mergeCell ref="N13:O13"/>
    <mergeCell ref="P13:Q13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B12:E12"/>
    <mergeCell ref="F12:G12"/>
    <mergeCell ref="H12:I12"/>
    <mergeCell ref="J12:K12"/>
    <mergeCell ref="B2:Q2"/>
    <mergeCell ref="B7:E11"/>
    <mergeCell ref="F7:Q8"/>
    <mergeCell ref="F9:G11"/>
    <mergeCell ref="H9:I11"/>
    <mergeCell ref="J9:K11"/>
    <mergeCell ref="L9:M11"/>
    <mergeCell ref="N9:O11"/>
    <mergeCell ref="P9:Q11"/>
    <mergeCell ref="L12:M12"/>
    <mergeCell ref="N12:O12"/>
    <mergeCell ref="P12:Q12"/>
  </mergeCells>
  <hyperlinks>
    <hyperlink ref="S4" location="Índice!A1" display="Índice" xr:uid="{00000000-0004-0000-0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67" zoomScale="65" zoomScaleNormal="75" zoomScaleSheetLayoutView="65" workbookViewId="0">
      <selection activeCell="M93" sqref="M93:N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218" t="s">
        <v>225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  <c r="M1" s="1218"/>
      <c r="N1" s="1218"/>
      <c r="O1" s="1218"/>
      <c r="P1" s="1218"/>
    </row>
    <row r="2" spans="2:19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79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79"/>
      <c r="J4" s="43"/>
      <c r="K4" s="379"/>
      <c r="L4" s="379"/>
      <c r="M4" s="379"/>
      <c r="N4" s="43"/>
      <c r="O4" s="43"/>
      <c r="R4" s="1120" t="s">
        <v>0</v>
      </c>
    </row>
    <row r="5" spans="2:19" ht="18" customHeight="1" x14ac:dyDescent="0.4">
      <c r="B5" s="39" t="s">
        <v>276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19" ht="28" customHeight="1" x14ac:dyDescent="0.25">
      <c r="B6" s="1497"/>
      <c r="C6" s="1498"/>
      <c r="D6" s="1503" t="s">
        <v>58</v>
      </c>
      <c r="E6" s="1504"/>
      <c r="F6" s="1504"/>
      <c r="G6" s="1505"/>
      <c r="H6" s="1503" t="s">
        <v>277</v>
      </c>
      <c r="I6" s="1504"/>
      <c r="J6" s="1504"/>
      <c r="K6" s="1504"/>
      <c r="L6" s="1504"/>
      <c r="M6" s="1504"/>
      <c r="N6" s="1504"/>
      <c r="O6" s="1504"/>
      <c r="P6" s="1505"/>
    </row>
    <row r="7" spans="2:19" ht="28" customHeight="1" x14ac:dyDescent="0.25">
      <c r="B7" s="1499"/>
      <c r="C7" s="1500"/>
      <c r="D7" s="1506" t="s">
        <v>278</v>
      </c>
      <c r="E7" s="1507"/>
      <c r="F7" s="1507"/>
      <c r="G7" s="1507"/>
      <c r="H7" s="1507"/>
      <c r="I7" s="1507"/>
      <c r="J7" s="1507"/>
      <c r="K7" s="1507"/>
      <c r="L7" s="1507"/>
      <c r="M7" s="1507"/>
      <c r="N7" s="1508" t="s">
        <v>279</v>
      </c>
      <c r="O7" s="1509"/>
      <c r="P7" s="1510"/>
    </row>
    <row r="8" spans="2:19" ht="28" customHeight="1" x14ac:dyDescent="0.25">
      <c r="B8" s="1499"/>
      <c r="C8" s="1500"/>
      <c r="D8" s="1514" t="s">
        <v>58</v>
      </c>
      <c r="E8" s="1514"/>
      <c r="F8" s="1237" t="s">
        <v>280</v>
      </c>
      <c r="G8" s="1237"/>
      <c r="H8" s="1514" t="s">
        <v>58</v>
      </c>
      <c r="I8" s="1514"/>
      <c r="J8" s="1515" t="s">
        <v>280</v>
      </c>
      <c r="K8" s="1516"/>
      <c r="L8" s="1516"/>
      <c r="M8" s="1516"/>
      <c r="N8" s="1511"/>
      <c r="O8" s="1512"/>
      <c r="P8" s="1513"/>
    </row>
    <row r="9" spans="2:19" ht="28" customHeight="1" x14ac:dyDescent="0.25">
      <c r="B9" s="1501"/>
      <c r="C9" s="1502"/>
      <c r="D9" s="380" t="s">
        <v>271</v>
      </c>
      <c r="E9" s="381" t="s">
        <v>59</v>
      </c>
      <c r="F9" s="380" t="s">
        <v>271</v>
      </c>
      <c r="G9" s="381" t="s">
        <v>59</v>
      </c>
      <c r="H9" s="380" t="s">
        <v>271</v>
      </c>
      <c r="I9" s="381" t="s">
        <v>59</v>
      </c>
      <c r="J9" s="1517" t="s">
        <v>271</v>
      </c>
      <c r="K9" s="1517"/>
      <c r="L9" s="1518" t="s">
        <v>59</v>
      </c>
      <c r="M9" s="1518"/>
      <c r="N9" s="1517" t="s">
        <v>271</v>
      </c>
      <c r="O9" s="1517"/>
      <c r="P9" s="381" t="s">
        <v>59</v>
      </c>
    </row>
    <row r="10" spans="2:19" ht="24" customHeight="1" x14ac:dyDescent="0.25">
      <c r="B10" s="1160">
        <v>2020</v>
      </c>
      <c r="C10" s="1160"/>
      <c r="D10" s="50">
        <v>15353</v>
      </c>
      <c r="E10" s="48">
        <v>8.386869043416878</v>
      </c>
      <c r="F10" s="129">
        <v>11194</v>
      </c>
      <c r="G10" s="129">
        <v>13.24228629236217</v>
      </c>
      <c r="H10" s="50">
        <v>11972</v>
      </c>
      <c r="I10" s="48">
        <v>13.039373052591818</v>
      </c>
      <c r="J10" s="1495">
        <v>8930</v>
      </c>
      <c r="K10" s="1495"/>
      <c r="L10" s="1496">
        <v>17.28395061728396</v>
      </c>
      <c r="M10" s="1496"/>
      <c r="N10" s="1207">
        <v>16923</v>
      </c>
      <c r="O10" s="1208"/>
      <c r="P10" s="129">
        <v>30.639184807781383</v>
      </c>
    </row>
    <row r="11" spans="2:19" ht="24" customHeight="1" x14ac:dyDescent="0.25">
      <c r="B11" s="1160">
        <v>2021</v>
      </c>
      <c r="C11" s="1160"/>
      <c r="D11" s="50">
        <v>16161</v>
      </c>
      <c r="E11" s="48">
        <v>5.2628150849996835</v>
      </c>
      <c r="F11" s="129">
        <v>11854</v>
      </c>
      <c r="G11" s="129">
        <v>5.8960157227085919</v>
      </c>
      <c r="H11" s="50">
        <v>12783</v>
      </c>
      <c r="I11" s="48">
        <v>6.7741396592048142</v>
      </c>
      <c r="J11" s="1495">
        <v>9692</v>
      </c>
      <c r="K11" s="1495"/>
      <c r="L11" s="1496">
        <v>8.5330347144456873</v>
      </c>
      <c r="M11" s="1496"/>
      <c r="N11" s="1207">
        <v>19565</v>
      </c>
      <c r="O11" s="1208"/>
      <c r="P11" s="129">
        <v>15.611889144950663</v>
      </c>
    </row>
    <row r="12" spans="2:19" ht="24" customHeight="1" x14ac:dyDescent="0.25">
      <c r="B12" s="1160">
        <v>2022</v>
      </c>
      <c r="C12" s="1160"/>
      <c r="D12" s="50">
        <v>15588</v>
      </c>
      <c r="E12" s="48">
        <v>-3.5455726749582306</v>
      </c>
      <c r="F12" s="129">
        <v>11355</v>
      </c>
      <c r="G12" s="129">
        <v>-4.2095495191496575</v>
      </c>
      <c r="H12" s="50">
        <v>12717</v>
      </c>
      <c r="I12" s="48">
        <v>-0.51631072518187882</v>
      </c>
      <c r="J12" s="1495">
        <v>9573</v>
      </c>
      <c r="K12" s="1495"/>
      <c r="L12" s="1496">
        <v>-1.2278167560874964</v>
      </c>
      <c r="M12" s="1496"/>
      <c r="N12" s="1207">
        <v>20156</v>
      </c>
      <c r="O12" s="1208"/>
      <c r="P12" s="129">
        <v>3.0207002300025598</v>
      </c>
    </row>
    <row r="13" spans="2:19" ht="24" customHeight="1" x14ac:dyDescent="0.25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5">
      <c r="B14" s="57">
        <v>19</v>
      </c>
      <c r="C14" s="58" t="s">
        <v>176</v>
      </c>
      <c r="D14" s="61">
        <v>3627</v>
      </c>
      <c r="E14" s="100">
        <v>11.497079618813411</v>
      </c>
      <c r="F14" s="139">
        <v>2553</v>
      </c>
      <c r="G14" s="139">
        <v>12.566137566137559</v>
      </c>
      <c r="H14" s="61">
        <v>2690</v>
      </c>
      <c r="I14" s="100">
        <v>9.9754701553556924</v>
      </c>
      <c r="J14" s="1210">
        <v>1970</v>
      </c>
      <c r="K14" s="1210"/>
      <c r="L14" s="1364">
        <v>12.571428571428566</v>
      </c>
      <c r="M14" s="1364"/>
      <c r="N14" s="1209">
        <v>3399</v>
      </c>
      <c r="O14" s="1210"/>
      <c r="P14" s="139">
        <v>12.363636363636354</v>
      </c>
    </row>
    <row r="15" spans="2:19" ht="24" customHeight="1" x14ac:dyDescent="0.25">
      <c r="B15" s="57"/>
      <c r="C15" s="58" t="s">
        <v>173</v>
      </c>
      <c r="D15" s="61">
        <v>3642</v>
      </c>
      <c r="E15" s="100">
        <v>12.650788741107322</v>
      </c>
      <c r="F15" s="139">
        <v>2514</v>
      </c>
      <c r="G15" s="139">
        <v>12.73542600896862</v>
      </c>
      <c r="H15" s="61">
        <v>2706</v>
      </c>
      <c r="I15" s="100">
        <v>11.818181818181817</v>
      </c>
      <c r="J15" s="1210">
        <v>1933</v>
      </c>
      <c r="K15" s="1210"/>
      <c r="L15" s="1364">
        <v>14.041297935103248</v>
      </c>
      <c r="M15" s="1364"/>
      <c r="N15" s="1209">
        <v>3476</v>
      </c>
      <c r="O15" s="1210"/>
      <c r="P15" s="139">
        <v>28.455284552845541</v>
      </c>
    </row>
    <row r="16" spans="2:19" ht="24" customHeight="1" x14ac:dyDescent="0.25">
      <c r="B16" s="251">
        <v>20</v>
      </c>
      <c r="C16" s="252" t="s">
        <v>174</v>
      </c>
      <c r="D16" s="264">
        <v>3796</v>
      </c>
      <c r="E16" s="266">
        <v>10.092807424593975</v>
      </c>
      <c r="F16" s="265">
        <v>2717</v>
      </c>
      <c r="G16" s="265">
        <v>13.682008368200837</v>
      </c>
      <c r="H16" s="264">
        <v>2915</v>
      </c>
      <c r="I16" s="266">
        <v>11.132291269538698</v>
      </c>
      <c r="J16" s="1493">
        <v>2122</v>
      </c>
      <c r="K16" s="1493"/>
      <c r="L16" s="1366">
        <v>15.075921908893708</v>
      </c>
      <c r="M16" s="1366"/>
      <c r="N16" s="1494">
        <v>3848</v>
      </c>
      <c r="O16" s="1493"/>
      <c r="P16" s="265">
        <v>28.824907934382328</v>
      </c>
    </row>
    <row r="17" spans="2:16" ht="24" customHeight="1" x14ac:dyDescent="0.25">
      <c r="B17" s="57"/>
      <c r="C17" s="58" t="s">
        <v>175</v>
      </c>
      <c r="D17" s="61">
        <v>3744</v>
      </c>
      <c r="E17" s="100">
        <v>8.5846867749419964</v>
      </c>
      <c r="F17" s="139">
        <v>2773</v>
      </c>
      <c r="G17" s="139">
        <v>14.20922570016474</v>
      </c>
      <c r="H17" s="61">
        <v>2967</v>
      </c>
      <c r="I17" s="100">
        <v>15.357698289269051</v>
      </c>
      <c r="J17" s="1210">
        <v>2255</v>
      </c>
      <c r="K17" s="1210"/>
      <c r="L17" s="1364">
        <v>20.782003213711842</v>
      </c>
      <c r="M17" s="1364"/>
      <c r="N17" s="1209">
        <v>4344</v>
      </c>
      <c r="O17" s="1210"/>
      <c r="P17" s="139">
        <v>40.49159120310479</v>
      </c>
    </row>
    <row r="18" spans="2:16" ht="24" customHeight="1" x14ac:dyDescent="0.25">
      <c r="B18" s="57"/>
      <c r="C18" s="58" t="s">
        <v>176</v>
      </c>
      <c r="D18" s="61">
        <v>3879</v>
      </c>
      <c r="E18" s="100">
        <v>6.9478908188585597</v>
      </c>
      <c r="F18" s="139">
        <v>2829</v>
      </c>
      <c r="G18" s="139">
        <v>10.810810810810811</v>
      </c>
      <c r="H18" s="61">
        <v>3009</v>
      </c>
      <c r="I18" s="100">
        <v>11.858736059479558</v>
      </c>
      <c r="J18" s="1210">
        <v>2248</v>
      </c>
      <c r="K18" s="1210"/>
      <c r="L18" s="1364">
        <v>14.111675126903545</v>
      </c>
      <c r="M18" s="1364"/>
      <c r="N18" s="1209">
        <v>4281</v>
      </c>
      <c r="O18" s="1210"/>
      <c r="P18" s="139">
        <v>25.948808473080319</v>
      </c>
    </row>
    <row r="19" spans="2:16" ht="24" customHeight="1" x14ac:dyDescent="0.25">
      <c r="B19" s="57"/>
      <c r="C19" s="58" t="s">
        <v>173</v>
      </c>
      <c r="D19" s="61">
        <v>3934</v>
      </c>
      <c r="E19" s="100">
        <v>8.0175727622185722</v>
      </c>
      <c r="F19" s="139">
        <v>2875</v>
      </c>
      <c r="G19" s="139">
        <v>14.359586316626881</v>
      </c>
      <c r="H19" s="61">
        <v>3081</v>
      </c>
      <c r="I19" s="100">
        <v>13.858093126385818</v>
      </c>
      <c r="J19" s="1210">
        <v>2305</v>
      </c>
      <c r="K19" s="1210"/>
      <c r="L19" s="1364">
        <v>19.244697361614072</v>
      </c>
      <c r="M19" s="1364"/>
      <c r="N19" s="1209">
        <v>4450</v>
      </c>
      <c r="O19" s="1210"/>
      <c r="P19" s="139">
        <v>28.020713463751434</v>
      </c>
    </row>
    <row r="20" spans="2:16" ht="24" customHeight="1" x14ac:dyDescent="0.25">
      <c r="B20" s="251">
        <v>21</v>
      </c>
      <c r="C20" s="252" t="s">
        <v>174</v>
      </c>
      <c r="D20" s="264">
        <v>4032</v>
      </c>
      <c r="E20" s="266">
        <v>6.2170706006322352</v>
      </c>
      <c r="F20" s="265">
        <v>2986</v>
      </c>
      <c r="G20" s="265">
        <v>9.9006256900993748</v>
      </c>
      <c r="H20" s="264">
        <v>3192</v>
      </c>
      <c r="I20" s="266">
        <v>9.5025728987993219</v>
      </c>
      <c r="J20" s="1493">
        <v>2446</v>
      </c>
      <c r="K20" s="1493"/>
      <c r="L20" s="1366">
        <v>15.268614514608858</v>
      </c>
      <c r="M20" s="1366"/>
      <c r="N20" s="1494">
        <v>4824</v>
      </c>
      <c r="O20" s="1493"/>
      <c r="P20" s="265">
        <v>25.363825363825356</v>
      </c>
    </row>
    <row r="21" spans="2:16" ht="24" customHeight="1" x14ac:dyDescent="0.25">
      <c r="B21" s="57"/>
      <c r="C21" s="58" t="s">
        <v>175</v>
      </c>
      <c r="D21" s="61">
        <v>3901</v>
      </c>
      <c r="E21" s="100">
        <v>4.1933760683760646</v>
      </c>
      <c r="F21" s="139">
        <v>2869</v>
      </c>
      <c r="G21" s="139">
        <v>3.4619545618463698</v>
      </c>
      <c r="H21" s="61">
        <v>3079</v>
      </c>
      <c r="I21" s="100">
        <v>3.7748567576676884</v>
      </c>
      <c r="J21" s="1210">
        <v>2348</v>
      </c>
      <c r="K21" s="1210"/>
      <c r="L21" s="1364">
        <v>4.1241685144124185</v>
      </c>
      <c r="M21" s="1364"/>
      <c r="N21" s="1209">
        <v>4580</v>
      </c>
      <c r="O21" s="1210"/>
      <c r="P21" s="139">
        <v>5.4327808471454908</v>
      </c>
    </row>
    <row r="22" spans="2:16" ht="24" customHeight="1" x14ac:dyDescent="0.25">
      <c r="B22" s="57"/>
      <c r="C22" s="58" t="s">
        <v>176</v>
      </c>
      <c r="D22" s="61">
        <v>4066</v>
      </c>
      <c r="E22" s="100">
        <v>4.8208301108533025</v>
      </c>
      <c r="F22" s="139">
        <v>2980</v>
      </c>
      <c r="G22" s="139">
        <v>5.3375751148815764</v>
      </c>
      <c r="H22" s="61">
        <v>3173</v>
      </c>
      <c r="I22" s="100">
        <v>5.4503157195081364</v>
      </c>
      <c r="J22" s="1210">
        <v>2393</v>
      </c>
      <c r="K22" s="1210"/>
      <c r="L22" s="1364">
        <v>6.4501779359430689</v>
      </c>
      <c r="M22" s="1364"/>
      <c r="N22" s="1209">
        <v>5149</v>
      </c>
      <c r="O22" s="1210"/>
      <c r="P22" s="139">
        <v>20.275636533520203</v>
      </c>
    </row>
    <row r="23" spans="2:16" ht="24" customHeight="1" x14ac:dyDescent="0.25">
      <c r="B23" s="57"/>
      <c r="C23" s="58" t="s">
        <v>173</v>
      </c>
      <c r="D23" s="61">
        <v>4162</v>
      </c>
      <c r="E23" s="100">
        <v>5.7956278596847932</v>
      </c>
      <c r="F23" s="139">
        <v>3019</v>
      </c>
      <c r="G23" s="139">
        <v>5.0086956521739223</v>
      </c>
      <c r="H23" s="61">
        <v>3339</v>
      </c>
      <c r="I23" s="100">
        <v>8.3739045764362317</v>
      </c>
      <c r="J23" s="1210">
        <v>2505</v>
      </c>
      <c r="K23" s="1210"/>
      <c r="L23" s="1364">
        <v>8.6767895878524968</v>
      </c>
      <c r="M23" s="1364"/>
      <c r="N23" s="1209">
        <v>5012</v>
      </c>
      <c r="O23" s="1210"/>
      <c r="P23" s="139">
        <v>12.629213483146074</v>
      </c>
    </row>
    <row r="24" spans="2:16" ht="24" customHeight="1" x14ac:dyDescent="0.25">
      <c r="B24" s="251">
        <v>22</v>
      </c>
      <c r="C24" s="252" t="s">
        <v>174</v>
      </c>
      <c r="D24" s="264">
        <v>3913</v>
      </c>
      <c r="E24" s="266">
        <v>-2.951388888888884</v>
      </c>
      <c r="F24" s="265">
        <v>2879</v>
      </c>
      <c r="G24" s="265">
        <v>-3.5833891493637027</v>
      </c>
      <c r="H24" s="264">
        <v>3167</v>
      </c>
      <c r="I24" s="266">
        <v>-0.78320802005013013</v>
      </c>
      <c r="J24" s="1493">
        <v>2417</v>
      </c>
      <c r="K24" s="1493"/>
      <c r="L24" s="1366">
        <v>-1.1856091578086647</v>
      </c>
      <c r="M24" s="1366"/>
      <c r="N24" s="1494">
        <v>4897</v>
      </c>
      <c r="O24" s="1493"/>
      <c r="P24" s="265">
        <v>1.5132669983416225</v>
      </c>
    </row>
    <row r="25" spans="2:16" ht="24" customHeight="1" x14ac:dyDescent="0.25">
      <c r="B25" s="57"/>
      <c r="C25" s="58" t="s">
        <v>175</v>
      </c>
      <c r="D25" s="61">
        <v>3872</v>
      </c>
      <c r="E25" s="100">
        <v>-0.74339912842861233</v>
      </c>
      <c r="F25" s="139">
        <v>2847</v>
      </c>
      <c r="G25" s="139">
        <v>-0.76681770651795267</v>
      </c>
      <c r="H25" s="61">
        <v>3193</v>
      </c>
      <c r="I25" s="100">
        <v>3.7025008119519365</v>
      </c>
      <c r="J25" s="1210">
        <v>2414</v>
      </c>
      <c r="K25" s="1210"/>
      <c r="L25" s="1364">
        <v>2.8109028960817684</v>
      </c>
      <c r="M25" s="1364"/>
      <c r="N25" s="1209">
        <v>4882</v>
      </c>
      <c r="O25" s="1210"/>
      <c r="P25" s="139">
        <v>6.5938864628821037</v>
      </c>
    </row>
    <row r="26" spans="2:16" ht="24" customHeight="1" x14ac:dyDescent="0.25">
      <c r="B26" s="57"/>
      <c r="C26" s="58" t="s">
        <v>176</v>
      </c>
      <c r="D26" s="61">
        <v>3909</v>
      </c>
      <c r="E26" s="100">
        <v>-3.861288735858337</v>
      </c>
      <c r="F26" s="139">
        <v>2819</v>
      </c>
      <c r="G26" s="139">
        <v>-5.4026845637583865</v>
      </c>
      <c r="H26" s="61">
        <v>3195</v>
      </c>
      <c r="I26" s="100">
        <v>0.6933501418216137</v>
      </c>
      <c r="J26" s="1210">
        <v>2366</v>
      </c>
      <c r="K26" s="1210"/>
      <c r="L26" s="1364">
        <v>-1.1282908483075671</v>
      </c>
      <c r="M26" s="1364"/>
      <c r="N26" s="1209">
        <v>5068</v>
      </c>
      <c r="O26" s="1210"/>
      <c r="P26" s="139">
        <v>-1.5731209943678381</v>
      </c>
    </row>
    <row r="27" spans="2:16" ht="24" customHeight="1" x14ac:dyDescent="0.25">
      <c r="B27" s="57"/>
      <c r="C27" s="58" t="s">
        <v>173</v>
      </c>
      <c r="D27" s="61">
        <v>3894</v>
      </c>
      <c r="E27" s="100">
        <v>-6.439211917347432</v>
      </c>
      <c r="F27" s="139">
        <v>2810</v>
      </c>
      <c r="G27" s="139">
        <v>-6.9228221265319689</v>
      </c>
      <c r="H27" s="61">
        <v>3162</v>
      </c>
      <c r="I27" s="100">
        <v>-5.3009883198562484</v>
      </c>
      <c r="J27" s="1210">
        <v>2376</v>
      </c>
      <c r="K27" s="1210"/>
      <c r="L27" s="1364">
        <v>-5.1497005988023981</v>
      </c>
      <c r="M27" s="1364"/>
      <c r="N27" s="1209">
        <v>5309</v>
      </c>
      <c r="O27" s="1210"/>
      <c r="P27" s="139">
        <v>5.9257781324820513</v>
      </c>
    </row>
    <row r="28" spans="2:16" ht="24" customHeight="1" x14ac:dyDescent="0.25">
      <c r="B28" s="251">
        <v>23</v>
      </c>
      <c r="C28" s="252" t="s">
        <v>174</v>
      </c>
      <c r="D28" s="264">
        <v>3674</v>
      </c>
      <c r="E28" s="266">
        <v>-6.1078456427293588</v>
      </c>
      <c r="F28" s="265">
        <v>2778</v>
      </c>
      <c r="G28" s="265">
        <v>-3.5081625564432062</v>
      </c>
      <c r="H28" s="264">
        <v>3047</v>
      </c>
      <c r="I28" s="266">
        <v>-3.789074834227979</v>
      </c>
      <c r="J28" s="1493">
        <v>2349</v>
      </c>
      <c r="K28" s="1493"/>
      <c r="L28" s="1366">
        <v>-2.8134050475796424</v>
      </c>
      <c r="M28" s="1366"/>
      <c r="N28" s="1494">
        <v>5155</v>
      </c>
      <c r="O28" s="1493"/>
      <c r="P28" s="265">
        <v>5.268531754135175</v>
      </c>
    </row>
    <row r="29" spans="2:16" ht="24" customHeight="1" x14ac:dyDescent="0.25">
      <c r="B29" s="57"/>
      <c r="C29" s="58" t="s">
        <v>175</v>
      </c>
      <c r="D29" s="61">
        <v>3791</v>
      </c>
      <c r="E29" s="100">
        <v>-2.0919421487603285</v>
      </c>
      <c r="F29" s="139">
        <v>2967</v>
      </c>
      <c r="G29" s="139">
        <v>4.214963119072701</v>
      </c>
      <c r="H29" s="61">
        <v>3114</v>
      </c>
      <c r="I29" s="100">
        <v>-2.4741622298778632</v>
      </c>
      <c r="J29" s="1210">
        <v>2507</v>
      </c>
      <c r="K29" s="1210"/>
      <c r="L29" s="1364">
        <v>3.8525269262634554</v>
      </c>
      <c r="M29" s="1364"/>
      <c r="N29" s="1209">
        <v>5424</v>
      </c>
      <c r="O29" s="1210"/>
      <c r="P29" s="139">
        <v>11.102007374027046</v>
      </c>
    </row>
    <row r="30" spans="2:16" ht="2.15" customHeight="1" x14ac:dyDescent="0.25">
      <c r="B30" s="143"/>
      <c r="C30" s="143"/>
      <c r="D30" s="1231"/>
      <c r="E30" s="1267"/>
      <c r="F30" s="1232"/>
      <c r="G30" s="1232"/>
      <c r="H30" s="1231"/>
      <c r="I30" s="1267"/>
      <c r="J30" s="1231"/>
      <c r="K30" s="1232"/>
      <c r="L30" s="1232"/>
      <c r="M30" s="1267"/>
      <c r="N30" s="1231"/>
      <c r="O30" s="1232"/>
      <c r="P30" s="63"/>
    </row>
    <row r="31" spans="2:16" s="69" customFormat="1" ht="18" customHeight="1" x14ac:dyDescent="0.3">
      <c r="B31" s="67" t="s">
        <v>281</v>
      </c>
      <c r="C31" s="67"/>
      <c r="F31" s="384"/>
      <c r="G31" s="384"/>
      <c r="O31" s="269"/>
    </row>
    <row r="32" spans="2:16" ht="18" customHeight="1" x14ac:dyDescent="0.35">
      <c r="B32" s="385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85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50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282</v>
      </c>
      <c r="C70" s="258"/>
      <c r="D70" s="259"/>
      <c r="E70" s="259"/>
      <c r="F70" s="259"/>
      <c r="G70" s="259"/>
      <c r="H70" s="259"/>
      <c r="I70" s="259"/>
      <c r="J70" s="259"/>
      <c r="K70" s="259"/>
      <c r="L70" s="259"/>
      <c r="M70" s="259"/>
      <c r="N70" s="259"/>
      <c r="O70" s="259"/>
      <c r="P70" s="259"/>
      <c r="Q70" s="259"/>
      <c r="R70" s="259"/>
      <c r="S70" s="259"/>
    </row>
    <row r="71" spans="2:19" ht="32.15" customHeight="1" x14ac:dyDescent="0.25">
      <c r="B71" s="1519"/>
      <c r="C71" s="1519"/>
      <c r="D71" s="1249" t="s">
        <v>283</v>
      </c>
      <c r="E71" s="1249"/>
      <c r="F71" s="1249"/>
      <c r="G71" s="1249"/>
      <c r="H71" s="1249"/>
      <c r="I71" s="1249"/>
      <c r="J71" s="1249" t="s">
        <v>284</v>
      </c>
      <c r="K71" s="1249"/>
      <c r="L71" s="1249"/>
      <c r="M71" s="1249"/>
      <c r="N71" s="1249"/>
      <c r="O71" s="1249"/>
      <c r="P71" s="1250"/>
    </row>
    <row r="72" spans="2:19" ht="32.15" customHeight="1" x14ac:dyDescent="0.25">
      <c r="B72" s="1519"/>
      <c r="C72" s="1519"/>
      <c r="D72" s="1259" t="s">
        <v>219</v>
      </c>
      <c r="E72" s="1259"/>
      <c r="F72" s="1259" t="s">
        <v>59</v>
      </c>
      <c r="G72" s="1259"/>
      <c r="H72" s="1259" t="s">
        <v>126</v>
      </c>
      <c r="I72" s="1259"/>
      <c r="J72" s="1520" t="s">
        <v>219</v>
      </c>
      <c r="K72" s="1521"/>
      <c r="L72" s="1258"/>
      <c r="M72" s="1259" t="s">
        <v>59</v>
      </c>
      <c r="N72" s="1259"/>
      <c r="O72" s="1259" t="s">
        <v>126</v>
      </c>
      <c r="P72" s="1259"/>
    </row>
    <row r="73" spans="2:19" ht="24" customHeight="1" x14ac:dyDescent="0.25">
      <c r="B73" s="1160">
        <v>2020</v>
      </c>
      <c r="C73" s="1160"/>
      <c r="D73" s="1274">
        <v>27578</v>
      </c>
      <c r="E73" s="1275"/>
      <c r="F73" s="1275">
        <v>-28.283143496125241</v>
      </c>
      <c r="G73" s="1275"/>
      <c r="H73" s="95"/>
      <c r="I73" s="386"/>
      <c r="J73" s="1274">
        <v>3997</v>
      </c>
      <c r="K73" s="1275"/>
      <c r="L73" s="1275"/>
      <c r="M73" s="1275">
        <v>-28.304932735426014</v>
      </c>
      <c r="N73" s="1275"/>
      <c r="O73" s="95"/>
      <c r="P73" s="95"/>
    </row>
    <row r="74" spans="2:19" ht="24" customHeight="1" x14ac:dyDescent="0.25">
      <c r="B74" s="1160">
        <v>2021</v>
      </c>
      <c r="C74" s="1160"/>
      <c r="D74" s="1274">
        <v>28790</v>
      </c>
      <c r="E74" s="1275"/>
      <c r="F74" s="1275">
        <v>4.3948074552179195</v>
      </c>
      <c r="G74" s="1275"/>
      <c r="H74" s="95"/>
      <c r="I74" s="386"/>
      <c r="J74" s="1274">
        <v>4850</v>
      </c>
      <c r="K74" s="1275"/>
      <c r="L74" s="1275"/>
      <c r="M74" s="1275">
        <v>21.341005754315745</v>
      </c>
      <c r="N74" s="1275"/>
      <c r="O74" s="95"/>
      <c r="P74" s="95"/>
    </row>
    <row r="75" spans="2:19" ht="24" customHeight="1" x14ac:dyDescent="0.25">
      <c r="B75" s="1160">
        <v>2022</v>
      </c>
      <c r="C75" s="1160"/>
      <c r="D75" s="1274">
        <v>23611</v>
      </c>
      <c r="E75" s="1275"/>
      <c r="F75" s="1275">
        <v>-17.988885029524138</v>
      </c>
      <c r="G75" s="1275"/>
      <c r="H75" s="95"/>
      <c r="I75" s="386"/>
      <c r="J75" s="1274">
        <v>5848</v>
      </c>
      <c r="K75" s="1275"/>
      <c r="L75" s="1275"/>
      <c r="M75" s="1275">
        <v>20.577319587628871</v>
      </c>
      <c r="N75" s="1275"/>
      <c r="O75" s="95"/>
      <c r="P75" s="95"/>
    </row>
    <row r="76" spans="2:19" ht="24" customHeight="1" x14ac:dyDescent="0.25">
      <c r="B76" s="1383"/>
      <c r="C76" s="1383"/>
      <c r="D76" s="1255"/>
      <c r="E76" s="1256"/>
      <c r="F76" s="1256"/>
      <c r="G76" s="1256"/>
      <c r="H76" s="1216"/>
      <c r="I76" s="1523"/>
      <c r="J76" s="1255"/>
      <c r="K76" s="1256"/>
      <c r="L76" s="1256"/>
      <c r="M76" s="1256"/>
      <c r="N76" s="1256"/>
      <c r="O76" s="1216"/>
      <c r="P76" s="1216"/>
    </row>
    <row r="77" spans="2:19" ht="24" customHeight="1" x14ac:dyDescent="0.25">
      <c r="B77" s="57">
        <v>22</v>
      </c>
      <c r="C77" s="58" t="s">
        <v>76</v>
      </c>
      <c r="D77" s="1262">
        <v>1623</v>
      </c>
      <c r="E77" s="1263"/>
      <c r="F77" s="1263">
        <v>-36.970873786407765</v>
      </c>
      <c r="G77" s="1263"/>
      <c r="H77" s="1212">
        <v>-21.561575961000557</v>
      </c>
      <c r="I77" s="1522"/>
      <c r="J77" s="1262">
        <v>532</v>
      </c>
      <c r="K77" s="1263"/>
      <c r="L77" s="1263"/>
      <c r="M77" s="1263">
        <v>23.148148148148138</v>
      </c>
      <c r="N77" s="1263"/>
      <c r="O77" s="1212">
        <v>9.3810444874274701</v>
      </c>
      <c r="P77" s="1212"/>
    </row>
    <row r="78" spans="2:19" ht="24" customHeight="1" x14ac:dyDescent="0.25">
      <c r="B78" s="57"/>
      <c r="C78" s="58" t="s">
        <v>77</v>
      </c>
      <c r="D78" s="1262">
        <v>1954</v>
      </c>
      <c r="E78" s="1263"/>
      <c r="F78" s="1263">
        <v>-30.114449213161663</v>
      </c>
      <c r="G78" s="1263"/>
      <c r="H78" s="1212">
        <v>-23.123652753282386</v>
      </c>
      <c r="I78" s="1522"/>
      <c r="J78" s="1262">
        <v>641</v>
      </c>
      <c r="K78" s="1263"/>
      <c r="L78" s="1263"/>
      <c r="M78" s="1263">
        <v>28.200000000000003</v>
      </c>
      <c r="N78" s="1263"/>
      <c r="O78" s="1212">
        <v>13.045171339563865</v>
      </c>
      <c r="P78" s="1212"/>
    </row>
    <row r="79" spans="2:19" ht="24" customHeight="1" x14ac:dyDescent="0.25">
      <c r="B79" s="57"/>
      <c r="C79" s="58" t="s">
        <v>66</v>
      </c>
      <c r="D79" s="1262">
        <v>1884</v>
      </c>
      <c r="E79" s="1263"/>
      <c r="F79" s="1263">
        <v>16.152897657213327</v>
      </c>
      <c r="G79" s="1263"/>
      <c r="H79" s="1212">
        <v>-19.360935561986892</v>
      </c>
      <c r="I79" s="1522"/>
      <c r="J79" s="1262">
        <v>572</v>
      </c>
      <c r="K79" s="1263"/>
      <c r="L79" s="1263"/>
      <c r="M79" s="1263">
        <v>108.75912408759123</v>
      </c>
      <c r="N79" s="1263"/>
      <c r="O79" s="1212">
        <v>22.273047149894442</v>
      </c>
      <c r="P79" s="1212"/>
    </row>
    <row r="80" spans="2:19" ht="24" customHeight="1" x14ac:dyDescent="0.25">
      <c r="B80" s="57"/>
      <c r="C80" s="58" t="s">
        <v>67</v>
      </c>
      <c r="D80" s="1262">
        <v>1455</v>
      </c>
      <c r="E80" s="1263"/>
      <c r="F80" s="1263">
        <v>-19.922949917446342</v>
      </c>
      <c r="G80" s="1263"/>
      <c r="H80" s="1212">
        <v>-19.41540430979305</v>
      </c>
      <c r="I80" s="1522"/>
      <c r="J80" s="1262">
        <v>449</v>
      </c>
      <c r="K80" s="1263"/>
      <c r="L80" s="1263"/>
      <c r="M80" s="1263">
        <v>108.83720930232559</v>
      </c>
      <c r="N80" s="1263"/>
      <c r="O80" s="1212">
        <v>28.36113837095191</v>
      </c>
      <c r="P80" s="1212"/>
    </row>
    <row r="81" spans="2:16" ht="24" customHeight="1" x14ac:dyDescent="0.25">
      <c r="B81" s="57"/>
      <c r="C81" s="58" t="s">
        <v>68</v>
      </c>
      <c r="D81" s="1262">
        <v>1899</v>
      </c>
      <c r="E81" s="1263"/>
      <c r="F81" s="1263">
        <v>7.167042889390518</v>
      </c>
      <c r="G81" s="1263"/>
      <c r="H81" s="1212">
        <v>-17.119883040935669</v>
      </c>
      <c r="I81" s="1522"/>
      <c r="J81" s="1262">
        <v>462</v>
      </c>
      <c r="K81" s="1263"/>
      <c r="L81" s="1263"/>
      <c r="M81" s="1263">
        <v>-4.3478260869565188</v>
      </c>
      <c r="N81" s="1263"/>
      <c r="O81" s="1212">
        <v>23.898305084745751</v>
      </c>
      <c r="P81" s="1212"/>
    </row>
    <row r="82" spans="2:16" ht="24" customHeight="1" x14ac:dyDescent="0.25">
      <c r="B82" s="57"/>
      <c r="C82" s="58" t="s">
        <v>69</v>
      </c>
      <c r="D82" s="1262">
        <v>1878</v>
      </c>
      <c r="E82" s="1263"/>
      <c r="F82" s="1263">
        <v>-20.1530612244898</v>
      </c>
      <c r="G82" s="1263"/>
      <c r="H82" s="1212">
        <v>-17.431794333683104</v>
      </c>
      <c r="I82" s="1522"/>
      <c r="J82" s="1262">
        <v>477</v>
      </c>
      <c r="K82" s="1263"/>
      <c r="L82" s="1263"/>
      <c r="M82" s="1263">
        <v>-3.8306451612903247</v>
      </c>
      <c r="N82" s="1263"/>
      <c r="O82" s="1212">
        <v>20.490584737363736</v>
      </c>
      <c r="P82" s="1212"/>
    </row>
    <row r="83" spans="2:16" ht="24" customHeight="1" x14ac:dyDescent="0.25">
      <c r="B83" s="57"/>
      <c r="C83" s="58" t="s">
        <v>70</v>
      </c>
      <c r="D83" s="1262">
        <v>1674</v>
      </c>
      <c r="E83" s="1263"/>
      <c r="F83" s="1263">
        <v>-36.518771331058019</v>
      </c>
      <c r="G83" s="1263"/>
      <c r="H83" s="1212">
        <v>-19.404915912031051</v>
      </c>
      <c r="I83" s="1522"/>
      <c r="J83" s="1262">
        <v>379</v>
      </c>
      <c r="K83" s="1263"/>
      <c r="L83" s="1263"/>
      <c r="M83" s="1263">
        <v>2.4324324324324298</v>
      </c>
      <c r="N83" s="1263"/>
      <c r="O83" s="1212">
        <v>18.974126191556962</v>
      </c>
      <c r="P83" s="1212"/>
    </row>
    <row r="84" spans="2:16" ht="24" customHeight="1" x14ac:dyDescent="0.25">
      <c r="B84" s="110"/>
      <c r="C84" s="51" t="s">
        <v>71</v>
      </c>
      <c r="D84" s="1255">
        <v>3052</v>
      </c>
      <c r="E84" s="1256"/>
      <c r="F84" s="1256">
        <v>-6.9795793965254482</v>
      </c>
      <c r="G84" s="1256"/>
      <c r="H84" s="1216">
        <v>-17.988885029524138</v>
      </c>
      <c r="I84" s="1523"/>
      <c r="J84" s="1255">
        <v>606</v>
      </c>
      <c r="K84" s="1256"/>
      <c r="L84" s="1256"/>
      <c r="M84" s="1256">
        <v>36.486486486486491</v>
      </c>
      <c r="N84" s="1256"/>
      <c r="O84" s="1216">
        <v>20.577319587628871</v>
      </c>
      <c r="P84" s="1216"/>
    </row>
    <row r="85" spans="2:16" ht="24" customHeight="1" x14ac:dyDescent="0.25">
      <c r="B85" s="57">
        <v>23</v>
      </c>
      <c r="C85" s="58" t="s">
        <v>72</v>
      </c>
      <c r="D85" s="1262">
        <v>2186</v>
      </c>
      <c r="E85" s="1263"/>
      <c r="F85" s="1263">
        <v>15.295358649789037</v>
      </c>
      <c r="G85" s="1263"/>
      <c r="H85" s="1212">
        <v>15.295358649789037</v>
      </c>
      <c r="I85" s="1522"/>
      <c r="J85" s="1262">
        <v>630</v>
      </c>
      <c r="K85" s="1263"/>
      <c r="L85" s="1263"/>
      <c r="M85" s="1263">
        <v>41.891891891891888</v>
      </c>
      <c r="N85" s="1263"/>
      <c r="O85" s="1212">
        <v>41.891891891891888</v>
      </c>
      <c r="P85" s="1212"/>
    </row>
    <row r="86" spans="2:16" ht="24" customHeight="1" x14ac:dyDescent="0.25">
      <c r="B86" s="57"/>
      <c r="C86" s="58" t="s">
        <v>73</v>
      </c>
      <c r="D86" s="1262">
        <v>2036</v>
      </c>
      <c r="E86" s="1263"/>
      <c r="F86" s="1263">
        <v>-7.5805719473445272</v>
      </c>
      <c r="G86" s="1263"/>
      <c r="H86" s="1212">
        <v>3.0007318858258136</v>
      </c>
      <c r="I86" s="1522"/>
      <c r="J86" s="1262">
        <v>402</v>
      </c>
      <c r="K86" s="1263"/>
      <c r="L86" s="1263"/>
      <c r="M86" s="1263">
        <v>4.415584415584406</v>
      </c>
      <c r="N86" s="1263"/>
      <c r="O86" s="1212">
        <v>24.48733413751507</v>
      </c>
      <c r="P86" s="1212"/>
    </row>
    <row r="87" spans="2:16" ht="24" customHeight="1" x14ac:dyDescent="0.25">
      <c r="B87" s="57"/>
      <c r="C87" s="58" t="s">
        <v>74</v>
      </c>
      <c r="D87" s="1262">
        <v>2429</v>
      </c>
      <c r="E87" s="1263"/>
      <c r="F87" s="1263">
        <v>3.5820895522387985</v>
      </c>
      <c r="G87" s="1263"/>
      <c r="H87" s="1212">
        <v>3.2122905027933024</v>
      </c>
      <c r="I87" s="1522"/>
      <c r="J87" s="1262">
        <v>689</v>
      </c>
      <c r="K87" s="1263"/>
      <c r="L87" s="1263"/>
      <c r="M87" s="1263">
        <v>34.83365949119375</v>
      </c>
      <c r="N87" s="1263"/>
      <c r="O87" s="1212">
        <v>28.43283582089553</v>
      </c>
      <c r="P87" s="1212"/>
    </row>
    <row r="88" spans="2:16" ht="24" customHeight="1" x14ac:dyDescent="0.25">
      <c r="B88" s="57"/>
      <c r="C88" s="58" t="s">
        <v>75</v>
      </c>
      <c r="D88" s="1262">
        <v>1650</v>
      </c>
      <c r="E88" s="1263"/>
      <c r="F88" s="1263">
        <v>-5.6064073226544604</v>
      </c>
      <c r="G88" s="1263"/>
      <c r="H88" s="1212">
        <v>1.33056640625</v>
      </c>
      <c r="I88" s="1522"/>
      <c r="J88" s="1262">
        <v>518</v>
      </c>
      <c r="K88" s="1263"/>
      <c r="L88" s="1263"/>
      <c r="M88" s="1263">
        <v>32.820512820512818</v>
      </c>
      <c r="N88" s="1263"/>
      <c r="O88" s="1212">
        <v>29.421965317919074</v>
      </c>
      <c r="P88" s="1212"/>
    </row>
    <row r="89" spans="2:16" ht="24" customHeight="1" x14ac:dyDescent="0.25">
      <c r="B89" s="57"/>
      <c r="C89" s="58" t="s">
        <v>76</v>
      </c>
      <c r="D89" s="1262">
        <v>2244</v>
      </c>
      <c r="E89" s="1263"/>
      <c r="F89" s="1263">
        <v>38.262476894639555</v>
      </c>
      <c r="G89" s="1263"/>
      <c r="H89" s="1212">
        <v>7.4375955170657093</v>
      </c>
      <c r="I89" s="1522"/>
      <c r="J89" s="1262">
        <v>612</v>
      </c>
      <c r="K89" s="1263"/>
      <c r="L89" s="1263"/>
      <c r="M89" s="1263">
        <v>15.037593984962406</v>
      </c>
      <c r="N89" s="1263"/>
      <c r="O89" s="1212">
        <v>26.038903625110521</v>
      </c>
      <c r="P89" s="1212"/>
    </row>
    <row r="90" spans="2:16" ht="24" customHeight="1" x14ac:dyDescent="0.25">
      <c r="B90" s="57"/>
      <c r="C90" s="58" t="s">
        <v>77</v>
      </c>
      <c r="D90" s="1262">
        <v>3172</v>
      </c>
      <c r="E90" s="1263"/>
      <c r="F90" s="1263">
        <v>62.333674513817819</v>
      </c>
      <c r="G90" s="1263"/>
      <c r="H90" s="1212">
        <v>16.55195853513467</v>
      </c>
      <c r="I90" s="1522"/>
      <c r="J90" s="1262">
        <v>560</v>
      </c>
      <c r="K90" s="1263"/>
      <c r="L90" s="1263"/>
      <c r="M90" s="1263">
        <v>-12.636505460218405</v>
      </c>
      <c r="N90" s="1263"/>
      <c r="O90" s="1212">
        <v>17.499138821908367</v>
      </c>
      <c r="P90" s="1212"/>
    </row>
    <row r="91" spans="2:16" ht="24" customHeight="1" x14ac:dyDescent="0.25">
      <c r="B91" s="57"/>
      <c r="C91" s="58" t="s">
        <v>66</v>
      </c>
      <c r="D91" s="1262">
        <v>2159</v>
      </c>
      <c r="E91" s="1263"/>
      <c r="F91" s="1263">
        <v>14.596602972399154</v>
      </c>
      <c r="G91" s="1263"/>
      <c r="H91" s="1212">
        <v>16.282135794330909</v>
      </c>
      <c r="I91" s="1522"/>
      <c r="J91" s="1262">
        <v>589</v>
      </c>
      <c r="K91" s="1263"/>
      <c r="L91" s="1263"/>
      <c r="M91" s="1263">
        <v>2.9720279720279796</v>
      </c>
      <c r="N91" s="1263"/>
      <c r="O91" s="1212">
        <v>15.107913669064743</v>
      </c>
      <c r="P91" s="1212"/>
    </row>
    <row r="92" spans="2:16" ht="24" customHeight="1" x14ac:dyDescent="0.25">
      <c r="B92" s="57"/>
      <c r="C92" s="58" t="s">
        <v>67</v>
      </c>
      <c r="D92" s="1262">
        <v>1912</v>
      </c>
      <c r="E92" s="1263"/>
      <c r="F92" s="1263">
        <v>31.408934707903779</v>
      </c>
      <c r="G92" s="1263"/>
      <c r="H92" s="1212">
        <v>17.738946253640453</v>
      </c>
      <c r="I92" s="1522"/>
      <c r="J92" s="1262">
        <v>740</v>
      </c>
      <c r="K92" s="1263"/>
      <c r="L92" s="1263"/>
      <c r="M92" s="1263">
        <v>64.810690423162583</v>
      </c>
      <c r="N92" s="1263"/>
      <c r="O92" s="1212">
        <v>20.795107033639137</v>
      </c>
      <c r="P92" s="1212"/>
    </row>
    <row r="93" spans="2:16" ht="24" customHeight="1" x14ac:dyDescent="0.25">
      <c r="B93" s="57"/>
      <c r="C93" s="58" t="s">
        <v>68</v>
      </c>
      <c r="D93" s="1262">
        <v>2408</v>
      </c>
      <c r="E93" s="1263"/>
      <c r="F93" s="1263">
        <v>26.803580832016859</v>
      </c>
      <c r="G93" s="1263"/>
      <c r="H93" s="1212">
        <v>18.751102487211146</v>
      </c>
      <c r="I93" s="1522"/>
      <c r="J93" s="1262">
        <v>536</v>
      </c>
      <c r="K93" s="1263"/>
      <c r="L93" s="1263"/>
      <c r="M93" s="1263">
        <v>16.01731601731602</v>
      </c>
      <c r="N93" s="1263"/>
      <c r="O93" s="1212">
        <v>20.291837665298672</v>
      </c>
      <c r="P93" s="1212"/>
    </row>
    <row r="94" spans="2:16" ht="24" customHeight="1" x14ac:dyDescent="0.25">
      <c r="B94" s="57"/>
      <c r="C94" s="58" t="s">
        <v>69</v>
      </c>
      <c r="D94" s="1262">
        <v>2416</v>
      </c>
      <c r="E94" s="1263"/>
      <c r="F94" s="1263">
        <v>28.647497337593176</v>
      </c>
      <c r="G94" s="1263"/>
      <c r="H94" s="1212">
        <v>19.735239608154622</v>
      </c>
      <c r="I94" s="1522"/>
      <c r="J94" s="1262">
        <v>674</v>
      </c>
      <c r="K94" s="1263"/>
      <c r="L94" s="1263"/>
      <c r="M94" s="1263">
        <v>41.299790356394126</v>
      </c>
      <c r="N94" s="1263"/>
      <c r="O94" s="1212">
        <v>22.352457330865725</v>
      </c>
      <c r="P94" s="1212"/>
    </row>
    <row r="95" spans="2:16" ht="2.15" customHeight="1" x14ac:dyDescent="0.25">
      <c r="B95" s="387"/>
      <c r="C95" s="62"/>
      <c r="D95" s="1231"/>
      <c r="E95" s="1232"/>
      <c r="F95" s="1232"/>
      <c r="G95" s="1232"/>
      <c r="H95" s="1232"/>
      <c r="I95" s="1267"/>
      <c r="J95" s="1231"/>
      <c r="K95" s="1232"/>
      <c r="L95" s="1232"/>
      <c r="M95" s="1232"/>
      <c r="N95" s="1232"/>
      <c r="O95" s="1232"/>
      <c r="P95" s="1232"/>
    </row>
    <row r="96" spans="2:16" s="69" customFormat="1" ht="18" customHeight="1" x14ac:dyDescent="0.3">
      <c r="B96" s="67" t="s">
        <v>285</v>
      </c>
      <c r="C96" s="67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</row>
    <row r="101" spans="2:16" ht="18" customHeight="1" x14ac:dyDescent="0.4">
      <c r="B101" s="123" t="s">
        <v>890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novembro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D90:E90"/>
    <mergeCell ref="F90:G90"/>
    <mergeCell ref="H90:I90"/>
    <mergeCell ref="J90:L90"/>
    <mergeCell ref="M90:N90"/>
    <mergeCell ref="O90:P90"/>
    <mergeCell ref="D92:E92"/>
    <mergeCell ref="F92:G92"/>
    <mergeCell ref="H92:I92"/>
    <mergeCell ref="J92:L92"/>
    <mergeCell ref="M92:N92"/>
    <mergeCell ref="O92:P92"/>
    <mergeCell ref="D91:E91"/>
    <mergeCell ref="F91:G91"/>
    <mergeCell ref="H91:I91"/>
    <mergeCell ref="J91:L91"/>
    <mergeCell ref="M91:N91"/>
    <mergeCell ref="O91:P91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7:P87"/>
    <mergeCell ref="M86:N86"/>
    <mergeCell ref="O82:P82"/>
    <mergeCell ref="B100:P100"/>
    <mergeCell ref="D95:E95"/>
    <mergeCell ref="F95:G95"/>
    <mergeCell ref="H95:I95"/>
    <mergeCell ref="J95:L95"/>
    <mergeCell ref="M95:N95"/>
    <mergeCell ref="O95:P95"/>
    <mergeCell ref="D84:E84"/>
    <mergeCell ref="F84:G84"/>
    <mergeCell ref="H84:I84"/>
    <mergeCell ref="J84:L84"/>
    <mergeCell ref="M84:N84"/>
    <mergeCell ref="O84:P84"/>
    <mergeCell ref="D85:E85"/>
    <mergeCell ref="F85:G85"/>
    <mergeCell ref="H85:I85"/>
    <mergeCell ref="J85:L85"/>
    <mergeCell ref="M85:N85"/>
    <mergeCell ref="O85:P85"/>
    <mergeCell ref="D86:E86"/>
    <mergeCell ref="F86:G86"/>
    <mergeCell ref="H86:I86"/>
    <mergeCell ref="J86:L86"/>
    <mergeCell ref="O86:P86"/>
    <mergeCell ref="D81:E81"/>
    <mergeCell ref="F81:G81"/>
    <mergeCell ref="H81:I81"/>
    <mergeCell ref="J81:L81"/>
    <mergeCell ref="M81:N81"/>
    <mergeCell ref="O81:P81"/>
    <mergeCell ref="D80:E80"/>
    <mergeCell ref="F80:G80"/>
    <mergeCell ref="H80:I80"/>
    <mergeCell ref="J80:L80"/>
    <mergeCell ref="M80:N80"/>
    <mergeCell ref="O80:P80"/>
    <mergeCell ref="D83:E83"/>
    <mergeCell ref="F83:G83"/>
    <mergeCell ref="H83:I83"/>
    <mergeCell ref="J83:L83"/>
    <mergeCell ref="M83:N83"/>
    <mergeCell ref="O83:P83"/>
    <mergeCell ref="D82:E82"/>
    <mergeCell ref="F82:G82"/>
    <mergeCell ref="H82:I82"/>
    <mergeCell ref="J82:L82"/>
    <mergeCell ref="M82:N82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3:K23"/>
    <mergeCell ref="L23:M23"/>
    <mergeCell ref="N23:O23"/>
    <mergeCell ref="J24:K24"/>
    <mergeCell ref="L24:M24"/>
    <mergeCell ref="N24:O24"/>
    <mergeCell ref="J21:K21"/>
    <mergeCell ref="L21:M21"/>
    <mergeCell ref="N21:O21"/>
    <mergeCell ref="J22:K22"/>
    <mergeCell ref="L22:M22"/>
    <mergeCell ref="N22:O22"/>
    <mergeCell ref="N19:O19"/>
    <mergeCell ref="J20:K20"/>
    <mergeCell ref="L20:M20"/>
    <mergeCell ref="N20:O20"/>
    <mergeCell ref="J17:K17"/>
    <mergeCell ref="L17:M17"/>
    <mergeCell ref="N17:O17"/>
    <mergeCell ref="J18:K18"/>
    <mergeCell ref="L18:M18"/>
    <mergeCell ref="N18:O18"/>
    <mergeCell ref="J19:K19"/>
    <mergeCell ref="L19:M19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J15:K15"/>
    <mergeCell ref="L15:M15"/>
    <mergeCell ref="N15:O15"/>
    <mergeCell ref="J16:K16"/>
    <mergeCell ref="L16:M16"/>
    <mergeCell ref="N16:O16"/>
    <mergeCell ref="J14:K14"/>
    <mergeCell ref="L14:M14"/>
    <mergeCell ref="N14:O14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58" zoomScale="65" zoomScaleNormal="75" zoomScaleSheetLayoutView="65" workbookViewId="0">
      <selection activeCell="L91" sqref="L91:M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527" t="s">
        <v>225</v>
      </c>
      <c r="C1" s="1527"/>
      <c r="D1" s="1527"/>
      <c r="E1" s="1527"/>
      <c r="F1" s="1527"/>
      <c r="G1" s="1527"/>
      <c r="H1" s="1527"/>
      <c r="I1" s="1527"/>
      <c r="J1" s="1527"/>
      <c r="K1" s="1527"/>
      <c r="L1" s="1527"/>
      <c r="M1" s="1527"/>
      <c r="N1" s="1527"/>
      <c r="O1" s="1527"/>
    </row>
    <row r="2" spans="2:19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</row>
    <row r="3" spans="2:19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0" t="s">
        <v>0</v>
      </c>
    </row>
    <row r="5" spans="2:19" ht="18" customHeight="1" x14ac:dyDescent="0.4">
      <c r="B5" s="39" t="s">
        <v>286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19" ht="18" customHeight="1" x14ac:dyDescent="0.25">
      <c r="B6" s="127" t="s">
        <v>287</v>
      </c>
      <c r="C6" s="92"/>
    </row>
    <row r="7" spans="2:19" ht="30" customHeight="1" x14ac:dyDescent="0.25">
      <c r="B7" s="1528"/>
      <c r="C7" s="1529"/>
      <c r="D7" s="1237" t="s">
        <v>226</v>
      </c>
      <c r="E7" s="1237"/>
      <c r="F7" s="1237"/>
      <c r="G7" s="1237"/>
      <c r="H7" s="1237"/>
      <c r="I7" s="1237"/>
      <c r="J7" s="1237"/>
      <c r="K7" s="1237"/>
      <c r="L7" s="1237"/>
      <c r="M7" s="1237"/>
      <c r="N7" s="1237"/>
      <c r="O7" s="1237"/>
    </row>
    <row r="8" spans="2:19" ht="22" customHeight="1" x14ac:dyDescent="0.25">
      <c r="B8" s="1530"/>
      <c r="C8" s="1531"/>
      <c r="D8" s="1235" t="s">
        <v>288</v>
      </c>
      <c r="E8" s="1235"/>
      <c r="F8" s="1235" t="s">
        <v>289</v>
      </c>
      <c r="G8" s="1235"/>
      <c r="H8" s="1235" t="s">
        <v>290</v>
      </c>
      <c r="I8" s="1235"/>
      <c r="J8" s="1235" t="s">
        <v>291</v>
      </c>
      <c r="K8" s="1235"/>
      <c r="L8" s="1235" t="s">
        <v>292</v>
      </c>
      <c r="M8" s="1235"/>
      <c r="N8" s="1235" t="s">
        <v>293</v>
      </c>
      <c r="O8" s="1235"/>
    </row>
    <row r="9" spans="2:19" ht="22" customHeight="1" x14ac:dyDescent="0.25">
      <c r="B9" s="1532"/>
      <c r="C9" s="1533"/>
      <c r="D9" s="1235"/>
      <c r="E9" s="1235"/>
      <c r="F9" s="1235"/>
      <c r="G9" s="1235"/>
      <c r="H9" s="1235"/>
      <c r="I9" s="1235"/>
      <c r="J9" s="1235"/>
      <c r="K9" s="1235"/>
      <c r="L9" s="1235"/>
      <c r="M9" s="1235"/>
      <c r="N9" s="1235"/>
      <c r="O9" s="1235"/>
    </row>
    <row r="10" spans="2:19" ht="22" customHeight="1" x14ac:dyDescent="0.25">
      <c r="B10" s="1534" t="s">
        <v>204</v>
      </c>
      <c r="C10" s="1534"/>
      <c r="D10" s="388">
        <v>26.9455599562</v>
      </c>
      <c r="E10" s="389">
        <v>44682</v>
      </c>
      <c r="F10" s="388">
        <v>15.334191002500001</v>
      </c>
      <c r="G10" s="389">
        <v>44593</v>
      </c>
      <c r="H10" s="388">
        <v>21.662982716399998</v>
      </c>
      <c r="I10" s="389">
        <v>42401</v>
      </c>
      <c r="J10" s="388">
        <v>54.497235920599998</v>
      </c>
      <c r="K10" s="389">
        <v>44682</v>
      </c>
      <c r="L10" s="388">
        <v>16.3689491483</v>
      </c>
      <c r="M10" s="389">
        <v>44531</v>
      </c>
      <c r="N10" s="388">
        <v>26.687782428799999</v>
      </c>
      <c r="O10" s="390">
        <v>43344</v>
      </c>
    </row>
    <row r="11" spans="2:19" ht="22" customHeight="1" x14ac:dyDescent="0.25">
      <c r="B11" s="1379" t="s">
        <v>205</v>
      </c>
      <c r="C11" s="1379"/>
      <c r="D11" s="391">
        <v>-69.175271963100002</v>
      </c>
      <c r="E11" s="278">
        <v>43983</v>
      </c>
      <c r="F11" s="391">
        <v>-52.694202303499999</v>
      </c>
      <c r="G11" s="278">
        <v>43952</v>
      </c>
      <c r="H11" s="391">
        <v>-12.5719341482</v>
      </c>
      <c r="I11" s="278">
        <v>44287</v>
      </c>
      <c r="J11" s="391">
        <v>-11.158631037399999</v>
      </c>
      <c r="K11" s="278">
        <v>44013</v>
      </c>
      <c r="L11" s="391">
        <v>-51.602178834100002</v>
      </c>
      <c r="M11" s="278">
        <v>43922</v>
      </c>
      <c r="N11" s="391">
        <v>-68.625735009699994</v>
      </c>
      <c r="O11" s="277">
        <v>43922</v>
      </c>
    </row>
    <row r="12" spans="2:19" ht="24" customHeight="1" x14ac:dyDescent="0.25">
      <c r="B12" s="1160">
        <v>2020</v>
      </c>
      <c r="C12" s="1160"/>
      <c r="D12" s="1204">
        <v>-8.1638001105000004</v>
      </c>
      <c r="E12" s="1526"/>
      <c r="F12" s="1204">
        <v>-25.6416755431</v>
      </c>
      <c r="G12" s="1526"/>
      <c r="H12" s="1204">
        <v>-6.0171332096999999</v>
      </c>
      <c r="I12" s="1526"/>
      <c r="J12" s="1204">
        <v>2.7356363071000001</v>
      </c>
      <c r="K12" s="1526"/>
      <c r="L12" s="1204">
        <v>-16.015810521900001</v>
      </c>
      <c r="M12" s="1526"/>
      <c r="N12" s="1204">
        <v>-3.5743050356000001</v>
      </c>
      <c r="O12" s="1205"/>
    </row>
    <row r="13" spans="2:19" ht="24" customHeight="1" x14ac:dyDescent="0.25">
      <c r="B13" s="1160">
        <v>2021</v>
      </c>
      <c r="C13" s="1160"/>
      <c r="D13" s="1204">
        <v>9.1996658276000005</v>
      </c>
      <c r="E13" s="1526"/>
      <c r="F13" s="1204">
        <v>10.218433316200001</v>
      </c>
      <c r="G13" s="1526"/>
      <c r="H13" s="1204">
        <v>-11.7682266231</v>
      </c>
      <c r="I13" s="1526"/>
      <c r="J13" s="1204">
        <v>39.026687576400001</v>
      </c>
      <c r="K13" s="1526"/>
      <c r="L13" s="1204">
        <v>16.3689491483</v>
      </c>
      <c r="M13" s="1526"/>
      <c r="N13" s="1204">
        <v>-2.1708744393999999</v>
      </c>
      <c r="O13" s="1205"/>
    </row>
    <row r="14" spans="2:19" ht="24" customHeight="1" x14ac:dyDescent="0.25">
      <c r="B14" s="1160">
        <v>2022</v>
      </c>
      <c r="C14" s="1160"/>
      <c r="D14" s="1204">
        <v>19.515463804900001</v>
      </c>
      <c r="E14" s="1526"/>
      <c r="F14" s="1204">
        <v>1.6991052777</v>
      </c>
      <c r="G14" s="1526"/>
      <c r="H14" s="1204">
        <v>7.5674391946000004</v>
      </c>
      <c r="I14" s="1526"/>
      <c r="J14" s="1204">
        <v>39.6611733282</v>
      </c>
      <c r="K14" s="1526"/>
      <c r="L14" s="1204">
        <v>4.5707413491000004</v>
      </c>
      <c r="M14" s="1526"/>
      <c r="N14" s="1204">
        <v>-5.9614668800999997</v>
      </c>
      <c r="O14" s="1205"/>
    </row>
    <row r="15" spans="2:19" ht="24" customHeight="1" x14ac:dyDescent="0.25">
      <c r="B15" s="1383"/>
      <c r="C15" s="1383"/>
      <c r="D15" s="1215"/>
      <c r="E15" s="1523"/>
      <c r="F15" s="1215"/>
      <c r="G15" s="1523"/>
      <c r="H15" s="1215"/>
      <c r="I15" s="1523"/>
      <c r="J15" s="1215"/>
      <c r="K15" s="1523"/>
      <c r="L15" s="1215"/>
      <c r="M15" s="1523"/>
      <c r="N15" s="1215"/>
      <c r="O15" s="1216"/>
    </row>
    <row r="16" spans="2:19" ht="24" customHeight="1" x14ac:dyDescent="0.25">
      <c r="B16" s="57">
        <v>22</v>
      </c>
      <c r="C16" s="58" t="s">
        <v>77</v>
      </c>
      <c r="D16" s="1211">
        <v>1.1764823846000001</v>
      </c>
      <c r="E16" s="1522"/>
      <c r="F16" s="1211">
        <v>8.1932811274000006</v>
      </c>
      <c r="G16" s="1522"/>
      <c r="H16" s="1211">
        <v>2.7631678118999998</v>
      </c>
      <c r="I16" s="1522"/>
      <c r="J16" s="1211">
        <v>54.095482015800002</v>
      </c>
      <c r="K16" s="1522"/>
      <c r="L16" s="1211">
        <v>11.160424731599999</v>
      </c>
      <c r="M16" s="1522"/>
      <c r="N16" s="1211">
        <v>-4.2712049541999999</v>
      </c>
      <c r="O16" s="1212"/>
    </row>
    <row r="17" spans="2:15" ht="24" customHeight="1" x14ac:dyDescent="0.25">
      <c r="B17" s="57"/>
      <c r="C17" s="58" t="s">
        <v>66</v>
      </c>
      <c r="D17" s="1211">
        <v>16.686556305500002</v>
      </c>
      <c r="E17" s="1522"/>
      <c r="F17" s="1211">
        <v>6.9801792624000001</v>
      </c>
      <c r="G17" s="1522"/>
      <c r="H17" s="1211">
        <v>-0.27277618780000001</v>
      </c>
      <c r="I17" s="1522"/>
      <c r="J17" s="1211">
        <v>53.411753588300002</v>
      </c>
      <c r="K17" s="1522"/>
      <c r="L17" s="1211">
        <v>11.070128308199999</v>
      </c>
      <c r="M17" s="1522"/>
      <c r="N17" s="1211">
        <v>-4.7495230892000002</v>
      </c>
      <c r="O17" s="1212"/>
    </row>
    <row r="18" spans="2:15" ht="24" customHeight="1" x14ac:dyDescent="0.25">
      <c r="B18" s="57"/>
      <c r="C18" s="58" t="s">
        <v>67</v>
      </c>
      <c r="D18" s="1211">
        <v>3.1469659320000001</v>
      </c>
      <c r="E18" s="1522"/>
      <c r="F18" s="1211">
        <v>1.4437328707999999</v>
      </c>
      <c r="G18" s="1522"/>
      <c r="H18" s="1211">
        <v>2.81547692</v>
      </c>
      <c r="I18" s="1522"/>
      <c r="J18" s="1211">
        <v>49.172294215599997</v>
      </c>
      <c r="K18" s="1522"/>
      <c r="L18" s="1211">
        <v>8.0997628695999992</v>
      </c>
      <c r="M18" s="1522"/>
      <c r="N18" s="1211">
        <v>5.6055451616000003</v>
      </c>
      <c r="O18" s="1212"/>
    </row>
    <row r="19" spans="2:15" ht="24" customHeight="1" x14ac:dyDescent="0.25">
      <c r="B19" s="57"/>
      <c r="C19" s="58" t="s">
        <v>68</v>
      </c>
      <c r="D19" s="1211">
        <v>14.073027207999999</v>
      </c>
      <c r="E19" s="1522"/>
      <c r="F19" s="1211">
        <v>-2.3062329803999999</v>
      </c>
      <c r="G19" s="1522"/>
      <c r="H19" s="1211">
        <v>-1.7688731108</v>
      </c>
      <c r="I19" s="1522"/>
      <c r="J19" s="1211">
        <v>51.974418282800002</v>
      </c>
      <c r="K19" s="1522"/>
      <c r="L19" s="1211">
        <v>12.0572317118</v>
      </c>
      <c r="M19" s="1522"/>
      <c r="N19" s="1211">
        <v>14.538427994199999</v>
      </c>
      <c r="O19" s="1212"/>
    </row>
    <row r="20" spans="2:15" ht="24" customHeight="1" x14ac:dyDescent="0.25">
      <c r="B20" s="57"/>
      <c r="C20" s="58" t="s">
        <v>69</v>
      </c>
      <c r="D20" s="1211">
        <v>11.8791034882</v>
      </c>
      <c r="E20" s="1522"/>
      <c r="F20" s="1211">
        <v>1.5423820554000001</v>
      </c>
      <c r="G20" s="1522"/>
      <c r="H20" s="1211">
        <v>7.2097553340999996</v>
      </c>
      <c r="I20" s="1522"/>
      <c r="J20" s="1211">
        <v>54.162704398700001</v>
      </c>
      <c r="K20" s="1522"/>
      <c r="L20" s="1211">
        <v>3.8539523940999998</v>
      </c>
      <c r="M20" s="1522"/>
      <c r="N20" s="1211">
        <v>4.9609733554000002</v>
      </c>
      <c r="O20" s="1212"/>
    </row>
    <row r="21" spans="2:15" ht="24" customHeight="1" x14ac:dyDescent="0.25">
      <c r="B21" s="57"/>
      <c r="C21" s="58" t="s">
        <v>70</v>
      </c>
      <c r="D21" s="1211">
        <v>-0.37950491930000002</v>
      </c>
      <c r="E21" s="1522"/>
      <c r="F21" s="1211">
        <v>2.6059466749000002</v>
      </c>
      <c r="G21" s="1522"/>
      <c r="H21" s="1211">
        <v>5.6126389001000003</v>
      </c>
      <c r="I21" s="1522"/>
      <c r="J21" s="1211">
        <v>45.807051128799998</v>
      </c>
      <c r="K21" s="1522"/>
      <c r="L21" s="1211">
        <v>4.3409214912999996</v>
      </c>
      <c r="M21" s="1522"/>
      <c r="N21" s="1211">
        <v>9.4018768319999992</v>
      </c>
      <c r="O21" s="1212"/>
    </row>
    <row r="22" spans="2:15" ht="24" customHeight="1" x14ac:dyDescent="0.25">
      <c r="B22" s="110"/>
      <c r="C22" s="51" t="s">
        <v>71</v>
      </c>
      <c r="D22" s="1215">
        <v>19.515463804900001</v>
      </c>
      <c r="E22" s="1523"/>
      <c r="F22" s="1215">
        <v>1.6991052777</v>
      </c>
      <c r="G22" s="1523"/>
      <c r="H22" s="1215">
        <v>7.5674391946000004</v>
      </c>
      <c r="I22" s="1523"/>
      <c r="J22" s="1215">
        <v>39.6611733282</v>
      </c>
      <c r="K22" s="1523"/>
      <c r="L22" s="1215">
        <v>4.5707413491000004</v>
      </c>
      <c r="M22" s="1523"/>
      <c r="N22" s="1215">
        <v>-5.9614668800999997</v>
      </c>
      <c r="O22" s="1216"/>
    </row>
    <row r="23" spans="2:15" ht="24" customHeight="1" x14ac:dyDescent="0.25">
      <c r="B23" s="57">
        <v>23</v>
      </c>
      <c r="C23" s="58" t="s">
        <v>72</v>
      </c>
      <c r="D23" s="1211">
        <v>20.122367108599999</v>
      </c>
      <c r="E23" s="1522"/>
      <c r="F23" s="1211">
        <v>5.1543098733999999</v>
      </c>
      <c r="G23" s="1522"/>
      <c r="H23" s="1211">
        <v>6.7389255197000004</v>
      </c>
      <c r="I23" s="1522"/>
      <c r="J23" s="1211">
        <v>37.765930173999998</v>
      </c>
      <c r="K23" s="1522"/>
      <c r="L23" s="1211">
        <v>1.2974836558</v>
      </c>
      <c r="M23" s="1522"/>
      <c r="N23" s="1211">
        <v>-4.6498592629999997</v>
      </c>
      <c r="O23" s="1212"/>
    </row>
    <row r="24" spans="2:15" ht="24" customHeight="1" x14ac:dyDescent="0.25">
      <c r="B24" s="57"/>
      <c r="C24" s="58" t="s">
        <v>73</v>
      </c>
      <c r="D24" s="1211">
        <v>20.599833715300001</v>
      </c>
      <c r="E24" s="1522"/>
      <c r="F24" s="1211">
        <v>8.3784217285999993</v>
      </c>
      <c r="G24" s="1522"/>
      <c r="H24" s="1211">
        <v>10.764116790699999</v>
      </c>
      <c r="I24" s="1522"/>
      <c r="J24" s="1211">
        <v>35.093399603500004</v>
      </c>
      <c r="K24" s="1522"/>
      <c r="L24" s="1211">
        <v>1.4945869508</v>
      </c>
      <c r="M24" s="1522"/>
      <c r="N24" s="1211">
        <v>6.5237303989999997</v>
      </c>
      <c r="O24" s="1212"/>
    </row>
    <row r="25" spans="2:15" ht="24" customHeight="1" x14ac:dyDescent="0.25">
      <c r="B25" s="57"/>
      <c r="C25" s="58" t="s">
        <v>74</v>
      </c>
      <c r="D25" s="1211">
        <v>15.123533200500001</v>
      </c>
      <c r="E25" s="1522"/>
      <c r="F25" s="1211">
        <v>10.5378950729</v>
      </c>
      <c r="G25" s="1522"/>
      <c r="H25" s="1211">
        <v>14.5789383511</v>
      </c>
      <c r="I25" s="1522"/>
      <c r="J25" s="1211">
        <v>26.06345</v>
      </c>
      <c r="K25" s="1522"/>
      <c r="L25" s="1211">
        <v>1.0247157598000001</v>
      </c>
      <c r="M25" s="1522"/>
      <c r="N25" s="1211">
        <v>2.4960206222000001</v>
      </c>
      <c r="O25" s="1212"/>
    </row>
    <row r="26" spans="2:15" ht="24" customHeight="1" x14ac:dyDescent="0.25">
      <c r="B26" s="57"/>
      <c r="C26" s="58" t="s">
        <v>75</v>
      </c>
      <c r="D26" s="1211">
        <v>-0.91943663399999997</v>
      </c>
      <c r="E26" s="1522"/>
      <c r="F26" s="1211">
        <v>8.8293555574999996</v>
      </c>
      <c r="G26" s="1522"/>
      <c r="H26" s="1211">
        <v>11.774603346899999</v>
      </c>
      <c r="I26" s="1522"/>
      <c r="J26" s="1211">
        <v>27.3145113759</v>
      </c>
      <c r="K26" s="1522"/>
      <c r="L26" s="1211">
        <v>5.4068263520000004</v>
      </c>
      <c r="M26" s="1522"/>
      <c r="N26" s="1211">
        <v>0.91954460469999999</v>
      </c>
      <c r="O26" s="1212"/>
    </row>
    <row r="27" spans="2:15" ht="24" customHeight="1" x14ac:dyDescent="0.25">
      <c r="B27" s="57"/>
      <c r="C27" s="58" t="s">
        <v>76</v>
      </c>
      <c r="D27" s="1211">
        <v>-8.1310180225999993</v>
      </c>
      <c r="E27" s="1522"/>
      <c r="F27" s="1211">
        <v>7.3907830399999996</v>
      </c>
      <c r="G27" s="1522"/>
      <c r="H27" s="1211">
        <v>21.2869081642</v>
      </c>
      <c r="I27" s="1522"/>
      <c r="J27" s="1211">
        <v>22.9497560766</v>
      </c>
      <c r="K27" s="1522"/>
      <c r="L27" s="1211">
        <v>3.5093979324000002</v>
      </c>
      <c r="M27" s="1522"/>
      <c r="N27" s="1211">
        <v>14.6310958122</v>
      </c>
      <c r="O27" s="1212"/>
    </row>
    <row r="28" spans="2:15" ht="24" customHeight="1" x14ac:dyDescent="0.25">
      <c r="B28" s="57"/>
      <c r="C28" s="58" t="s">
        <v>77</v>
      </c>
      <c r="D28" s="1211">
        <v>-3.6911133349999998</v>
      </c>
      <c r="E28" s="1522"/>
      <c r="F28" s="1211">
        <v>11.0589719648</v>
      </c>
      <c r="G28" s="1522"/>
      <c r="H28" s="1211">
        <v>15.94847704</v>
      </c>
      <c r="I28" s="1522"/>
      <c r="J28" s="1211">
        <v>13.752831193700001</v>
      </c>
      <c r="K28" s="1522"/>
      <c r="L28" s="1211">
        <v>4.0894353058000004</v>
      </c>
      <c r="M28" s="1522"/>
      <c r="N28" s="1211">
        <v>8.9328187273000008</v>
      </c>
      <c r="O28" s="1212"/>
    </row>
    <row r="29" spans="2:15" ht="24" customHeight="1" x14ac:dyDescent="0.25">
      <c r="B29" s="57"/>
      <c r="C29" s="58" t="s">
        <v>66</v>
      </c>
      <c r="D29" s="1211">
        <v>-2.6323374834000002</v>
      </c>
      <c r="E29" s="1522"/>
      <c r="F29" s="1211">
        <v>8.4090884598999995</v>
      </c>
      <c r="G29" s="1522"/>
      <c r="H29" s="1211">
        <v>14.291370102</v>
      </c>
      <c r="I29" s="1522"/>
      <c r="J29" s="1211">
        <v>16.3046321305</v>
      </c>
      <c r="K29" s="1522"/>
      <c r="L29" s="1211">
        <v>3.5093979324000002</v>
      </c>
      <c r="M29" s="1522"/>
      <c r="N29" s="1211">
        <v>7.3631529083</v>
      </c>
      <c r="O29" s="1212"/>
    </row>
    <row r="30" spans="2:15" ht="24" customHeight="1" x14ac:dyDescent="0.25">
      <c r="B30" s="57"/>
      <c r="C30" s="58" t="s">
        <v>67</v>
      </c>
      <c r="D30" s="1211">
        <v>-7.7393512587000002</v>
      </c>
      <c r="E30" s="1522"/>
      <c r="F30" s="1211">
        <v>5.2415325057000004</v>
      </c>
      <c r="G30" s="1522"/>
      <c r="H30" s="1211">
        <v>20.5127316974</v>
      </c>
      <c r="I30" s="1522"/>
      <c r="J30" s="1211">
        <v>10.9251154298</v>
      </c>
      <c r="K30" s="1522"/>
      <c r="L30" s="1211">
        <v>1.0804418258999999</v>
      </c>
      <c r="M30" s="1522"/>
      <c r="N30" s="1211">
        <v>11.6416791681</v>
      </c>
      <c r="O30" s="1212"/>
    </row>
    <row r="31" spans="2:15" ht="24" customHeight="1" x14ac:dyDescent="0.25">
      <c r="B31" s="57"/>
      <c r="C31" s="58" t="s">
        <v>68</v>
      </c>
      <c r="D31" s="1211">
        <v>-8.8712591539000005</v>
      </c>
      <c r="E31" s="1522"/>
      <c r="F31" s="1211">
        <v>1.8117124982999999</v>
      </c>
      <c r="G31" s="1522"/>
      <c r="H31" s="1211">
        <v>20.727356330599999</v>
      </c>
      <c r="I31" s="1522"/>
      <c r="J31" s="1211">
        <v>16.800943440800001</v>
      </c>
      <c r="K31" s="1522"/>
      <c r="L31" s="1211">
        <v>4.1017355314000001</v>
      </c>
      <c r="M31" s="1522"/>
      <c r="N31" s="1211">
        <v>13.1404715364</v>
      </c>
      <c r="O31" s="1212"/>
    </row>
    <row r="32" spans="2:15" ht="24" customHeight="1" x14ac:dyDescent="0.25">
      <c r="B32" s="57"/>
      <c r="C32" s="58" t="s">
        <v>69</v>
      </c>
      <c r="D32" s="1211">
        <v>-6.7712597939999997</v>
      </c>
      <c r="E32" s="1522"/>
      <c r="F32" s="1211">
        <v>-0.92706197580000005</v>
      </c>
      <c r="G32" s="1522"/>
      <c r="H32" s="1211">
        <v>9.3764185585999993</v>
      </c>
      <c r="I32" s="1522"/>
      <c r="J32" s="1211">
        <v>10.806777722</v>
      </c>
      <c r="K32" s="1522"/>
      <c r="L32" s="1211">
        <v>8.7333478531999997</v>
      </c>
      <c r="M32" s="1522"/>
      <c r="N32" s="1211">
        <v>18.9840279531</v>
      </c>
      <c r="O32" s="1212"/>
    </row>
    <row r="33" spans="2:15" ht="24" customHeight="1" x14ac:dyDescent="0.25">
      <c r="B33" s="57"/>
      <c r="C33" s="58" t="s">
        <v>70</v>
      </c>
      <c r="D33" s="1211">
        <v>4.8424916610000004</v>
      </c>
      <c r="E33" s="1522"/>
      <c r="F33" s="1211">
        <v>-2.7039863814</v>
      </c>
      <c r="G33" s="1522"/>
      <c r="H33" s="1211">
        <v>14.3217454721</v>
      </c>
      <c r="I33" s="1522"/>
      <c r="J33" s="1211">
        <v>14.8191326882</v>
      </c>
      <c r="K33" s="1522"/>
      <c r="L33" s="1211">
        <v>1.9137782303999999</v>
      </c>
      <c r="M33" s="1522"/>
      <c r="N33" s="1211">
        <v>10.349852930799999</v>
      </c>
      <c r="O33" s="1212"/>
    </row>
    <row r="34" spans="2:15" ht="2.15" customHeight="1" x14ac:dyDescent="0.25">
      <c r="B34" s="101"/>
      <c r="C34" s="62"/>
      <c r="D34" s="1231"/>
      <c r="E34" s="1267"/>
      <c r="F34" s="1231"/>
      <c r="G34" s="1267"/>
      <c r="H34" s="1265"/>
      <c r="I34" s="1265"/>
      <c r="J34" s="1265"/>
      <c r="K34" s="1265"/>
      <c r="L34" s="1265"/>
      <c r="M34" s="1265"/>
      <c r="N34" s="1265"/>
      <c r="O34" s="1266"/>
    </row>
    <row r="35" spans="2:15" s="69" customFormat="1" ht="18" customHeight="1" x14ac:dyDescent="0.3">
      <c r="B35" s="67" t="s">
        <v>294</v>
      </c>
      <c r="C35" s="67"/>
      <c r="G35" s="392"/>
      <c r="L35" s="269"/>
      <c r="M35" s="269"/>
    </row>
    <row r="36" spans="2:15" s="69" customFormat="1" ht="18" customHeight="1" x14ac:dyDescent="0.3">
      <c r="B36" s="67"/>
      <c r="C36" s="67"/>
      <c r="G36" s="392"/>
      <c r="L36" s="269"/>
      <c r="M36" s="269"/>
    </row>
    <row r="37" spans="2:15" ht="4" customHeight="1" x14ac:dyDescent="0.35">
      <c r="B37" s="385"/>
      <c r="C37" s="385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85"/>
      <c r="C38" s="385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85"/>
      <c r="C39" s="385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85"/>
      <c r="C40" s="385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85"/>
      <c r="C41" s="385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85"/>
      <c r="C42" s="385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85"/>
      <c r="C43" s="385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85"/>
      <c r="C44" s="385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85"/>
      <c r="C45" s="385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85"/>
      <c r="C46" s="385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85"/>
      <c r="C47" s="385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85"/>
      <c r="C48" s="385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85"/>
      <c r="C49" s="385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85"/>
      <c r="C50" s="385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85"/>
      <c r="C51" s="385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85"/>
      <c r="C52" s="385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85"/>
      <c r="C53" s="385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85"/>
      <c r="C54" s="385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85"/>
      <c r="C55" s="385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85"/>
      <c r="C56" s="385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85"/>
      <c r="C57" s="385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295</v>
      </c>
      <c r="C69" s="258"/>
      <c r="D69" s="259"/>
      <c r="E69" s="259"/>
      <c r="F69" s="259"/>
      <c r="G69" s="259"/>
      <c r="H69" s="259"/>
      <c r="I69" s="259"/>
      <c r="J69" s="259"/>
      <c r="K69" s="259"/>
      <c r="L69" s="259"/>
      <c r="M69" s="259"/>
      <c r="N69" s="259"/>
      <c r="O69" s="259"/>
      <c r="P69" s="259"/>
      <c r="Q69" s="259"/>
      <c r="R69" s="259"/>
      <c r="S69" s="259"/>
    </row>
    <row r="70" spans="2:19" ht="18" customHeight="1" x14ac:dyDescent="0.25">
      <c r="B70" s="127" t="s">
        <v>296</v>
      </c>
      <c r="C70" s="92"/>
    </row>
    <row r="71" spans="2:19" ht="30" customHeight="1" x14ac:dyDescent="0.25">
      <c r="B71" s="1528"/>
      <c r="C71" s="1529"/>
      <c r="D71" s="1235" t="s">
        <v>58</v>
      </c>
      <c r="E71" s="1235"/>
      <c r="F71" s="1235"/>
      <c r="G71" s="1235"/>
      <c r="H71" s="1235" t="s">
        <v>297</v>
      </c>
      <c r="I71" s="1235"/>
      <c r="J71" s="1235"/>
      <c r="K71" s="1235"/>
      <c r="L71" s="1514" t="s">
        <v>298</v>
      </c>
      <c r="M71" s="1514"/>
      <c r="N71" s="1514"/>
      <c r="O71" s="1514"/>
    </row>
    <row r="72" spans="2:19" ht="30" customHeight="1" x14ac:dyDescent="0.25">
      <c r="B72" s="1532"/>
      <c r="C72" s="1533"/>
      <c r="D72" s="1535" t="s">
        <v>150</v>
      </c>
      <c r="E72" s="1535"/>
      <c r="F72" s="393" t="s">
        <v>59</v>
      </c>
      <c r="G72" s="393" t="s">
        <v>126</v>
      </c>
      <c r="H72" s="1535" t="s">
        <v>150</v>
      </c>
      <c r="I72" s="1535"/>
      <c r="J72" s="393" t="s">
        <v>59</v>
      </c>
      <c r="K72" s="393" t="s">
        <v>126</v>
      </c>
      <c r="L72" s="1535" t="s">
        <v>150</v>
      </c>
      <c r="M72" s="1535"/>
      <c r="N72" s="393" t="s">
        <v>59</v>
      </c>
      <c r="O72" s="394" t="s">
        <v>126</v>
      </c>
    </row>
    <row r="73" spans="2:19" ht="24" customHeight="1" x14ac:dyDescent="0.25">
      <c r="B73" s="1536">
        <v>2020</v>
      </c>
      <c r="C73" s="1536"/>
      <c r="D73" s="1537">
        <v>17250.234106</v>
      </c>
      <c r="E73" s="1538"/>
      <c r="F73" s="395">
        <v>-22.907167721061494</v>
      </c>
      <c r="G73" s="48"/>
      <c r="H73" s="1537">
        <v>9852.4790549999998</v>
      </c>
      <c r="I73" s="1538"/>
      <c r="J73" s="395">
        <v>-33.193156972367262</v>
      </c>
      <c r="K73" s="48"/>
      <c r="L73" s="1537">
        <v>7397.755051000001</v>
      </c>
      <c r="M73" s="1538"/>
      <c r="N73" s="395">
        <v>-3.0211559068588967</v>
      </c>
      <c r="O73" s="129"/>
    </row>
    <row r="74" spans="2:19" ht="24" customHeight="1" x14ac:dyDescent="0.25">
      <c r="B74" s="1536">
        <v>2021</v>
      </c>
      <c r="C74" s="1536"/>
      <c r="D74" s="1537">
        <v>18681.691978999996</v>
      </c>
      <c r="E74" s="1538"/>
      <c r="F74" s="395">
        <v>8.2981938923490048</v>
      </c>
      <c r="G74" s="48"/>
      <c r="H74" s="1537">
        <v>10217.326168</v>
      </c>
      <c r="I74" s="1538"/>
      <c r="J74" s="395">
        <v>3.7030996053206033</v>
      </c>
      <c r="K74" s="48"/>
      <c r="L74" s="1537">
        <v>8464.3658109999978</v>
      </c>
      <c r="M74" s="1538"/>
      <c r="N74" s="395">
        <v>14.418032939003789</v>
      </c>
      <c r="O74" s="129"/>
    </row>
    <row r="75" spans="2:19" ht="24" customHeight="1" x14ac:dyDescent="0.25">
      <c r="B75" s="1536">
        <v>2022</v>
      </c>
      <c r="C75" s="1536"/>
      <c r="D75" s="1537">
        <v>22950.669554999997</v>
      </c>
      <c r="E75" s="1538"/>
      <c r="F75" s="395">
        <v>22.851129227474367</v>
      </c>
      <c r="G75" s="48"/>
      <c r="H75" s="1537">
        <v>13277.276709000002</v>
      </c>
      <c r="I75" s="1538"/>
      <c r="J75" s="395">
        <v>29.948643027405431</v>
      </c>
      <c r="K75" s="48"/>
      <c r="L75" s="1537">
        <v>9673.3928459999988</v>
      </c>
      <c r="M75" s="1538"/>
      <c r="N75" s="395">
        <v>14.283728539104379</v>
      </c>
      <c r="O75" s="129"/>
    </row>
    <row r="76" spans="2:19" ht="24" customHeight="1" x14ac:dyDescent="0.25">
      <c r="B76" s="110"/>
      <c r="C76" s="51"/>
      <c r="D76" s="396"/>
      <c r="E76" s="397"/>
      <c r="F76" s="398"/>
      <c r="G76" s="54"/>
      <c r="H76" s="396"/>
      <c r="I76" s="397"/>
      <c r="J76" s="398"/>
      <c r="K76" s="54"/>
      <c r="L76" s="396"/>
      <c r="M76" s="397"/>
      <c r="N76" s="398"/>
      <c r="O76" s="135"/>
    </row>
    <row r="77" spans="2:19" ht="24" customHeight="1" x14ac:dyDescent="0.25">
      <c r="B77" s="57">
        <v>22</v>
      </c>
      <c r="C77" s="58" t="s">
        <v>75</v>
      </c>
      <c r="D77" s="1524">
        <v>1743.0060209999997</v>
      </c>
      <c r="E77" s="1525"/>
      <c r="F77" s="399">
        <v>6.3848576840597415</v>
      </c>
      <c r="G77" s="100">
        <v>11.904239142903993</v>
      </c>
      <c r="H77" s="1524">
        <v>997.14608300000009</v>
      </c>
      <c r="I77" s="1525"/>
      <c r="J77" s="399">
        <v>3.4597193680377059</v>
      </c>
      <c r="K77" s="100">
        <v>11.618766792358182</v>
      </c>
      <c r="L77" s="1524">
        <v>745.8599379999996</v>
      </c>
      <c r="M77" s="1525"/>
      <c r="N77" s="399">
        <v>10.564031992044587</v>
      </c>
      <c r="O77" s="139">
        <v>12.287258353804598</v>
      </c>
    </row>
    <row r="78" spans="2:19" ht="24" customHeight="1" x14ac:dyDescent="0.25">
      <c r="B78" s="57"/>
      <c r="C78" s="58" t="s">
        <v>76</v>
      </c>
      <c r="D78" s="1524">
        <v>1946.8925170000007</v>
      </c>
      <c r="E78" s="1525"/>
      <c r="F78" s="399">
        <v>29.356118637792772</v>
      </c>
      <c r="G78" s="100">
        <v>15.280330984804813</v>
      </c>
      <c r="H78" s="1524">
        <v>1165.016513</v>
      </c>
      <c r="I78" s="1525"/>
      <c r="J78" s="399">
        <v>39.542647132011055</v>
      </c>
      <c r="K78" s="100">
        <v>16.881082837014148</v>
      </c>
      <c r="L78" s="1524">
        <v>781.87600400000053</v>
      </c>
      <c r="M78" s="1525"/>
      <c r="N78" s="399">
        <v>16.666209004958876</v>
      </c>
      <c r="O78" s="139">
        <v>13.163324731288984</v>
      </c>
    </row>
    <row r="79" spans="2:19" ht="24" customHeight="1" x14ac:dyDescent="0.25">
      <c r="B79" s="57"/>
      <c r="C79" s="58" t="s">
        <v>77</v>
      </c>
      <c r="D79" s="1524">
        <v>1931.150095</v>
      </c>
      <c r="E79" s="1525"/>
      <c r="F79" s="399">
        <v>27.680300890159781</v>
      </c>
      <c r="G79" s="100">
        <v>17.298594703306346</v>
      </c>
      <c r="H79" s="1524">
        <v>1134.151419</v>
      </c>
      <c r="I79" s="1525"/>
      <c r="J79" s="399">
        <v>46.36139050427974</v>
      </c>
      <c r="K79" s="100">
        <v>21.269895877836742</v>
      </c>
      <c r="L79" s="1524">
        <v>796.99867599999993</v>
      </c>
      <c r="M79" s="1525"/>
      <c r="N79" s="399">
        <v>8.0543245713942113</v>
      </c>
      <c r="O79" s="139">
        <v>12.2413914240602</v>
      </c>
    </row>
    <row r="80" spans="2:19" ht="24" customHeight="1" x14ac:dyDescent="0.25">
      <c r="B80" s="57"/>
      <c r="C80" s="58" t="s">
        <v>66</v>
      </c>
      <c r="D80" s="1524">
        <v>1846.8767210000001</v>
      </c>
      <c r="E80" s="1525"/>
      <c r="F80" s="399">
        <v>16.317491335409116</v>
      </c>
      <c r="G80" s="100">
        <v>17.155420341963623</v>
      </c>
      <c r="H80" s="1524">
        <v>1081.9307840000001</v>
      </c>
      <c r="I80" s="1525"/>
      <c r="J80" s="399">
        <v>17.506405556869819</v>
      </c>
      <c r="K80" s="100">
        <v>20.704226538795488</v>
      </c>
      <c r="L80" s="1524">
        <v>764.94593699999984</v>
      </c>
      <c r="M80" s="1525"/>
      <c r="N80" s="399">
        <v>14.676403672271675</v>
      </c>
      <c r="O80" s="139">
        <v>12.583019635766469</v>
      </c>
    </row>
    <row r="81" spans="2:15" ht="24" customHeight="1" x14ac:dyDescent="0.25">
      <c r="B81" s="57"/>
      <c r="C81" s="58" t="s">
        <v>67</v>
      </c>
      <c r="D81" s="1524">
        <v>1586.2181700000001</v>
      </c>
      <c r="E81" s="1525"/>
      <c r="F81" s="399">
        <v>38.938027344116556</v>
      </c>
      <c r="G81" s="100">
        <v>19.224010797142419</v>
      </c>
      <c r="H81" s="1524">
        <v>888.52709400000003</v>
      </c>
      <c r="I81" s="1525"/>
      <c r="J81" s="399">
        <v>53.553373521602609</v>
      </c>
      <c r="K81" s="100">
        <v>23.539334823035762</v>
      </c>
      <c r="L81" s="1524">
        <v>697.69107600000007</v>
      </c>
      <c r="M81" s="1525"/>
      <c r="N81" s="399">
        <v>23.917354574854755</v>
      </c>
      <c r="O81" s="139">
        <v>13.78312078993682</v>
      </c>
    </row>
    <row r="82" spans="2:15" ht="24" customHeight="1" x14ac:dyDescent="0.25">
      <c r="B82" s="57"/>
      <c r="C82" s="58" t="s">
        <v>68</v>
      </c>
      <c r="D82" s="1524">
        <v>2081.9739</v>
      </c>
      <c r="E82" s="1525"/>
      <c r="F82" s="399">
        <v>41.636637151876911</v>
      </c>
      <c r="G82" s="100">
        <v>21.665853323987005</v>
      </c>
      <c r="H82" s="1524">
        <v>1208.2890050000001</v>
      </c>
      <c r="I82" s="1525"/>
      <c r="J82" s="399">
        <v>54.750223252890009</v>
      </c>
      <c r="K82" s="100">
        <v>26.794979933399233</v>
      </c>
      <c r="L82" s="1524">
        <v>873.68489499999964</v>
      </c>
      <c r="M82" s="1525"/>
      <c r="N82" s="399">
        <v>26.778884921468094</v>
      </c>
      <c r="O82" s="139">
        <v>15.274116996984532</v>
      </c>
    </row>
    <row r="83" spans="2:15" ht="24" customHeight="1" x14ac:dyDescent="0.25">
      <c r="B83" s="57"/>
      <c r="C83" s="58" t="s">
        <v>69</v>
      </c>
      <c r="D83" s="1524">
        <v>2022.9342110000007</v>
      </c>
      <c r="E83" s="1525"/>
      <c r="F83" s="399">
        <v>31.044585895002051</v>
      </c>
      <c r="G83" s="100">
        <v>22.628760893216793</v>
      </c>
      <c r="H83" s="1524">
        <v>1147.053296</v>
      </c>
      <c r="I83" s="1525"/>
      <c r="J83" s="399">
        <v>33.653179077465637</v>
      </c>
      <c r="K83" s="100">
        <v>27.500427982987084</v>
      </c>
      <c r="L83" s="1524">
        <v>875.88091500000053</v>
      </c>
      <c r="M83" s="1525"/>
      <c r="N83" s="399">
        <v>27.778530953408008</v>
      </c>
      <c r="O83" s="139">
        <v>16.554931271655882</v>
      </c>
    </row>
    <row r="84" spans="2:15" ht="24" customHeight="1" x14ac:dyDescent="0.25">
      <c r="B84" s="57"/>
      <c r="C84" s="58" t="s">
        <v>70</v>
      </c>
      <c r="D84" s="1524">
        <v>2347.9700769999999</v>
      </c>
      <c r="E84" s="1525"/>
      <c r="F84" s="399">
        <v>26.359193528926749</v>
      </c>
      <c r="G84" s="100">
        <v>23.039075524988071</v>
      </c>
      <c r="H84" s="1524">
        <v>1369.2361350000001</v>
      </c>
      <c r="I84" s="1525"/>
      <c r="J84" s="399">
        <v>35.479673309541695</v>
      </c>
      <c r="K84" s="100">
        <v>28.362533368228139</v>
      </c>
      <c r="L84" s="1524">
        <v>978.73394199999962</v>
      </c>
      <c r="M84" s="1525"/>
      <c r="N84" s="399">
        <v>15.483037146075462</v>
      </c>
      <c r="O84" s="139">
        <v>16.434442226460867</v>
      </c>
    </row>
    <row r="85" spans="2:15" ht="24" customHeight="1" x14ac:dyDescent="0.25">
      <c r="B85" s="110"/>
      <c r="C85" s="51" t="s">
        <v>71</v>
      </c>
      <c r="D85" s="1540">
        <v>2164.6673249999994</v>
      </c>
      <c r="E85" s="1541"/>
      <c r="F85" s="398">
        <v>21.075199743605566</v>
      </c>
      <c r="G85" s="54">
        <v>22.851129227474367</v>
      </c>
      <c r="H85" s="1540">
        <v>1270.0157099999999</v>
      </c>
      <c r="I85" s="1541"/>
      <c r="J85" s="398">
        <v>47.137776179142406</v>
      </c>
      <c r="K85" s="54">
        <v>29.948643027405431</v>
      </c>
      <c r="L85" s="1540">
        <v>894.65161499999977</v>
      </c>
      <c r="M85" s="1541"/>
      <c r="N85" s="398">
        <v>-3.2519183555978048</v>
      </c>
      <c r="O85" s="135">
        <v>14.283728539104379</v>
      </c>
    </row>
    <row r="86" spans="2:15" ht="24" customHeight="1" x14ac:dyDescent="0.25">
      <c r="B86" s="57">
        <v>23</v>
      </c>
      <c r="C86" s="58" t="s">
        <v>72</v>
      </c>
      <c r="D86" s="1524">
        <v>1961.4545969999995</v>
      </c>
      <c r="E86" s="1525"/>
      <c r="F86" s="399">
        <v>22.694434668174935</v>
      </c>
      <c r="G86" s="100">
        <v>22.694434668174935</v>
      </c>
      <c r="H86" s="1524">
        <v>1184.2973149999998</v>
      </c>
      <c r="I86" s="1525"/>
      <c r="J86" s="399">
        <v>38.571925675373286</v>
      </c>
      <c r="K86" s="100">
        <v>38.571925675373286</v>
      </c>
      <c r="L86" s="1524">
        <v>777.15728199999978</v>
      </c>
      <c r="M86" s="1525"/>
      <c r="N86" s="399">
        <v>4.4558471045671233</v>
      </c>
      <c r="O86" s="139">
        <v>4.4558471045671233</v>
      </c>
    </row>
    <row r="87" spans="2:15" ht="24" customHeight="1" x14ac:dyDescent="0.25">
      <c r="B87" s="57"/>
      <c r="C87" s="58" t="s">
        <v>73</v>
      </c>
      <c r="D87" s="1524">
        <v>2159.1200700000004</v>
      </c>
      <c r="E87" s="1525"/>
      <c r="F87" s="399">
        <v>29.536555880589631</v>
      </c>
      <c r="G87" s="100">
        <v>26.18689662224163</v>
      </c>
      <c r="H87" s="1524">
        <v>1378.0663600000003</v>
      </c>
      <c r="I87" s="1525"/>
      <c r="J87" s="399">
        <v>41.728269840297052</v>
      </c>
      <c r="K87" s="100">
        <v>40.251756467969145</v>
      </c>
      <c r="L87" s="1524">
        <v>781.05371000000002</v>
      </c>
      <c r="M87" s="1525"/>
      <c r="N87" s="399">
        <v>12.466986351698806</v>
      </c>
      <c r="O87" s="139">
        <v>8.3234912382408766</v>
      </c>
    </row>
    <row r="88" spans="2:15" ht="24" customHeight="1" x14ac:dyDescent="0.25">
      <c r="B88" s="57"/>
      <c r="C88" s="58" t="s">
        <v>74</v>
      </c>
      <c r="D88" s="1524">
        <v>2349.2290570000005</v>
      </c>
      <c r="E88" s="1525"/>
      <c r="F88" s="399">
        <v>16.672349216551229</v>
      </c>
      <c r="G88" s="100">
        <v>22.557825359263806</v>
      </c>
      <c r="H88" s="1524">
        <v>1424.9280850000002</v>
      </c>
      <c r="I88" s="1525"/>
      <c r="J88" s="399">
        <v>19.848986978257564</v>
      </c>
      <c r="K88" s="100">
        <v>32.208549797663586</v>
      </c>
      <c r="L88" s="1524">
        <v>924.300972</v>
      </c>
      <c r="M88" s="1525"/>
      <c r="N88" s="399">
        <v>12.092112566208279</v>
      </c>
      <c r="O88" s="139">
        <v>9.6966567865297115</v>
      </c>
    </row>
    <row r="89" spans="2:15" ht="24" customHeight="1" x14ac:dyDescent="0.25">
      <c r="B89" s="57"/>
      <c r="C89" s="58" t="s">
        <v>75</v>
      </c>
      <c r="D89" s="1524">
        <v>1959.006265</v>
      </c>
      <c r="E89" s="1525"/>
      <c r="F89" s="399">
        <v>12.392398040947473</v>
      </c>
      <c r="G89" s="100">
        <v>20.034550652960203</v>
      </c>
      <c r="H89" s="1524">
        <v>1219.645708</v>
      </c>
      <c r="I89" s="1525"/>
      <c r="J89" s="399">
        <v>22.313643787336623</v>
      </c>
      <c r="K89" s="100">
        <v>29.749908572997441</v>
      </c>
      <c r="L89" s="1524">
        <v>739.36055699999997</v>
      </c>
      <c r="M89" s="1525"/>
      <c r="N89" s="399">
        <v>-0.87139430191511824</v>
      </c>
      <c r="O89" s="139">
        <v>7.0770257249199942</v>
      </c>
    </row>
    <row r="90" spans="2:15" ht="24" customHeight="1" x14ac:dyDescent="0.25">
      <c r="B90" s="57"/>
      <c r="C90" s="58" t="s">
        <v>76</v>
      </c>
      <c r="D90" s="1524">
        <v>2296.4963449999996</v>
      </c>
      <c r="E90" s="1525"/>
      <c r="F90" s="399">
        <v>17.957017398100096</v>
      </c>
      <c r="G90" s="100">
        <v>19.583576353669162</v>
      </c>
      <c r="H90" s="1524">
        <v>1415.7666249999997</v>
      </c>
      <c r="I90" s="1525"/>
      <c r="J90" s="399">
        <v>21.523309687199244</v>
      </c>
      <c r="K90" s="100">
        <v>27.89900321584209</v>
      </c>
      <c r="L90" s="1524">
        <v>880.72971999999993</v>
      </c>
      <c r="M90" s="1525"/>
      <c r="N90" s="399">
        <v>12.64314488413425</v>
      </c>
      <c r="O90" s="139">
        <v>8.2250705594706588</v>
      </c>
    </row>
    <row r="91" spans="2:15" ht="24" customHeight="1" x14ac:dyDescent="0.25">
      <c r="B91" s="57"/>
      <c r="C91" s="58" t="s">
        <v>77</v>
      </c>
      <c r="D91" s="1524">
        <v>2168.8672309999993</v>
      </c>
      <c r="E91" s="1525"/>
      <c r="F91" s="399">
        <v>12.309614701388561</v>
      </c>
      <c r="G91" s="100">
        <v>18.294853952909417</v>
      </c>
      <c r="H91" s="1524">
        <v>1308.8470729999999</v>
      </c>
      <c r="I91" s="1525"/>
      <c r="J91" s="399">
        <v>15.4032037586332</v>
      </c>
      <c r="K91" s="100">
        <v>25.653815600830441</v>
      </c>
      <c r="L91" s="1524">
        <v>860.02015799999958</v>
      </c>
      <c r="M91" s="1525"/>
      <c r="N91" s="399">
        <v>7.9073509025502586</v>
      </c>
      <c r="O91" s="139">
        <v>8.1698759347255567</v>
      </c>
    </row>
    <row r="92" spans="2:15" ht="24" customHeight="1" x14ac:dyDescent="0.25">
      <c r="B92" s="57"/>
      <c r="C92" s="58" t="s">
        <v>66</v>
      </c>
      <c r="D92" s="1524">
        <v>2113.4816490000003</v>
      </c>
      <c r="E92" s="1525"/>
      <c r="F92" s="399">
        <v>14.435447962961256</v>
      </c>
      <c r="G92" s="100">
        <v>17.735671422552745</v>
      </c>
      <c r="H92" s="1524">
        <v>1309.3392140000001</v>
      </c>
      <c r="I92" s="1525"/>
      <c r="J92" s="399">
        <v>21.018759551257936</v>
      </c>
      <c r="K92" s="100">
        <v>24.975602944006759</v>
      </c>
      <c r="L92" s="1524">
        <v>804.14243499999998</v>
      </c>
      <c r="M92" s="1525"/>
      <c r="N92" s="399">
        <v>5.1240873510254525</v>
      </c>
      <c r="O92" s="139">
        <v>7.7346111779835747</v>
      </c>
    </row>
    <row r="93" spans="2:15" ht="24" customHeight="1" x14ac:dyDescent="0.25">
      <c r="B93" s="57"/>
      <c r="C93" s="58" t="s">
        <v>67</v>
      </c>
      <c r="D93" s="1524">
        <v>1721.9812630000001</v>
      </c>
      <c r="E93" s="1525"/>
      <c r="F93" s="399">
        <v>8.558916772463899</v>
      </c>
      <c r="G93" s="100">
        <v>16.720098339884327</v>
      </c>
      <c r="H93" s="1524">
        <v>1042.3585739999999</v>
      </c>
      <c r="I93" s="1525"/>
      <c r="J93" s="399">
        <v>17.313088260198839</v>
      </c>
      <c r="K93" s="100">
        <v>24.153604533111462</v>
      </c>
      <c r="L93" s="1524">
        <v>679.62268900000026</v>
      </c>
      <c r="M93" s="1525"/>
      <c r="N93" s="399">
        <v>-2.5897403050630152</v>
      </c>
      <c r="O93" s="139">
        <v>6.544085177490877</v>
      </c>
    </row>
    <row r="94" spans="2:15" ht="24" customHeight="1" x14ac:dyDescent="0.25">
      <c r="B94" s="57"/>
      <c r="C94" s="58" t="s">
        <v>68</v>
      </c>
      <c r="D94" s="1524">
        <v>1885.9819889999999</v>
      </c>
      <c r="E94" s="1525"/>
      <c r="F94" s="399">
        <v>-9.413754466374435</v>
      </c>
      <c r="G94" s="100">
        <v>13.405466916951546</v>
      </c>
      <c r="H94" s="1524">
        <v>1086.6984889999999</v>
      </c>
      <c r="I94" s="1525"/>
      <c r="J94" s="399">
        <v>-10.06303256065797</v>
      </c>
      <c r="K94" s="100">
        <v>19.797508205958625</v>
      </c>
      <c r="L94" s="1524">
        <v>799.2835</v>
      </c>
      <c r="M94" s="1525"/>
      <c r="N94" s="399">
        <v>-8.5158156476998101</v>
      </c>
      <c r="O94" s="139">
        <v>4.6438298729987837</v>
      </c>
    </row>
    <row r="95" spans="2:15" ht="2.15" customHeight="1" x14ac:dyDescent="0.25">
      <c r="B95" s="101"/>
      <c r="C95" s="62"/>
      <c r="D95" s="1539"/>
      <c r="E95" s="1192"/>
      <c r="F95" s="401"/>
      <c r="G95" s="102"/>
      <c r="H95" s="1192"/>
      <c r="I95" s="1192"/>
      <c r="J95" s="62"/>
      <c r="K95" s="62"/>
      <c r="L95" s="1539"/>
      <c r="M95" s="1192"/>
      <c r="N95" s="401"/>
      <c r="O95" s="102"/>
    </row>
    <row r="96" spans="2:15" s="69" customFormat="1" ht="18" customHeight="1" x14ac:dyDescent="0.3">
      <c r="B96" s="67" t="s">
        <v>299</v>
      </c>
      <c r="C96" s="67"/>
      <c r="G96" s="392"/>
      <c r="L96" s="269"/>
      <c r="M96" s="269"/>
    </row>
    <row r="97" spans="2:15" ht="18" customHeight="1" x14ac:dyDescent="0.35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85"/>
      <c r="C98" s="43"/>
      <c r="D98" s="402"/>
      <c r="E98" s="402"/>
      <c r="F98" s="402"/>
      <c r="G98" s="402"/>
      <c r="H98" s="402"/>
      <c r="I98" s="402"/>
      <c r="J98" s="402"/>
      <c r="K98" s="402"/>
      <c r="L98" s="402"/>
      <c r="M98" s="402"/>
      <c r="N98" s="402"/>
      <c r="O98" s="402"/>
    </row>
    <row r="99" spans="2:15" ht="18" customHeight="1" x14ac:dyDescent="0.35">
      <c r="B99" s="43"/>
      <c r="C99" s="43"/>
      <c r="D99" s="402"/>
      <c r="E99" s="402"/>
      <c r="F99" s="402"/>
      <c r="G99" s="402"/>
      <c r="H99" s="402"/>
      <c r="I99" s="402"/>
      <c r="J99" s="402"/>
      <c r="K99" s="402"/>
      <c r="L99" s="402"/>
      <c r="M99" s="402"/>
      <c r="N99" s="402"/>
      <c r="O99" s="402"/>
    </row>
    <row r="100" spans="2:15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</row>
    <row r="101" spans="2:15" ht="18" customHeight="1" x14ac:dyDescent="0.4">
      <c r="B101" s="873" t="str">
        <f>+Capa!G15</f>
        <v>Indicadores de Conjuntura  •  novembro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891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D94:E94"/>
    <mergeCell ref="H94:I94"/>
    <mergeCell ref="L94:M94"/>
    <mergeCell ref="D93:E93"/>
    <mergeCell ref="H93:I93"/>
    <mergeCell ref="L93:M93"/>
    <mergeCell ref="D34:E34"/>
    <mergeCell ref="F34:G34"/>
    <mergeCell ref="H34:I34"/>
    <mergeCell ref="J34:K34"/>
    <mergeCell ref="L34:M34"/>
    <mergeCell ref="D81:E81"/>
    <mergeCell ref="H81:I81"/>
    <mergeCell ref="L81:M81"/>
    <mergeCell ref="D78:E78"/>
    <mergeCell ref="H78:I78"/>
    <mergeCell ref="L78:M78"/>
    <mergeCell ref="D79:E79"/>
    <mergeCell ref="L90:M90"/>
    <mergeCell ref="D89:E89"/>
    <mergeCell ref="H89:I89"/>
    <mergeCell ref="L89:M89"/>
    <mergeCell ref="L88:M88"/>
    <mergeCell ref="D86:E86"/>
    <mergeCell ref="N29:O29"/>
    <mergeCell ref="N34:O34"/>
    <mergeCell ref="D29:E29"/>
    <mergeCell ref="F29:G29"/>
    <mergeCell ref="H29:I29"/>
    <mergeCell ref="J29:K29"/>
    <mergeCell ref="L29:M29"/>
    <mergeCell ref="D30:E30"/>
    <mergeCell ref="F30:G30"/>
    <mergeCell ref="H30:I30"/>
    <mergeCell ref="J30:K30"/>
    <mergeCell ref="L30:M30"/>
    <mergeCell ref="D31:E31"/>
    <mergeCell ref="F31:G31"/>
    <mergeCell ref="H31:I31"/>
    <mergeCell ref="J31:K31"/>
    <mergeCell ref="L31:M31"/>
    <mergeCell ref="D33:E33"/>
    <mergeCell ref="F33:G33"/>
    <mergeCell ref="H33:I33"/>
    <mergeCell ref="J33:K33"/>
    <mergeCell ref="L33:M33"/>
    <mergeCell ref="N33:O33"/>
    <mergeCell ref="N31:O31"/>
    <mergeCell ref="D32:E32"/>
    <mergeCell ref="F32:G32"/>
    <mergeCell ref="H32:I32"/>
    <mergeCell ref="J32:K32"/>
    <mergeCell ref="L32:M32"/>
    <mergeCell ref="N32:O32"/>
    <mergeCell ref="B100:O100"/>
    <mergeCell ref="D84:E84"/>
    <mergeCell ref="H84:I84"/>
    <mergeCell ref="L84:M84"/>
    <mergeCell ref="D95:E95"/>
    <mergeCell ref="H95:I95"/>
    <mergeCell ref="L95:M95"/>
    <mergeCell ref="D82:E82"/>
    <mergeCell ref="H82:I82"/>
    <mergeCell ref="L82:M82"/>
    <mergeCell ref="D83:E83"/>
    <mergeCell ref="H83:I83"/>
    <mergeCell ref="L83:M83"/>
    <mergeCell ref="D85:E85"/>
    <mergeCell ref="H85:I85"/>
    <mergeCell ref="L85:M85"/>
    <mergeCell ref="D90:E90"/>
    <mergeCell ref="H90:I90"/>
    <mergeCell ref="H75:I75"/>
    <mergeCell ref="L75:M75"/>
    <mergeCell ref="L91:M91"/>
    <mergeCell ref="D88:E88"/>
    <mergeCell ref="H88:I88"/>
    <mergeCell ref="H86:I86"/>
    <mergeCell ref="D91:E91"/>
    <mergeCell ref="H91:I91"/>
    <mergeCell ref="L80:M80"/>
    <mergeCell ref="L86:M86"/>
    <mergeCell ref="D87:E87"/>
    <mergeCell ref="H87:I87"/>
    <mergeCell ref="L87:M87"/>
    <mergeCell ref="D77:E77"/>
    <mergeCell ref="H77:I77"/>
    <mergeCell ref="L77:M77"/>
    <mergeCell ref="H79:I79"/>
    <mergeCell ref="L79:M79"/>
    <mergeCell ref="D80:E80"/>
    <mergeCell ref="H80:I80"/>
    <mergeCell ref="B71:C72"/>
    <mergeCell ref="D71:G71"/>
    <mergeCell ref="H71:K71"/>
    <mergeCell ref="L71:O71"/>
    <mergeCell ref="D72:E72"/>
    <mergeCell ref="H72:I72"/>
    <mergeCell ref="L72:M72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D24:E24"/>
    <mergeCell ref="F24:G24"/>
    <mergeCell ref="H24:I24"/>
    <mergeCell ref="J24:K24"/>
    <mergeCell ref="L24:M24"/>
    <mergeCell ref="N24:O24"/>
    <mergeCell ref="D26:E26"/>
    <mergeCell ref="F26:G26"/>
    <mergeCell ref="H26:I26"/>
    <mergeCell ref="J26:K26"/>
    <mergeCell ref="L26:M26"/>
    <mergeCell ref="N26:O26"/>
    <mergeCell ref="D25:E25"/>
    <mergeCell ref="F25:G25"/>
    <mergeCell ref="H25:I25"/>
    <mergeCell ref="J25:K25"/>
    <mergeCell ref="L25:M25"/>
    <mergeCell ref="N25:O25"/>
    <mergeCell ref="D23:E23"/>
    <mergeCell ref="F23:G23"/>
    <mergeCell ref="H23:I23"/>
    <mergeCell ref="J23:K23"/>
    <mergeCell ref="L23:M23"/>
    <mergeCell ref="N23:O23"/>
    <mergeCell ref="D20:E20"/>
    <mergeCell ref="F20:G20"/>
    <mergeCell ref="H20:I20"/>
    <mergeCell ref="J20:K20"/>
    <mergeCell ref="L20:M20"/>
    <mergeCell ref="N20:O20"/>
    <mergeCell ref="D21:E21"/>
    <mergeCell ref="F21:G21"/>
    <mergeCell ref="H21:I21"/>
    <mergeCell ref="J21:K21"/>
    <mergeCell ref="L21:M21"/>
    <mergeCell ref="N21:O21"/>
    <mergeCell ref="D22:E22"/>
    <mergeCell ref="F22:G22"/>
    <mergeCell ref="H22:I22"/>
    <mergeCell ref="J22:K22"/>
    <mergeCell ref="L22:M22"/>
    <mergeCell ref="N22:O22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N16:O16"/>
    <mergeCell ref="L15:M15"/>
    <mergeCell ref="N15:O15"/>
    <mergeCell ref="B14:C14"/>
    <mergeCell ref="D14:E14"/>
    <mergeCell ref="F14:G14"/>
    <mergeCell ref="B15:C15"/>
    <mergeCell ref="D15:E15"/>
    <mergeCell ref="F15:G15"/>
    <mergeCell ref="H15:I15"/>
    <mergeCell ref="J15:K15"/>
    <mergeCell ref="H14:I14"/>
    <mergeCell ref="J14:K14"/>
    <mergeCell ref="L14:M14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B10:C10"/>
    <mergeCell ref="B11:C11"/>
    <mergeCell ref="B12:C12"/>
    <mergeCell ref="D12:E12"/>
    <mergeCell ref="F12:G12"/>
    <mergeCell ref="H12:I12"/>
    <mergeCell ref="J12:K12"/>
    <mergeCell ref="L12:M12"/>
    <mergeCell ref="D92:E92"/>
    <mergeCell ref="H92:I92"/>
    <mergeCell ref="L92:M92"/>
    <mergeCell ref="N30:O30"/>
    <mergeCell ref="B13:C13"/>
    <mergeCell ref="D13:E13"/>
    <mergeCell ref="D28:E28"/>
    <mergeCell ref="F28:G28"/>
    <mergeCell ref="H28:I28"/>
    <mergeCell ref="J28:K28"/>
    <mergeCell ref="L28:M28"/>
    <mergeCell ref="N28:O28"/>
    <mergeCell ref="D27:E27"/>
    <mergeCell ref="F27:G27"/>
    <mergeCell ref="H27:I27"/>
    <mergeCell ref="J27:K27"/>
    <mergeCell ref="L27:M27"/>
    <mergeCell ref="N27:O27"/>
    <mergeCell ref="F13:G13"/>
    <mergeCell ref="H13:I13"/>
    <mergeCell ref="J13:K13"/>
    <mergeCell ref="L13:M13"/>
    <mergeCell ref="N13:O13"/>
    <mergeCell ref="N14:O14"/>
  </mergeCells>
  <phoneticPr fontId="62" type="noConversion"/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73" zoomScale="65" zoomScaleNormal="60" zoomScaleSheetLayoutView="65" workbookViewId="0">
      <selection activeCell="F86" sqref="F86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548" t="s">
        <v>300</v>
      </c>
      <c r="C1" s="1548"/>
      <c r="D1" s="1548"/>
      <c r="E1" s="1548"/>
      <c r="F1" s="1548"/>
      <c r="G1" s="1548"/>
      <c r="H1" s="1548"/>
      <c r="I1" s="1548"/>
      <c r="J1" s="1548"/>
      <c r="K1" s="1548"/>
      <c r="L1" s="1548"/>
      <c r="M1" s="1548"/>
      <c r="N1" s="1548"/>
      <c r="O1" s="1548"/>
    </row>
    <row r="2" spans="2:19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0" t="s">
        <v>0</v>
      </c>
    </row>
    <row r="5" spans="2:19" ht="18" customHeight="1" x14ac:dyDescent="0.4">
      <c r="B5" s="39" t="s">
        <v>301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1113"/>
      <c r="P5" s="259"/>
      <c r="Q5" s="259"/>
      <c r="R5" s="259"/>
      <c r="S5" s="259"/>
    </row>
    <row r="6" spans="2:19" ht="18" customHeight="1" x14ac:dyDescent="0.25">
      <c r="B6" s="127" t="s">
        <v>179</v>
      </c>
      <c r="C6" s="92"/>
    </row>
    <row r="7" spans="2:19" ht="26.15" customHeight="1" x14ac:dyDescent="0.3">
      <c r="B7" s="1528"/>
      <c r="C7" s="1529"/>
      <c r="D7" s="1235" t="s">
        <v>302</v>
      </c>
      <c r="E7" s="1549"/>
      <c r="F7" s="1549"/>
      <c r="G7" s="1549"/>
      <c r="H7" s="1235" t="s">
        <v>186</v>
      </c>
      <c r="I7" s="1549"/>
      <c r="J7" s="1549"/>
      <c r="K7" s="1549"/>
      <c r="L7" s="1235" t="s">
        <v>58</v>
      </c>
      <c r="M7" s="1549"/>
      <c r="N7" s="1549"/>
      <c r="O7" s="1550"/>
    </row>
    <row r="8" spans="2:19" ht="22" customHeight="1" x14ac:dyDescent="0.25">
      <c r="B8" s="1530"/>
      <c r="C8" s="1531"/>
      <c r="D8" s="1551" t="s">
        <v>150</v>
      </c>
      <c r="E8" s="1552"/>
      <c r="F8" s="1237" t="s">
        <v>59</v>
      </c>
      <c r="G8" s="1237" t="s">
        <v>126</v>
      </c>
      <c r="H8" s="1551" t="s">
        <v>150</v>
      </c>
      <c r="I8" s="1552"/>
      <c r="J8" s="1237" t="s">
        <v>59</v>
      </c>
      <c r="K8" s="1237" t="s">
        <v>126</v>
      </c>
      <c r="L8" s="1551" t="s">
        <v>150</v>
      </c>
      <c r="M8" s="1552"/>
      <c r="N8" s="1237" t="s">
        <v>59</v>
      </c>
      <c r="O8" s="1237" t="s">
        <v>126</v>
      </c>
    </row>
    <row r="9" spans="2:19" ht="22" customHeight="1" x14ac:dyDescent="0.25">
      <c r="B9" s="1532"/>
      <c r="C9" s="1533"/>
      <c r="D9" s="1553"/>
      <c r="E9" s="1553"/>
      <c r="F9" s="1553"/>
      <c r="G9" s="1553"/>
      <c r="H9" s="1553"/>
      <c r="I9" s="1553"/>
      <c r="J9" s="1553"/>
      <c r="K9" s="1553"/>
      <c r="L9" s="1553"/>
      <c r="M9" s="1553"/>
      <c r="N9" s="1553"/>
      <c r="O9" s="1554"/>
    </row>
    <row r="10" spans="2:19" ht="24" customHeight="1" x14ac:dyDescent="0.25">
      <c r="B10" s="1160">
        <v>2020</v>
      </c>
      <c r="C10" s="1160"/>
      <c r="D10" s="1546">
        <v>52919.482000000004</v>
      </c>
      <c r="E10" s="1547"/>
      <c r="F10" s="395">
        <v>-11.569548431962529</v>
      </c>
      <c r="G10" s="403"/>
      <c r="H10" s="1546">
        <v>18767.647000000001</v>
      </c>
      <c r="I10" s="1547"/>
      <c r="J10" s="395">
        <v>-33.587780289750704</v>
      </c>
      <c r="K10" s="403"/>
      <c r="L10" s="1547">
        <v>71687.129000000001</v>
      </c>
      <c r="M10" s="1547"/>
      <c r="N10" s="395">
        <v>-18.632018583016496</v>
      </c>
      <c r="O10" s="395"/>
    </row>
    <row r="11" spans="2:19" ht="24" customHeight="1" x14ac:dyDescent="0.25">
      <c r="B11" s="1160">
        <v>2021</v>
      </c>
      <c r="C11" s="1160"/>
      <c r="D11" s="1546">
        <v>58529.256999999998</v>
      </c>
      <c r="E11" s="1547"/>
      <c r="F11" s="395">
        <v>10.600585621756453</v>
      </c>
      <c r="G11" s="403"/>
      <c r="H11" s="1546">
        <v>21991.281999999999</v>
      </c>
      <c r="I11" s="1547"/>
      <c r="J11" s="395">
        <v>17.17655388552437</v>
      </c>
      <c r="K11" s="403"/>
      <c r="L11" s="1547">
        <v>80520.539000000004</v>
      </c>
      <c r="M11" s="1547"/>
      <c r="N11" s="395">
        <v>12.322170134613719</v>
      </c>
      <c r="O11" s="395"/>
    </row>
    <row r="12" spans="2:19" ht="24" customHeight="1" x14ac:dyDescent="0.25">
      <c r="B12" s="1160">
        <v>2022</v>
      </c>
      <c r="C12" s="1160"/>
      <c r="D12" s="1546">
        <v>63559.744000000006</v>
      </c>
      <c r="E12" s="1547"/>
      <c r="F12" s="395">
        <v>8.5948246361644554</v>
      </c>
      <c r="G12" s="403"/>
      <c r="H12" s="1546">
        <v>30968.804000000004</v>
      </c>
      <c r="I12" s="1547"/>
      <c r="J12" s="395">
        <v>40.823095261113032</v>
      </c>
      <c r="K12" s="403"/>
      <c r="L12" s="1547">
        <v>94528.54800000001</v>
      </c>
      <c r="M12" s="1547"/>
      <c r="N12" s="395">
        <v>17.396814743130328</v>
      </c>
      <c r="O12" s="395"/>
    </row>
    <row r="13" spans="2:19" ht="24" customHeight="1" x14ac:dyDescent="0.25">
      <c r="B13" s="1557"/>
      <c r="C13" s="1557"/>
      <c r="D13" s="1558"/>
      <c r="E13" s="1559"/>
      <c r="F13" s="404"/>
      <c r="G13" s="405"/>
      <c r="H13" s="1558"/>
      <c r="I13" s="1559"/>
      <c r="J13" s="404"/>
      <c r="K13" s="405"/>
      <c r="L13" s="1559"/>
      <c r="M13" s="1559"/>
      <c r="N13" s="404"/>
      <c r="O13" s="406"/>
    </row>
    <row r="14" spans="2:19" ht="24" customHeight="1" x14ac:dyDescent="0.25">
      <c r="B14" s="57">
        <v>19</v>
      </c>
      <c r="C14" s="58" t="s">
        <v>173</v>
      </c>
      <c r="D14" s="1555">
        <v>15361.623000000001</v>
      </c>
      <c r="E14" s="1556"/>
      <c r="F14" s="398">
        <v>7.6159600585212095</v>
      </c>
      <c r="G14" s="407">
        <v>3.6275156984473478</v>
      </c>
      <c r="H14" s="1555">
        <v>7195.6329999999998</v>
      </c>
      <c r="I14" s="1556"/>
      <c r="J14" s="398">
        <v>4.7509969758084969</v>
      </c>
      <c r="K14" s="407">
        <v>5.0363995461100597</v>
      </c>
      <c r="L14" s="1556">
        <v>22557.256000000001</v>
      </c>
      <c r="M14" s="1556"/>
      <c r="N14" s="398">
        <v>6.6851786706979777</v>
      </c>
      <c r="O14" s="398">
        <v>4.0752879423142208</v>
      </c>
    </row>
    <row r="15" spans="2:19" ht="24" customHeight="1" x14ac:dyDescent="0.25">
      <c r="B15" s="251">
        <v>20</v>
      </c>
      <c r="C15" s="252" t="s">
        <v>174</v>
      </c>
      <c r="D15" s="1542">
        <v>14346.144</v>
      </c>
      <c r="E15" s="1543"/>
      <c r="F15" s="399">
        <v>-4.6643492436920564</v>
      </c>
      <c r="G15" s="408">
        <v>-4.6643492436920564</v>
      </c>
      <c r="H15" s="1542">
        <v>6576.9809999999998</v>
      </c>
      <c r="I15" s="1543"/>
      <c r="J15" s="399">
        <v>-6.200537469478018</v>
      </c>
      <c r="K15" s="408">
        <v>-6.200537469478018</v>
      </c>
      <c r="L15" s="1543">
        <v>20923.125</v>
      </c>
      <c r="M15" s="1543"/>
      <c r="N15" s="399">
        <v>-5.1526297809624921</v>
      </c>
      <c r="O15" s="399">
        <v>-5.1526297809624921</v>
      </c>
    </row>
    <row r="16" spans="2:19" ht="24" customHeight="1" x14ac:dyDescent="0.25">
      <c r="B16" s="57"/>
      <c r="C16" s="58" t="s">
        <v>175</v>
      </c>
      <c r="D16" s="1542">
        <v>9883.8260000000009</v>
      </c>
      <c r="E16" s="1543"/>
      <c r="F16" s="399">
        <v>-33.486273630739618</v>
      </c>
      <c r="G16" s="408">
        <v>-18.984624312547073</v>
      </c>
      <c r="H16" s="1542">
        <v>3404.558</v>
      </c>
      <c r="I16" s="1543"/>
      <c r="J16" s="399">
        <v>-50.653144404311192</v>
      </c>
      <c r="K16" s="408">
        <v>-28.247082683637036</v>
      </c>
      <c r="L16" s="1543">
        <v>13288.384</v>
      </c>
      <c r="M16" s="1543"/>
      <c r="N16" s="399">
        <v>-38.929445924363769</v>
      </c>
      <c r="O16" s="399">
        <v>-21.925138022211588</v>
      </c>
    </row>
    <row r="17" spans="2:15" ht="24" customHeight="1" x14ac:dyDescent="0.25">
      <c r="B17" s="57"/>
      <c r="C17" s="58" t="s">
        <v>176</v>
      </c>
      <c r="D17" s="1542">
        <v>14132.095000000001</v>
      </c>
      <c r="E17" s="1543"/>
      <c r="F17" s="399">
        <v>-3.0292452827599403</v>
      </c>
      <c r="G17" s="408">
        <v>-13.757122916237186</v>
      </c>
      <c r="H17" s="1542">
        <v>4250.3559999999998</v>
      </c>
      <c r="I17" s="1543"/>
      <c r="J17" s="399">
        <v>-40.576967492591621</v>
      </c>
      <c r="K17" s="408">
        <v>-32.434005524671718</v>
      </c>
      <c r="L17" s="1543">
        <v>18382.451000000001</v>
      </c>
      <c r="M17" s="1543"/>
      <c r="N17" s="399">
        <v>-15.39068000253334</v>
      </c>
      <c r="O17" s="399">
        <v>-19.759158289804169</v>
      </c>
    </row>
    <row r="18" spans="2:15" ht="24" customHeight="1" x14ac:dyDescent="0.25">
      <c r="B18" s="57"/>
      <c r="C18" s="58" t="s">
        <v>173</v>
      </c>
      <c r="D18" s="1555">
        <v>14557.417000000001</v>
      </c>
      <c r="E18" s="1556"/>
      <c r="F18" s="398">
        <v>-5.2351629772453112</v>
      </c>
      <c r="G18" s="407">
        <v>-11.569548431962529</v>
      </c>
      <c r="H18" s="1555">
        <v>4535.7520000000004</v>
      </c>
      <c r="I18" s="1556"/>
      <c r="J18" s="398">
        <v>-36.965212094613484</v>
      </c>
      <c r="K18" s="407">
        <v>-33.587780289750704</v>
      </c>
      <c r="L18" s="1556">
        <v>19093.169000000002</v>
      </c>
      <c r="M18" s="1556"/>
      <c r="N18" s="398">
        <v>-15.356863441191603</v>
      </c>
      <c r="O18" s="398">
        <v>-18.632018583016496</v>
      </c>
    </row>
    <row r="19" spans="2:15" ht="24" customHeight="1" x14ac:dyDescent="0.25">
      <c r="B19" s="251">
        <v>21</v>
      </c>
      <c r="C19" s="252" t="s">
        <v>174</v>
      </c>
      <c r="D19" s="1542">
        <v>14879.567000000003</v>
      </c>
      <c r="E19" s="1543"/>
      <c r="F19" s="399">
        <v>3.7182325787333603</v>
      </c>
      <c r="G19" s="408">
        <v>3.7182325787333603</v>
      </c>
      <c r="H19" s="1542">
        <v>4443.1369999999997</v>
      </c>
      <c r="I19" s="1543"/>
      <c r="J19" s="399">
        <v>-32.444125959919909</v>
      </c>
      <c r="K19" s="408">
        <v>-32.444125959919909</v>
      </c>
      <c r="L19" s="1543">
        <v>19322.704000000002</v>
      </c>
      <c r="M19" s="1543"/>
      <c r="N19" s="399">
        <v>-7.6490533799324805</v>
      </c>
      <c r="O19" s="399">
        <v>-7.6490533799324805</v>
      </c>
    </row>
    <row r="20" spans="2:15" ht="24" customHeight="1" x14ac:dyDescent="0.25">
      <c r="B20" s="57"/>
      <c r="C20" s="58" t="s">
        <v>175</v>
      </c>
      <c r="D20" s="1542">
        <v>13935.600999999999</v>
      </c>
      <c r="E20" s="1543"/>
      <c r="F20" s="399">
        <v>40.993993621498362</v>
      </c>
      <c r="G20" s="408">
        <v>18.923663545600753</v>
      </c>
      <c r="H20" s="1542">
        <v>4706.201</v>
      </c>
      <c r="I20" s="1543"/>
      <c r="J20" s="399">
        <v>38.23236378995454</v>
      </c>
      <c r="K20" s="408">
        <v>-8.3374016772363557</v>
      </c>
      <c r="L20" s="1543">
        <v>18641.802</v>
      </c>
      <c r="M20" s="1543"/>
      <c r="N20" s="399">
        <v>40.286448675775773</v>
      </c>
      <c r="O20" s="399">
        <v>10.969983814511085</v>
      </c>
    </row>
    <row r="21" spans="2:15" ht="24" customHeight="1" x14ac:dyDescent="0.25">
      <c r="B21" s="57"/>
      <c r="C21" s="58" t="s">
        <v>176</v>
      </c>
      <c r="D21" s="1542">
        <v>14522.044</v>
      </c>
      <c r="E21" s="1543"/>
      <c r="F21" s="399">
        <v>2.7593148786503319</v>
      </c>
      <c r="G21" s="408">
        <v>12.968923857461778</v>
      </c>
      <c r="H21" s="1542">
        <v>5952.9889999999996</v>
      </c>
      <c r="I21" s="1543"/>
      <c r="J21" s="399">
        <v>40.058597444543473</v>
      </c>
      <c r="K21" s="408">
        <v>6.116065358829581</v>
      </c>
      <c r="L21" s="1543">
        <v>20475.032999999999</v>
      </c>
      <c r="M21" s="1543"/>
      <c r="N21" s="399">
        <v>11.383585355402271</v>
      </c>
      <c r="O21" s="399">
        <v>11.114544331706533</v>
      </c>
    </row>
    <row r="22" spans="2:15" ht="24" customHeight="1" x14ac:dyDescent="0.25">
      <c r="B22" s="57"/>
      <c r="C22" s="58" t="s">
        <v>173</v>
      </c>
      <c r="D22" s="1555">
        <v>15192.045</v>
      </c>
      <c r="E22" s="1556"/>
      <c r="F22" s="398">
        <v>4.359482180114771</v>
      </c>
      <c r="G22" s="407">
        <v>10.600585621756453</v>
      </c>
      <c r="H22" s="1555">
        <v>6888.9549999999999</v>
      </c>
      <c r="I22" s="1556"/>
      <c r="J22" s="398">
        <v>51.881209554666995</v>
      </c>
      <c r="K22" s="407">
        <v>17.17655388552437</v>
      </c>
      <c r="L22" s="1556">
        <v>22081</v>
      </c>
      <c r="M22" s="1556"/>
      <c r="N22" s="398">
        <v>15.648690900918538</v>
      </c>
      <c r="O22" s="398">
        <v>12.322170134613719</v>
      </c>
    </row>
    <row r="23" spans="2:15" ht="24" customHeight="1" x14ac:dyDescent="0.25">
      <c r="B23" s="251">
        <v>22</v>
      </c>
      <c r="C23" s="252" t="s">
        <v>174</v>
      </c>
      <c r="D23" s="1542">
        <v>15451.901000000002</v>
      </c>
      <c r="E23" s="1543"/>
      <c r="F23" s="399">
        <v>3.8464425745722286</v>
      </c>
      <c r="G23" s="408">
        <v>3.8464425745722286</v>
      </c>
      <c r="H23" s="1542">
        <v>7107.7629999999999</v>
      </c>
      <c r="I23" s="1543"/>
      <c r="J23" s="399">
        <v>59.971727182844027</v>
      </c>
      <c r="K23" s="408">
        <v>59.971727182844027</v>
      </c>
      <c r="L23" s="1543">
        <v>22559.664000000001</v>
      </c>
      <c r="M23" s="1543"/>
      <c r="N23" s="399">
        <v>16.752106744480464</v>
      </c>
      <c r="O23" s="399">
        <v>16.752106744480464</v>
      </c>
    </row>
    <row r="24" spans="2:15" ht="24" customHeight="1" x14ac:dyDescent="0.25">
      <c r="B24" s="57"/>
      <c r="C24" s="58" t="s">
        <v>175</v>
      </c>
      <c r="D24" s="1542">
        <v>15959.483</v>
      </c>
      <c r="E24" s="1543"/>
      <c r="F24" s="399">
        <v>14.523105246770495</v>
      </c>
      <c r="G24" s="408">
        <v>9.0098936782183614</v>
      </c>
      <c r="H24" s="1542">
        <v>7641.7719999999999</v>
      </c>
      <c r="I24" s="1543"/>
      <c r="J24" s="399">
        <v>62.376660070404988</v>
      </c>
      <c r="K24" s="408">
        <v>61.208767235399989</v>
      </c>
      <c r="L24" s="1543">
        <v>23601.255000000001</v>
      </c>
      <c r="M24" s="1543"/>
      <c r="N24" s="399">
        <v>26.60393560665435</v>
      </c>
      <c r="O24" s="399">
        <v>21.589673786351927</v>
      </c>
    </row>
    <row r="25" spans="2:15" ht="24" customHeight="1" x14ac:dyDescent="0.25">
      <c r="B25" s="57"/>
      <c r="C25" s="58" t="s">
        <v>176</v>
      </c>
      <c r="D25" s="1542">
        <v>16233.352000000001</v>
      </c>
      <c r="E25" s="1543"/>
      <c r="F25" s="399">
        <v>11.78420888960261</v>
      </c>
      <c r="G25" s="408">
        <v>9.9395503337870608</v>
      </c>
      <c r="H25" s="1542">
        <v>7927.598</v>
      </c>
      <c r="I25" s="1543"/>
      <c r="J25" s="399">
        <v>33.170042813786502</v>
      </c>
      <c r="K25" s="408">
        <v>50.156548722590919</v>
      </c>
      <c r="L25" s="1543">
        <v>24160.95</v>
      </c>
      <c r="M25" s="1543"/>
      <c r="N25" s="399">
        <v>18.002007615811898</v>
      </c>
      <c r="O25" s="399">
        <v>20.332689482714784</v>
      </c>
    </row>
    <row r="26" spans="2:15" ht="24" customHeight="1" x14ac:dyDescent="0.25">
      <c r="B26" s="57"/>
      <c r="C26" s="58" t="s">
        <v>173</v>
      </c>
      <c r="D26" s="1555">
        <v>15915.008</v>
      </c>
      <c r="E26" s="1556"/>
      <c r="F26" s="398">
        <v>4.7588260829927842</v>
      </c>
      <c r="G26" s="407">
        <v>8.5948246361644554</v>
      </c>
      <c r="H26" s="1555">
        <v>8291.6710000000003</v>
      </c>
      <c r="I26" s="1556"/>
      <c r="J26" s="398">
        <v>20.361811043910151</v>
      </c>
      <c r="K26" s="407">
        <v>40.823095261113032</v>
      </c>
      <c r="L26" s="1556">
        <v>24206.679</v>
      </c>
      <c r="M26" s="1556"/>
      <c r="N26" s="398">
        <v>9.6267333906978827</v>
      </c>
      <c r="O26" s="398">
        <v>17.396814743130328</v>
      </c>
    </row>
    <row r="27" spans="2:15" ht="24" customHeight="1" x14ac:dyDescent="0.25">
      <c r="B27" s="251">
        <v>23</v>
      </c>
      <c r="C27" s="252" t="s">
        <v>174</v>
      </c>
      <c r="D27" s="1542">
        <v>16312.314000000002</v>
      </c>
      <c r="E27" s="1543"/>
      <c r="F27" s="399">
        <v>5.5683310422452337</v>
      </c>
      <c r="G27" s="408">
        <v>5.5683310422452337</v>
      </c>
      <c r="H27" s="1542">
        <v>8730.8359999999993</v>
      </c>
      <c r="I27" s="1543"/>
      <c r="J27" s="399">
        <v>22.835215524209218</v>
      </c>
      <c r="K27" s="408">
        <v>22.835215524209218</v>
      </c>
      <c r="L27" s="1543">
        <v>25043.15</v>
      </c>
      <c r="M27" s="1543"/>
      <c r="N27" s="399">
        <v>11.008523885816746</v>
      </c>
      <c r="O27" s="399">
        <v>11.008523885816746</v>
      </c>
    </row>
    <row r="28" spans="2:15" ht="24" customHeight="1" x14ac:dyDescent="0.25">
      <c r="B28" s="57"/>
      <c r="C28" s="58" t="s">
        <v>175</v>
      </c>
      <c r="D28" s="1542">
        <v>16014.108</v>
      </c>
      <c r="E28" s="1543"/>
      <c r="F28" s="399">
        <v>0.34227299217650664</v>
      </c>
      <c r="G28" s="408">
        <v>2.9130776281618198</v>
      </c>
      <c r="H28" s="1542">
        <v>8736.8179999999993</v>
      </c>
      <c r="I28" s="1543"/>
      <c r="J28" s="399">
        <v>14.329739228021964</v>
      </c>
      <c r="K28" s="408">
        <v>18.428506390201438</v>
      </c>
      <c r="L28" s="1543">
        <v>24750.925999999999</v>
      </c>
      <c r="M28" s="1543"/>
      <c r="N28" s="399">
        <v>4.8712282461250478</v>
      </c>
      <c r="O28" s="399">
        <v>7.8706340313545287</v>
      </c>
    </row>
    <row r="29" spans="2:15" ht="24" customHeight="1" x14ac:dyDescent="0.25">
      <c r="B29" s="57"/>
      <c r="C29" s="58" t="s">
        <v>176</v>
      </c>
      <c r="D29" s="1542">
        <v>15789.245999999999</v>
      </c>
      <c r="E29" s="1543"/>
      <c r="F29" s="399">
        <v>-2.7357627679114094</v>
      </c>
      <c r="G29" s="408">
        <v>0.98842398874872117</v>
      </c>
      <c r="H29" s="1542">
        <v>8396.9140000000007</v>
      </c>
      <c r="I29" s="1543"/>
      <c r="J29" s="399">
        <v>5.9200277309722438</v>
      </c>
      <c r="K29" s="408">
        <v>14.055723005196462</v>
      </c>
      <c r="L29" s="1543">
        <v>24186.16</v>
      </c>
      <c r="M29" s="1543"/>
      <c r="N29" s="399">
        <v>0.10434192364123795</v>
      </c>
      <c r="O29" s="399">
        <v>5.2023176460227472</v>
      </c>
    </row>
    <row r="30" spans="2:15" ht="2.15" customHeight="1" x14ac:dyDescent="0.25">
      <c r="B30" s="101"/>
      <c r="C30" s="62"/>
      <c r="D30" s="253"/>
      <c r="E30" s="143"/>
      <c r="F30" s="143"/>
      <c r="G30" s="409"/>
      <c r="H30" s="253"/>
      <c r="I30" s="143"/>
      <c r="J30" s="143"/>
      <c r="K30" s="102"/>
      <c r="L30" s="143"/>
      <c r="M30" s="143"/>
      <c r="N30" s="143"/>
      <c r="O30" s="409"/>
    </row>
    <row r="31" spans="2:15" s="69" customFormat="1" ht="18" customHeight="1" x14ac:dyDescent="0.35">
      <c r="B31" s="67" t="s">
        <v>177</v>
      </c>
      <c r="C31" s="67"/>
      <c r="G31" s="392"/>
      <c r="L31" s="43"/>
      <c r="M31" s="43"/>
      <c r="N31" s="43"/>
      <c r="O31" s="43"/>
    </row>
    <row r="32" spans="2:15" ht="18" customHeight="1" x14ac:dyDescent="0.35">
      <c r="B32" s="385"/>
      <c r="C32" s="410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303</v>
      </c>
      <c r="C70" s="258"/>
      <c r="D70" s="259"/>
      <c r="E70" s="259"/>
      <c r="F70" s="259"/>
      <c r="G70" s="259"/>
      <c r="H70" s="259"/>
      <c r="I70" s="259"/>
      <c r="J70" s="259"/>
      <c r="K70" s="259"/>
      <c r="L70" s="259"/>
      <c r="M70" s="259"/>
      <c r="N70" s="259"/>
      <c r="O70" s="259"/>
      <c r="P70" s="259"/>
      <c r="Q70" s="259"/>
      <c r="R70" s="259"/>
      <c r="S70" s="259"/>
    </row>
    <row r="71" spans="2:19" ht="18" customHeight="1" x14ac:dyDescent="0.25">
      <c r="B71" s="127" t="s">
        <v>179</v>
      </c>
      <c r="C71" s="92"/>
    </row>
    <row r="72" spans="2:19" ht="25" customHeight="1" x14ac:dyDescent="0.25">
      <c r="B72" s="1219"/>
      <c r="C72" s="1268"/>
      <c r="D72" s="1195" t="s">
        <v>302</v>
      </c>
      <c r="E72" s="1195"/>
      <c r="F72" s="1195"/>
      <c r="G72" s="1195"/>
      <c r="H72" s="1195" t="s">
        <v>186</v>
      </c>
      <c r="I72" s="1195"/>
      <c r="J72" s="1195"/>
      <c r="K72" s="1195"/>
      <c r="L72" s="1195" t="s">
        <v>58</v>
      </c>
      <c r="M72" s="1195"/>
      <c r="N72" s="1195"/>
      <c r="O72" s="1195"/>
    </row>
    <row r="73" spans="2:19" ht="22" customHeight="1" x14ac:dyDescent="0.25">
      <c r="B73" s="1221"/>
      <c r="C73" s="1269"/>
      <c r="D73" s="1560" t="s">
        <v>150</v>
      </c>
      <c r="E73" s="1561"/>
      <c r="F73" s="1199" t="s">
        <v>59</v>
      </c>
      <c r="G73" s="1199" t="s">
        <v>126</v>
      </c>
      <c r="H73" s="1564" t="s">
        <v>150</v>
      </c>
      <c r="I73" s="1226"/>
      <c r="J73" s="1199" t="s">
        <v>59</v>
      </c>
      <c r="K73" s="1199" t="s">
        <v>126</v>
      </c>
      <c r="L73" s="1564" t="s">
        <v>150</v>
      </c>
      <c r="M73" s="1226"/>
      <c r="N73" s="1199" t="s">
        <v>59</v>
      </c>
      <c r="O73" s="1271" t="s">
        <v>126</v>
      </c>
    </row>
    <row r="74" spans="2:19" ht="22" customHeight="1" x14ac:dyDescent="0.25">
      <c r="B74" s="1223"/>
      <c r="C74" s="1270"/>
      <c r="D74" s="1562"/>
      <c r="E74" s="1563"/>
      <c r="F74" s="1273"/>
      <c r="G74" s="1273"/>
      <c r="H74" s="1226"/>
      <c r="I74" s="1226"/>
      <c r="J74" s="1273"/>
      <c r="K74" s="1273"/>
      <c r="L74" s="1226"/>
      <c r="M74" s="1226"/>
      <c r="N74" s="1273"/>
      <c r="O74" s="1272"/>
    </row>
    <row r="75" spans="2:19" ht="24" customHeight="1" x14ac:dyDescent="0.25">
      <c r="B75" s="1160">
        <v>2020</v>
      </c>
      <c r="C75" s="1160"/>
      <c r="D75" s="1546">
        <v>64708.117000000006</v>
      </c>
      <c r="E75" s="1547"/>
      <c r="F75" s="395">
        <v>-10.012593875199084</v>
      </c>
      <c r="G75" s="403"/>
      <c r="H75" s="1546">
        <v>11796.606</v>
      </c>
      <c r="I75" s="1547"/>
      <c r="J75" s="395">
        <v>-20.521954480068416</v>
      </c>
      <c r="K75" s="403"/>
      <c r="L75" s="1547">
        <v>76504.722999999998</v>
      </c>
      <c r="M75" s="1547"/>
      <c r="N75" s="395">
        <v>-11.810693986588017</v>
      </c>
      <c r="O75" s="395"/>
    </row>
    <row r="76" spans="2:19" ht="24" customHeight="1" x14ac:dyDescent="0.25">
      <c r="B76" s="1160">
        <v>2021</v>
      </c>
      <c r="C76" s="1160"/>
      <c r="D76" s="1546">
        <v>72273.247000000003</v>
      </c>
      <c r="E76" s="1547"/>
      <c r="F76" s="395">
        <v>11.691160785902643</v>
      </c>
      <c r="G76" s="403"/>
      <c r="H76" s="1546">
        <v>13598.804999999998</v>
      </c>
      <c r="I76" s="1547"/>
      <c r="J76" s="395">
        <v>15.277267037654706</v>
      </c>
      <c r="K76" s="403"/>
      <c r="L76" s="1547">
        <v>85872.051999999996</v>
      </c>
      <c r="M76" s="1547"/>
      <c r="N76" s="395">
        <v>12.244118575528983</v>
      </c>
      <c r="O76" s="395"/>
    </row>
    <row r="77" spans="2:19" ht="24" customHeight="1" x14ac:dyDescent="0.25">
      <c r="B77" s="1160">
        <v>2022</v>
      </c>
      <c r="C77" s="1160"/>
      <c r="D77" s="1546">
        <v>79334.557000000001</v>
      </c>
      <c r="E77" s="1547"/>
      <c r="F77" s="395">
        <v>9.7702957776339971</v>
      </c>
      <c r="G77" s="403"/>
      <c r="H77" s="1546">
        <v>16031.755999999999</v>
      </c>
      <c r="I77" s="1547"/>
      <c r="J77" s="395">
        <v>17.890917621070379</v>
      </c>
      <c r="K77" s="403"/>
      <c r="L77" s="1547">
        <v>95366.312999999995</v>
      </c>
      <c r="M77" s="1547"/>
      <c r="N77" s="395">
        <v>11.05628755674779</v>
      </c>
      <c r="O77" s="395"/>
    </row>
    <row r="78" spans="2:19" ht="24" customHeight="1" x14ac:dyDescent="0.25">
      <c r="B78" s="110"/>
      <c r="C78" s="51"/>
      <c r="D78" s="1555"/>
      <c r="E78" s="1556"/>
      <c r="F78" s="398"/>
      <c r="G78" s="407"/>
      <c r="H78" s="1555"/>
      <c r="I78" s="1556"/>
      <c r="J78" s="398"/>
      <c r="K78" s="407"/>
      <c r="L78" s="1556"/>
      <c r="M78" s="1556"/>
      <c r="N78" s="398"/>
      <c r="O78" s="398"/>
    </row>
    <row r="79" spans="2:19" ht="24" customHeight="1" x14ac:dyDescent="0.25">
      <c r="B79" s="110">
        <v>19</v>
      </c>
      <c r="C79" s="51" t="s">
        <v>173</v>
      </c>
      <c r="D79" s="1542">
        <v>17939.425999999999</v>
      </c>
      <c r="E79" s="1543"/>
      <c r="F79" s="399">
        <v>2.4422991277221584</v>
      </c>
      <c r="G79" s="408">
        <v>4.2160019427535778</v>
      </c>
      <c r="H79" s="1542">
        <v>3922.248</v>
      </c>
      <c r="I79" s="1543"/>
      <c r="J79" s="399">
        <v>8.8947987836314866</v>
      </c>
      <c r="K79" s="408">
        <v>8.6111763591034673</v>
      </c>
      <c r="L79" s="1542">
        <v>21861.673999999999</v>
      </c>
      <c r="M79" s="1543"/>
      <c r="N79" s="399">
        <v>3.5430612847469067</v>
      </c>
      <c r="O79" s="399">
        <v>4.9425945380222824</v>
      </c>
    </row>
    <row r="80" spans="2:19" ht="24" customHeight="1" x14ac:dyDescent="0.25">
      <c r="B80" s="251">
        <v>20</v>
      </c>
      <c r="C80" s="252" t="s">
        <v>174</v>
      </c>
      <c r="D80" s="1544">
        <v>18018.455000000002</v>
      </c>
      <c r="E80" s="1545"/>
      <c r="F80" s="411">
        <v>-1.1297199860033191</v>
      </c>
      <c r="G80" s="412">
        <v>-1.1297199860033191</v>
      </c>
      <c r="H80" s="1544">
        <v>3476.7280000000001</v>
      </c>
      <c r="I80" s="1545"/>
      <c r="J80" s="411">
        <v>-3.2586870867929552</v>
      </c>
      <c r="K80" s="412">
        <v>-3.2586870867929552</v>
      </c>
      <c r="L80" s="1544">
        <v>21495.183000000001</v>
      </c>
      <c r="M80" s="1545"/>
      <c r="N80" s="411">
        <v>-1.4803985245514739</v>
      </c>
      <c r="O80" s="411">
        <v>-1.4803985245514739</v>
      </c>
    </row>
    <row r="81" spans="2:15" ht="24" customHeight="1" x14ac:dyDescent="0.25">
      <c r="B81" s="57"/>
      <c r="C81" s="58" t="s">
        <v>175</v>
      </c>
      <c r="D81" s="1542">
        <v>12670.095000000001</v>
      </c>
      <c r="E81" s="1543"/>
      <c r="F81" s="399">
        <v>-28.880170834498774</v>
      </c>
      <c r="G81" s="408">
        <v>-14.847402331820803</v>
      </c>
      <c r="H81" s="1542">
        <v>2409.2910000000002</v>
      </c>
      <c r="I81" s="1543"/>
      <c r="J81" s="399">
        <v>-32.894419099913399</v>
      </c>
      <c r="K81" s="408">
        <v>-18.069249495311823</v>
      </c>
      <c r="L81" s="1542">
        <v>15079.386</v>
      </c>
      <c r="M81" s="1543"/>
      <c r="N81" s="399">
        <v>-29.55347417356975</v>
      </c>
      <c r="O81" s="399">
        <v>-15.382901221936207</v>
      </c>
    </row>
    <row r="82" spans="2:15" ht="24" customHeight="1" x14ac:dyDescent="0.25">
      <c r="B82" s="57"/>
      <c r="C82" s="58" t="s">
        <v>176</v>
      </c>
      <c r="D82" s="1542">
        <v>16644.491000000002</v>
      </c>
      <c r="E82" s="1543"/>
      <c r="F82" s="399">
        <v>-7.1647728705139464</v>
      </c>
      <c r="G82" s="408">
        <v>-12.295130659815456</v>
      </c>
      <c r="H82" s="1542">
        <v>2763.107</v>
      </c>
      <c r="I82" s="1543"/>
      <c r="J82" s="399">
        <v>-26.045190179352872</v>
      </c>
      <c r="K82" s="408">
        <v>-20.798080720680268</v>
      </c>
      <c r="L82" s="1542">
        <v>19407.598000000002</v>
      </c>
      <c r="M82" s="1543"/>
      <c r="N82" s="399">
        <v>-10.42072942705834</v>
      </c>
      <c r="O82" s="399">
        <v>-13.726117965982255</v>
      </c>
    </row>
    <row r="83" spans="2:15" ht="24" customHeight="1" x14ac:dyDescent="0.25">
      <c r="B83" s="110"/>
      <c r="C83" s="51" t="s">
        <v>173</v>
      </c>
      <c r="D83" s="1542">
        <v>17375.076000000001</v>
      </c>
      <c r="E83" s="1543"/>
      <c r="F83" s="399">
        <v>-3.1458643102627581</v>
      </c>
      <c r="G83" s="408">
        <v>-10.012593875199084</v>
      </c>
      <c r="H83" s="1542">
        <v>3147.48</v>
      </c>
      <c r="I83" s="1543"/>
      <c r="J83" s="399">
        <v>-19.753161962221665</v>
      </c>
      <c r="K83" s="408">
        <v>-20.521954480068416</v>
      </c>
      <c r="L83" s="1542">
        <v>20522.556</v>
      </c>
      <c r="M83" s="1543"/>
      <c r="N83" s="399">
        <v>-6.1254138178073569</v>
      </c>
      <c r="O83" s="399">
        <v>-11.810693986588017</v>
      </c>
    </row>
    <row r="84" spans="2:15" ht="24" customHeight="1" x14ac:dyDescent="0.25">
      <c r="B84" s="251">
        <v>21</v>
      </c>
      <c r="C84" s="252" t="s">
        <v>174</v>
      </c>
      <c r="D84" s="1544">
        <v>17896.035</v>
      </c>
      <c r="E84" s="1545"/>
      <c r="F84" s="411">
        <v>-0.67941452249929979</v>
      </c>
      <c r="G84" s="412">
        <v>-0.67941452249929979</v>
      </c>
      <c r="H84" s="1544">
        <v>2924.0659999999998</v>
      </c>
      <c r="I84" s="1545"/>
      <c r="J84" s="411">
        <v>-15.896037883895442</v>
      </c>
      <c r="K84" s="412">
        <v>-15.896037883895442</v>
      </c>
      <c r="L84" s="1544">
        <v>20820.100999999999</v>
      </c>
      <c r="M84" s="1545"/>
      <c r="N84" s="411">
        <v>-3.1406199240081034</v>
      </c>
      <c r="O84" s="411">
        <v>-3.1406199240081034</v>
      </c>
    </row>
    <row r="85" spans="2:15" ht="24" customHeight="1" x14ac:dyDescent="0.25">
      <c r="B85" s="57"/>
      <c r="C85" s="58" t="s">
        <v>175</v>
      </c>
      <c r="D85" s="1542">
        <v>17354.686999999998</v>
      </c>
      <c r="E85" s="1543"/>
      <c r="F85" s="399">
        <v>36.973613852145526</v>
      </c>
      <c r="G85" s="408">
        <v>14.86603961412316</v>
      </c>
      <c r="H85" s="1542">
        <v>3155.663</v>
      </c>
      <c r="I85" s="1543"/>
      <c r="J85" s="399">
        <v>30.978906242541893</v>
      </c>
      <c r="K85" s="408">
        <v>3.2910189382670874</v>
      </c>
      <c r="L85" s="1542">
        <v>20510.349999999999</v>
      </c>
      <c r="M85" s="1543"/>
      <c r="N85" s="399">
        <v>36.015816559109211</v>
      </c>
      <c r="O85" s="399">
        <v>13.003248240601263</v>
      </c>
    </row>
    <row r="86" spans="2:15" ht="24" customHeight="1" x14ac:dyDescent="0.25">
      <c r="B86" s="57"/>
      <c r="C86" s="58" t="s">
        <v>176</v>
      </c>
      <c r="D86" s="1542">
        <v>17906.185999999998</v>
      </c>
      <c r="E86" s="1543"/>
      <c r="F86" s="399">
        <v>7.5802558335968051</v>
      </c>
      <c r="G86" s="408">
        <v>12.304020356520073</v>
      </c>
      <c r="H86" s="1542">
        <v>3635.2919999999999</v>
      </c>
      <c r="I86" s="1543"/>
      <c r="J86" s="399">
        <v>31.56537188027826</v>
      </c>
      <c r="K86" s="408">
        <v>12.323730744586193</v>
      </c>
      <c r="L86" s="1542">
        <v>21541.477999999999</v>
      </c>
      <c r="M86" s="1543"/>
      <c r="N86" s="399">
        <v>10.99507522775356</v>
      </c>
      <c r="O86" s="399">
        <v>12.307065569648291</v>
      </c>
    </row>
    <row r="87" spans="2:15" ht="24" customHeight="1" x14ac:dyDescent="0.25">
      <c r="B87" s="57"/>
      <c r="C87" s="58" t="s">
        <v>173</v>
      </c>
      <c r="D87" s="1542">
        <v>19116.339</v>
      </c>
      <c r="E87" s="1543"/>
      <c r="F87" s="399">
        <v>10.021613718409061</v>
      </c>
      <c r="G87" s="408">
        <v>11.691160785902643</v>
      </c>
      <c r="H87" s="1542">
        <v>3883.7840000000001</v>
      </c>
      <c r="I87" s="1543"/>
      <c r="J87" s="399">
        <v>23.393444914661888</v>
      </c>
      <c r="K87" s="408">
        <v>15.277267037654706</v>
      </c>
      <c r="L87" s="1542">
        <v>23000.123</v>
      </c>
      <c r="M87" s="1543"/>
      <c r="N87" s="399">
        <v>12.072409499089677</v>
      </c>
      <c r="O87" s="399">
        <v>12.244118575528983</v>
      </c>
    </row>
    <row r="88" spans="2:15" ht="24" customHeight="1" x14ac:dyDescent="0.25">
      <c r="B88" s="251">
        <v>22</v>
      </c>
      <c r="C88" s="252" t="s">
        <v>174</v>
      </c>
      <c r="D88" s="1544">
        <v>19683.683000000001</v>
      </c>
      <c r="E88" s="1545"/>
      <c r="F88" s="411">
        <v>9.9890729985720341</v>
      </c>
      <c r="G88" s="412">
        <v>9.9890729985720341</v>
      </c>
      <c r="H88" s="1544">
        <v>3692.8409999999999</v>
      </c>
      <c r="I88" s="1545"/>
      <c r="J88" s="411">
        <v>26.291301222339026</v>
      </c>
      <c r="K88" s="412">
        <v>26.291301222339026</v>
      </c>
      <c r="L88" s="1544">
        <v>23376.524000000001</v>
      </c>
      <c r="M88" s="1545"/>
      <c r="N88" s="411">
        <v>12.278629195891044</v>
      </c>
      <c r="O88" s="411">
        <v>12.278629195891044</v>
      </c>
    </row>
    <row r="89" spans="2:15" ht="24" customHeight="1" x14ac:dyDescent="0.25">
      <c r="B89" s="57"/>
      <c r="C89" s="58" t="s">
        <v>175</v>
      </c>
      <c r="D89" s="1542">
        <v>19643.382000000001</v>
      </c>
      <c r="E89" s="1543"/>
      <c r="F89" s="399">
        <v>13.187763052136891</v>
      </c>
      <c r="G89" s="408">
        <v>11.563856762990588</v>
      </c>
      <c r="H89" s="1542">
        <v>4024.2289999999998</v>
      </c>
      <c r="I89" s="1543"/>
      <c r="J89" s="399">
        <v>27.524041699002709</v>
      </c>
      <c r="K89" s="408">
        <v>26.931151043081037</v>
      </c>
      <c r="L89" s="1542">
        <v>23667.611000000001</v>
      </c>
      <c r="M89" s="1543"/>
      <c r="N89" s="399">
        <v>15.393501329816427</v>
      </c>
      <c r="O89" s="399">
        <v>13.824393060699979</v>
      </c>
    </row>
    <row r="90" spans="2:15" ht="24" customHeight="1" x14ac:dyDescent="0.25">
      <c r="B90" s="57"/>
      <c r="C90" s="58" t="s">
        <v>176</v>
      </c>
      <c r="D90" s="1542">
        <v>19943.188999999998</v>
      </c>
      <c r="E90" s="1543"/>
      <c r="F90" s="399">
        <v>11.375973643968628</v>
      </c>
      <c r="G90" s="408">
        <v>11.50056733924405</v>
      </c>
      <c r="H90" s="1542">
        <v>4135.741</v>
      </c>
      <c r="I90" s="1543"/>
      <c r="J90" s="399">
        <v>13.766404459394188</v>
      </c>
      <c r="K90" s="408">
        <v>22.004996180656743</v>
      </c>
      <c r="L90" s="1542">
        <v>24078.93</v>
      </c>
      <c r="M90" s="1543"/>
      <c r="N90" s="399">
        <v>11.779377441046535</v>
      </c>
      <c r="O90" s="399">
        <v>13.12372012635401</v>
      </c>
    </row>
    <row r="91" spans="2:15" ht="24" customHeight="1" x14ac:dyDescent="0.25">
      <c r="B91" s="57"/>
      <c r="C91" s="58" t="s">
        <v>173</v>
      </c>
      <c r="D91" s="1542">
        <v>20064.303</v>
      </c>
      <c r="E91" s="1543"/>
      <c r="F91" s="399">
        <v>4.9589202200274851</v>
      </c>
      <c r="G91" s="408">
        <v>9.7702957776339971</v>
      </c>
      <c r="H91" s="1542">
        <v>4178.9449999999997</v>
      </c>
      <c r="I91" s="1543"/>
      <c r="J91" s="399">
        <v>7.5998304746092815</v>
      </c>
      <c r="K91" s="408">
        <v>17.890917621070379</v>
      </c>
      <c r="L91" s="1542">
        <v>24243.248</v>
      </c>
      <c r="M91" s="1543"/>
      <c r="N91" s="399">
        <v>5.4048624000836876</v>
      </c>
      <c r="O91" s="399">
        <v>11.05628755674779</v>
      </c>
    </row>
    <row r="92" spans="2:15" ht="24" customHeight="1" x14ac:dyDescent="0.25">
      <c r="B92" s="251">
        <v>23</v>
      </c>
      <c r="C92" s="252" t="s">
        <v>174</v>
      </c>
      <c r="D92" s="1544">
        <v>20404.507999999998</v>
      </c>
      <c r="E92" s="1545"/>
      <c r="F92" s="411">
        <v>3.6620433279686448</v>
      </c>
      <c r="G92" s="412">
        <v>3.6620433279686448</v>
      </c>
      <c r="H92" s="1544">
        <v>4063.431</v>
      </c>
      <c r="I92" s="1545"/>
      <c r="J92" s="411">
        <v>10.035363017254205</v>
      </c>
      <c r="K92" s="412">
        <v>10.035363017254205</v>
      </c>
      <c r="L92" s="1544">
        <v>24467.938999999998</v>
      </c>
      <c r="M92" s="1545"/>
      <c r="N92" s="411">
        <v>4.6688506811363384</v>
      </c>
      <c r="O92" s="411">
        <v>4.6688506811363384</v>
      </c>
    </row>
    <row r="93" spans="2:15" ht="24" customHeight="1" x14ac:dyDescent="0.25">
      <c r="B93" s="57"/>
      <c r="C93" s="58" t="s">
        <v>175</v>
      </c>
      <c r="D93" s="1542">
        <v>19782.601999999999</v>
      </c>
      <c r="E93" s="1543"/>
      <c r="F93" s="399">
        <v>0.70873742617232338</v>
      </c>
      <c r="G93" s="408">
        <v>2.1869035993405506</v>
      </c>
      <c r="H93" s="1542">
        <v>4122.49</v>
      </c>
      <c r="I93" s="1543"/>
      <c r="J93" s="399">
        <v>2.4417348018713536</v>
      </c>
      <c r="K93" s="408">
        <v>6.075505340757581</v>
      </c>
      <c r="L93" s="1542">
        <v>23905.092000000001</v>
      </c>
      <c r="M93" s="1543"/>
      <c r="N93" s="399">
        <v>1.0034008079649492</v>
      </c>
      <c r="O93" s="399">
        <v>2.8247857038927293</v>
      </c>
    </row>
    <row r="94" spans="2:15" ht="24" customHeight="1" x14ac:dyDescent="0.25">
      <c r="B94" s="57"/>
      <c r="C94" s="58" t="s">
        <v>176</v>
      </c>
      <c r="D94" s="1542">
        <v>19774.115000000002</v>
      </c>
      <c r="E94" s="1543"/>
      <c r="F94" s="399">
        <v>-0.84777815624169639</v>
      </c>
      <c r="G94" s="408">
        <v>1.1657972648472237</v>
      </c>
      <c r="H94" s="1542">
        <v>4248.9960000000001</v>
      </c>
      <c r="I94" s="1543"/>
      <c r="J94" s="399">
        <v>2.7384451782643149</v>
      </c>
      <c r="K94" s="408">
        <v>4.9111219271108064</v>
      </c>
      <c r="L94" s="1542">
        <v>24023.111000000001</v>
      </c>
      <c r="M94" s="1543"/>
      <c r="N94" s="399">
        <v>-0.23181677923396204</v>
      </c>
      <c r="O94" s="399">
        <v>1.7899636355660498</v>
      </c>
    </row>
    <row r="95" spans="2:15" ht="3" customHeight="1" x14ac:dyDescent="0.25">
      <c r="B95" s="101"/>
      <c r="C95" s="62"/>
      <c r="D95" s="413"/>
      <c r="E95" s="414"/>
      <c r="F95" s="414"/>
      <c r="G95" s="415"/>
      <c r="H95" s="413"/>
      <c r="I95" s="414"/>
      <c r="J95" s="414"/>
      <c r="K95" s="416"/>
      <c r="L95" s="414"/>
      <c r="M95" s="414"/>
      <c r="N95" s="414"/>
      <c r="O95" s="415"/>
    </row>
    <row r="96" spans="2:15" s="69" customFormat="1" ht="18" customHeight="1" x14ac:dyDescent="0.3">
      <c r="B96" s="67" t="s">
        <v>233</v>
      </c>
      <c r="C96" s="67"/>
      <c r="G96" s="392"/>
      <c r="L96" s="269"/>
      <c r="M96" s="269"/>
    </row>
    <row r="97" spans="2:16" ht="18" customHeight="1" x14ac:dyDescent="0.35">
      <c r="B97" s="385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</row>
    <row r="101" spans="2:16" ht="18" customHeight="1" x14ac:dyDescent="0.4">
      <c r="B101" s="123" t="s">
        <v>356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novembro | 2023</v>
      </c>
      <c r="P101" s="417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L26:M26"/>
    <mergeCell ref="B12:C12"/>
    <mergeCell ref="D12:E12"/>
    <mergeCell ref="H12:I12"/>
    <mergeCell ref="L12:M12"/>
    <mergeCell ref="D91:E91"/>
    <mergeCell ref="H91:I91"/>
    <mergeCell ref="L91:M91"/>
    <mergeCell ref="B77:C77"/>
    <mergeCell ref="D77:E77"/>
    <mergeCell ref="H77:I77"/>
    <mergeCell ref="L77:M77"/>
    <mergeCell ref="D85:E85"/>
    <mergeCell ref="H85:I85"/>
    <mergeCell ref="L85:M85"/>
    <mergeCell ref="D86:E86"/>
    <mergeCell ref="H86:I86"/>
    <mergeCell ref="L86:M86"/>
    <mergeCell ref="D84:E84"/>
    <mergeCell ref="H84:I84"/>
    <mergeCell ref="L84:M84"/>
    <mergeCell ref="D80:E80"/>
    <mergeCell ref="H80:I80"/>
    <mergeCell ref="L80:M80"/>
    <mergeCell ref="D29:E29"/>
    <mergeCell ref="H29:I29"/>
    <mergeCell ref="L29:M29"/>
    <mergeCell ref="B100:O100"/>
    <mergeCell ref="D89:E89"/>
    <mergeCell ref="H89:I89"/>
    <mergeCell ref="L89:M89"/>
    <mergeCell ref="D90:E90"/>
    <mergeCell ref="H90:I90"/>
    <mergeCell ref="L90:M90"/>
    <mergeCell ref="D87:E87"/>
    <mergeCell ref="H87:I87"/>
    <mergeCell ref="L87:M87"/>
    <mergeCell ref="D88:E88"/>
    <mergeCell ref="H88:I88"/>
    <mergeCell ref="L88:M88"/>
    <mergeCell ref="D94:E94"/>
    <mergeCell ref="H94:I94"/>
    <mergeCell ref="L94:M94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B72:C74"/>
    <mergeCell ref="D72:G72"/>
    <mergeCell ref="H72:K72"/>
    <mergeCell ref="L72:O72"/>
    <mergeCell ref="D73:E74"/>
    <mergeCell ref="F73:F74"/>
    <mergeCell ref="G73:G74"/>
    <mergeCell ref="D23:E23"/>
    <mergeCell ref="H23:I23"/>
    <mergeCell ref="L23:M23"/>
    <mergeCell ref="D24:E24"/>
    <mergeCell ref="H24:I24"/>
    <mergeCell ref="L24:M24"/>
    <mergeCell ref="H73:I74"/>
    <mergeCell ref="J73:J74"/>
    <mergeCell ref="K73:K74"/>
    <mergeCell ref="L73:M74"/>
    <mergeCell ref="N73:N74"/>
    <mergeCell ref="O73:O74"/>
    <mergeCell ref="D25:E25"/>
    <mergeCell ref="H25:I25"/>
    <mergeCell ref="L25:M25"/>
    <mergeCell ref="D26:E26"/>
    <mergeCell ref="H26:I26"/>
    <mergeCell ref="D21:E21"/>
    <mergeCell ref="H21:I21"/>
    <mergeCell ref="L21:M21"/>
    <mergeCell ref="D22:E22"/>
    <mergeCell ref="H22:I22"/>
    <mergeCell ref="L22:M22"/>
    <mergeCell ref="D19:E19"/>
    <mergeCell ref="H19:I19"/>
    <mergeCell ref="L19:M19"/>
    <mergeCell ref="D20:E20"/>
    <mergeCell ref="H20:I20"/>
    <mergeCell ref="L20:M20"/>
    <mergeCell ref="D18:E18"/>
    <mergeCell ref="H18:I18"/>
    <mergeCell ref="L18:M18"/>
    <mergeCell ref="D15:E15"/>
    <mergeCell ref="H15:I15"/>
    <mergeCell ref="L15:M15"/>
    <mergeCell ref="D16:E16"/>
    <mergeCell ref="H16:I16"/>
    <mergeCell ref="L16:M16"/>
    <mergeCell ref="D14:E14"/>
    <mergeCell ref="H14:I14"/>
    <mergeCell ref="L14:M14"/>
    <mergeCell ref="D17:E17"/>
    <mergeCell ref="H17:I17"/>
    <mergeCell ref="L17:M17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28:E28"/>
    <mergeCell ref="H28:I28"/>
    <mergeCell ref="L28:M28"/>
    <mergeCell ref="D93:E93"/>
    <mergeCell ref="H93:I93"/>
    <mergeCell ref="L93:M93"/>
    <mergeCell ref="D27:E27"/>
    <mergeCell ref="H27:I27"/>
    <mergeCell ref="L27:M27"/>
    <mergeCell ref="D92:E92"/>
    <mergeCell ref="H92:I92"/>
    <mergeCell ref="L92:M92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3:E83"/>
    <mergeCell ref="H83:I83"/>
    <mergeCell ref="L83:M83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73" zoomScale="65" zoomScaleNormal="100" zoomScaleSheetLayoutView="65" workbookViewId="0">
      <selection activeCell="L98" sqref="L98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527" t="s">
        <v>300</v>
      </c>
      <c r="C1" s="1527"/>
      <c r="D1" s="1527"/>
      <c r="E1" s="1527"/>
      <c r="F1" s="1527"/>
      <c r="G1" s="1527"/>
      <c r="H1" s="1527"/>
      <c r="I1" s="1527"/>
      <c r="J1" s="1527"/>
      <c r="K1" s="1527"/>
      <c r="L1" s="1527"/>
      <c r="M1" s="1527"/>
      <c r="N1" s="1527"/>
      <c r="O1" s="1527"/>
      <c r="P1" s="1567"/>
      <c r="Q1" s="1567"/>
      <c r="R1" s="1567"/>
      <c r="S1" s="1567"/>
    </row>
    <row r="2" spans="2:2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</row>
    <row r="3" spans="2:21" ht="18" customHeight="1" x14ac:dyDescent="0.35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20" t="s">
        <v>0</v>
      </c>
    </row>
    <row r="5" spans="2:21" ht="18" customHeight="1" x14ac:dyDescent="0.4">
      <c r="B5" s="39" t="s">
        <v>304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21" ht="30" customHeight="1" x14ac:dyDescent="0.25">
      <c r="B6" s="1519"/>
      <c r="C6" s="1519"/>
      <c r="D6" s="1249" t="s">
        <v>305</v>
      </c>
      <c r="E6" s="1249"/>
      <c r="F6" s="1249"/>
      <c r="G6" s="1249"/>
      <c r="H6" s="1249"/>
      <c r="I6" s="1249"/>
      <c r="J6" s="1249" t="s">
        <v>306</v>
      </c>
      <c r="K6" s="1249"/>
      <c r="L6" s="1249"/>
      <c r="M6" s="1249"/>
      <c r="N6" s="1249"/>
      <c r="O6" s="1249"/>
      <c r="P6" s="1249" t="s">
        <v>98</v>
      </c>
      <c r="Q6" s="1249"/>
      <c r="R6" s="1249" t="s">
        <v>307</v>
      </c>
      <c r="S6" s="1250"/>
    </row>
    <row r="7" spans="2:21" ht="30" customHeight="1" x14ac:dyDescent="0.25">
      <c r="B7" s="1519"/>
      <c r="C7" s="1519"/>
      <c r="D7" s="1568" t="s">
        <v>150</v>
      </c>
      <c r="E7" s="1568"/>
      <c r="F7" s="1259" t="s">
        <v>59</v>
      </c>
      <c r="G7" s="1259"/>
      <c r="H7" s="1568" t="s">
        <v>126</v>
      </c>
      <c r="I7" s="1259"/>
      <c r="J7" s="1568" t="s">
        <v>150</v>
      </c>
      <c r="K7" s="1568"/>
      <c r="L7" s="1259" t="s">
        <v>59</v>
      </c>
      <c r="M7" s="1259"/>
      <c r="N7" s="1568" t="s">
        <v>126</v>
      </c>
      <c r="O7" s="1259"/>
      <c r="P7" s="1568" t="s">
        <v>150</v>
      </c>
      <c r="Q7" s="1568"/>
      <c r="R7" s="1259" t="s">
        <v>308</v>
      </c>
      <c r="S7" s="1259"/>
    </row>
    <row r="8" spans="2:21" ht="24" customHeight="1" x14ac:dyDescent="0.25">
      <c r="B8" s="1160">
        <v>2020</v>
      </c>
      <c r="C8" s="1160"/>
      <c r="D8" s="1207">
        <v>68145.56797199999</v>
      </c>
      <c r="E8" s="1208"/>
      <c r="F8" s="1275">
        <v>-14.793679915540114</v>
      </c>
      <c r="G8" s="1275"/>
      <c r="H8" s="1275"/>
      <c r="I8" s="1569"/>
      <c r="J8" s="1207">
        <v>53757.392564000002</v>
      </c>
      <c r="K8" s="1208"/>
      <c r="L8" s="1275">
        <v>-10.258980147584108</v>
      </c>
      <c r="M8" s="1275"/>
      <c r="N8" s="1275"/>
      <c r="O8" s="1569"/>
      <c r="P8" s="1570">
        <v>-14388.175407999988</v>
      </c>
      <c r="Q8" s="1570"/>
      <c r="R8" s="1375">
        <v>78.886117122228868</v>
      </c>
      <c r="S8" s="1274"/>
    </row>
    <row r="9" spans="2:21" ht="24" customHeight="1" x14ac:dyDescent="0.25">
      <c r="B9" s="1160">
        <v>2021</v>
      </c>
      <c r="C9" s="1160"/>
      <c r="D9" s="1207">
        <v>83145.714808999997</v>
      </c>
      <c r="E9" s="1208"/>
      <c r="F9" s="1275">
        <v>22.011918431971012</v>
      </c>
      <c r="G9" s="1275"/>
      <c r="H9" s="1275"/>
      <c r="I9" s="1569"/>
      <c r="J9" s="1207">
        <v>63618.525288000012</v>
      </c>
      <c r="K9" s="1208"/>
      <c r="L9" s="1275">
        <v>18.34377050981406</v>
      </c>
      <c r="M9" s="1275"/>
      <c r="N9" s="1275"/>
      <c r="O9" s="1569"/>
      <c r="P9" s="1570">
        <v>-19527.189520999986</v>
      </c>
      <c r="Q9" s="1570"/>
      <c r="R9" s="1375">
        <v>76.514496789332682</v>
      </c>
      <c r="S9" s="1274"/>
    </row>
    <row r="10" spans="2:21" ht="24" customHeight="1" x14ac:dyDescent="0.25">
      <c r="B10" s="1160">
        <v>2022</v>
      </c>
      <c r="C10" s="1160"/>
      <c r="D10" s="1207">
        <v>109485.801442</v>
      </c>
      <c r="E10" s="1208"/>
      <c r="F10" s="1275">
        <v>31.679427729387744</v>
      </c>
      <c r="G10" s="1275"/>
      <c r="H10" s="1275"/>
      <c r="I10" s="1569"/>
      <c r="J10" s="1207">
        <v>78402.738370999999</v>
      </c>
      <c r="K10" s="1208"/>
      <c r="L10" s="1275">
        <v>23.238849086916268</v>
      </c>
      <c r="M10" s="1275"/>
      <c r="N10" s="1275"/>
      <c r="O10" s="1569"/>
      <c r="P10" s="1570">
        <v>-31083.063070999997</v>
      </c>
      <c r="Q10" s="1570"/>
      <c r="R10" s="1375">
        <v>71.609959774129962</v>
      </c>
      <c r="S10" s="1274"/>
    </row>
    <row r="11" spans="2:21" ht="24" customHeight="1" x14ac:dyDescent="0.25">
      <c r="B11" s="110"/>
      <c r="C11" s="51"/>
      <c r="D11" s="96"/>
      <c r="E11" s="97"/>
      <c r="F11" s="134"/>
      <c r="G11" s="134"/>
      <c r="H11" s="134"/>
      <c r="I11" s="419"/>
      <c r="J11" s="96"/>
      <c r="K11" s="97"/>
      <c r="L11" s="134"/>
      <c r="M11" s="134"/>
      <c r="N11" s="134"/>
      <c r="O11" s="419"/>
      <c r="P11" s="56"/>
      <c r="Q11" s="54"/>
      <c r="R11" s="133"/>
      <c r="S11" s="134"/>
    </row>
    <row r="12" spans="2:21" ht="24" customHeight="1" x14ac:dyDescent="0.25">
      <c r="B12" s="57">
        <v>22</v>
      </c>
      <c r="C12" s="58" t="s">
        <v>75</v>
      </c>
      <c r="D12" s="1209">
        <v>8741.3709580000013</v>
      </c>
      <c r="E12" s="1210"/>
      <c r="F12" s="1263">
        <v>27.466574084569405</v>
      </c>
      <c r="G12" s="1263"/>
      <c r="H12" s="1263">
        <v>33.432361785243202</v>
      </c>
      <c r="I12" s="1565"/>
      <c r="J12" s="1209">
        <v>6202.2073860000019</v>
      </c>
      <c r="K12" s="1210"/>
      <c r="L12" s="1263">
        <v>16.119825741400675</v>
      </c>
      <c r="M12" s="1263"/>
      <c r="N12" s="1263">
        <v>17.512612068591537</v>
      </c>
      <c r="O12" s="1565"/>
      <c r="P12" s="1566">
        <v>-2539.1635719999995</v>
      </c>
      <c r="Q12" s="1566"/>
      <c r="R12" s="1354">
        <v>70.95234163839956</v>
      </c>
      <c r="S12" s="1262"/>
    </row>
    <row r="13" spans="2:21" ht="24" customHeight="1" x14ac:dyDescent="0.25">
      <c r="B13" s="57"/>
      <c r="C13" s="58" t="s">
        <v>76</v>
      </c>
      <c r="D13" s="1209">
        <v>9868.9384890000001</v>
      </c>
      <c r="E13" s="1210"/>
      <c r="F13" s="1263">
        <v>45.332868695458913</v>
      </c>
      <c r="G13" s="1263"/>
      <c r="H13" s="1263">
        <v>35.955352537631981</v>
      </c>
      <c r="I13" s="1565"/>
      <c r="J13" s="1209">
        <v>7472.9214309999988</v>
      </c>
      <c r="K13" s="1210"/>
      <c r="L13" s="1263">
        <v>40.716486415388253</v>
      </c>
      <c r="M13" s="1263"/>
      <c r="N13" s="1263">
        <v>22.233443155035062</v>
      </c>
      <c r="O13" s="1565"/>
      <c r="P13" s="1566">
        <v>-2396.0170580000013</v>
      </c>
      <c r="Q13" s="1566"/>
      <c r="R13" s="1354">
        <v>75.721633479926737</v>
      </c>
      <c r="S13" s="1262"/>
    </row>
    <row r="14" spans="2:21" ht="24" customHeight="1" x14ac:dyDescent="0.25">
      <c r="B14" s="57"/>
      <c r="C14" s="58" t="s">
        <v>77</v>
      </c>
      <c r="D14" s="1209">
        <v>9676.0883780000004</v>
      </c>
      <c r="E14" s="1210"/>
      <c r="F14" s="1263">
        <v>43.08619373634113</v>
      </c>
      <c r="G14" s="1263"/>
      <c r="H14" s="1263">
        <v>37.198424987214374</v>
      </c>
      <c r="I14" s="1565"/>
      <c r="J14" s="1209">
        <v>7058.3347910000002</v>
      </c>
      <c r="K14" s="1210"/>
      <c r="L14" s="1263">
        <v>37.226609909477702</v>
      </c>
      <c r="M14" s="1263"/>
      <c r="N14" s="1263">
        <v>24.701513433166401</v>
      </c>
      <c r="O14" s="1565"/>
      <c r="P14" s="1566">
        <v>-2617.7535870000002</v>
      </c>
      <c r="Q14" s="1566"/>
      <c r="R14" s="1354">
        <v>72.946158770605635</v>
      </c>
      <c r="S14" s="1262"/>
    </row>
    <row r="15" spans="2:21" ht="24" customHeight="1" x14ac:dyDescent="0.25">
      <c r="B15" s="57"/>
      <c r="C15" s="58" t="s">
        <v>66</v>
      </c>
      <c r="D15" s="1209">
        <v>9387.3030170000002</v>
      </c>
      <c r="E15" s="1210"/>
      <c r="F15" s="1263">
        <v>31.599312199884857</v>
      </c>
      <c r="G15" s="1263"/>
      <c r="H15" s="1263">
        <v>36.328761270123053</v>
      </c>
      <c r="I15" s="1565"/>
      <c r="J15" s="1209">
        <v>7161.5338460000003</v>
      </c>
      <c r="K15" s="1210"/>
      <c r="L15" s="1263">
        <v>28.350836043912508</v>
      </c>
      <c r="M15" s="1263"/>
      <c r="N15" s="1263">
        <v>25.254436353975819</v>
      </c>
      <c r="O15" s="1565"/>
      <c r="P15" s="1566">
        <v>-2225.7691709999999</v>
      </c>
      <c r="Q15" s="1566"/>
      <c r="R15" s="1354">
        <v>76.289577880151214</v>
      </c>
      <c r="S15" s="1262"/>
    </row>
    <row r="16" spans="2:21" ht="24" customHeight="1" x14ac:dyDescent="0.25">
      <c r="B16" s="57"/>
      <c r="C16" s="58" t="s">
        <v>67</v>
      </c>
      <c r="D16" s="1209">
        <v>9191.3884609999968</v>
      </c>
      <c r="E16" s="1210"/>
      <c r="F16" s="1263">
        <v>50.414112923610467</v>
      </c>
      <c r="G16" s="1263"/>
      <c r="H16" s="1263">
        <v>37.982829502231574</v>
      </c>
      <c r="I16" s="1565"/>
      <c r="J16" s="1209">
        <v>5769.9536019999996</v>
      </c>
      <c r="K16" s="1210"/>
      <c r="L16" s="1263">
        <v>32.405045841290182</v>
      </c>
      <c r="M16" s="1263"/>
      <c r="N16" s="1263">
        <v>26.011067063348214</v>
      </c>
      <c r="O16" s="1565"/>
      <c r="P16" s="1566">
        <v>-3421.4348589999972</v>
      </c>
      <c r="Q16" s="1566"/>
      <c r="R16" s="1354">
        <v>62.775647297277274</v>
      </c>
      <c r="S16" s="1262"/>
    </row>
    <row r="17" spans="2:19" ht="24" customHeight="1" x14ac:dyDescent="0.25">
      <c r="B17" s="57"/>
      <c r="C17" s="58" t="s">
        <v>68</v>
      </c>
      <c r="D17" s="1209">
        <v>9750.3275249999988</v>
      </c>
      <c r="E17" s="1210"/>
      <c r="F17" s="1263">
        <v>32.289142014330864</v>
      </c>
      <c r="G17" s="1263"/>
      <c r="H17" s="1263">
        <v>37.276426781427794</v>
      </c>
      <c r="I17" s="1565"/>
      <c r="J17" s="1209">
        <v>6873.4403399999965</v>
      </c>
      <c r="K17" s="1210"/>
      <c r="L17" s="1263">
        <v>25.158788909796769</v>
      </c>
      <c r="M17" s="1263"/>
      <c r="N17" s="1263">
        <v>25.910789430176461</v>
      </c>
      <c r="O17" s="1565"/>
      <c r="P17" s="1566">
        <v>-2876.8871850000023</v>
      </c>
      <c r="Q17" s="1566"/>
      <c r="R17" s="1354">
        <v>70.494455928545818</v>
      </c>
      <c r="S17" s="1262"/>
    </row>
    <row r="18" spans="2:19" ht="24" customHeight="1" x14ac:dyDescent="0.25">
      <c r="B18" s="57"/>
      <c r="C18" s="58" t="s">
        <v>69</v>
      </c>
      <c r="D18" s="1209">
        <v>9585.4032819999993</v>
      </c>
      <c r="E18" s="1210"/>
      <c r="F18" s="1263">
        <v>26.347610289640944</v>
      </c>
      <c r="G18" s="1263"/>
      <c r="H18" s="1263">
        <v>36.038813932990998</v>
      </c>
      <c r="I18" s="1565"/>
      <c r="J18" s="1209">
        <v>6703.4963410000009</v>
      </c>
      <c r="K18" s="1210"/>
      <c r="L18" s="1263">
        <v>20.395024277093853</v>
      </c>
      <c r="M18" s="1263"/>
      <c r="N18" s="1263">
        <v>25.322940106924129</v>
      </c>
      <c r="O18" s="1565"/>
      <c r="P18" s="1566">
        <v>-2881.9069409999984</v>
      </c>
      <c r="Q18" s="1566"/>
      <c r="R18" s="1354">
        <v>69.934421576066569</v>
      </c>
      <c r="S18" s="1262"/>
    </row>
    <row r="19" spans="2:19" ht="24" customHeight="1" x14ac:dyDescent="0.25">
      <c r="B19" s="57"/>
      <c r="C19" s="58" t="s">
        <v>70</v>
      </c>
      <c r="D19" s="1209">
        <v>9709.7040489999963</v>
      </c>
      <c r="E19" s="1210"/>
      <c r="F19" s="1263">
        <v>17.047942573056464</v>
      </c>
      <c r="G19" s="1263"/>
      <c r="H19" s="1263">
        <v>33.946357189612343</v>
      </c>
      <c r="I19" s="1565"/>
      <c r="J19" s="1209">
        <v>7148.5972729999994</v>
      </c>
      <c r="K19" s="1210"/>
      <c r="L19" s="1263">
        <v>17.95400561270273</v>
      </c>
      <c r="M19" s="1263"/>
      <c r="N19" s="1263">
        <v>24.556965750190596</v>
      </c>
      <c r="O19" s="1565"/>
      <c r="P19" s="1566">
        <v>-2561.1067759999969</v>
      </c>
      <c r="Q19" s="1566"/>
      <c r="R19" s="1354">
        <v>73.623225145942882</v>
      </c>
      <c r="S19" s="1262"/>
    </row>
    <row r="20" spans="2:19" ht="24" customHeight="1" x14ac:dyDescent="0.25">
      <c r="B20" s="110"/>
      <c r="C20" s="51" t="s">
        <v>71</v>
      </c>
      <c r="D20" s="1213">
        <v>8639.1415039999993</v>
      </c>
      <c r="E20" s="1214"/>
      <c r="F20" s="1256">
        <v>9.9564757383305178</v>
      </c>
      <c r="G20" s="1256"/>
      <c r="H20" s="1256">
        <v>31.679427729387744</v>
      </c>
      <c r="I20" s="1571"/>
      <c r="J20" s="1213">
        <v>5781.0029610000011</v>
      </c>
      <c r="K20" s="1214"/>
      <c r="L20" s="1256">
        <v>8.7781017801156445</v>
      </c>
      <c r="M20" s="1256"/>
      <c r="N20" s="1256">
        <v>23.238849086916268</v>
      </c>
      <c r="O20" s="1571"/>
      <c r="P20" s="1572">
        <v>-2858.1385429999982</v>
      </c>
      <c r="Q20" s="1572"/>
      <c r="R20" s="1385">
        <v>66.916405505377412</v>
      </c>
      <c r="S20" s="1255"/>
    </row>
    <row r="21" spans="2:19" ht="24" customHeight="1" x14ac:dyDescent="0.25">
      <c r="B21" s="57">
        <v>23</v>
      </c>
      <c r="C21" s="58" t="s">
        <v>72</v>
      </c>
      <c r="D21" s="1209">
        <v>8418.6437429999951</v>
      </c>
      <c r="E21" s="1210"/>
      <c r="F21" s="1263">
        <v>10.815066070203727</v>
      </c>
      <c r="G21" s="1263"/>
      <c r="H21" s="1263">
        <v>10.815066070203727</v>
      </c>
      <c r="I21" s="1565"/>
      <c r="J21" s="1209">
        <v>6358.1222019999987</v>
      </c>
      <c r="K21" s="1210"/>
      <c r="L21" s="1263">
        <v>13.03611638671196</v>
      </c>
      <c r="M21" s="1263"/>
      <c r="N21" s="1263">
        <v>13.03611638671196</v>
      </c>
      <c r="O21" s="1565"/>
      <c r="P21" s="1566">
        <v>-2060.5215409999964</v>
      </c>
      <c r="Q21" s="1566"/>
      <c r="R21" s="1354">
        <v>75.524305293078868</v>
      </c>
      <c r="S21" s="1262"/>
    </row>
    <row r="22" spans="2:19" ht="24" customHeight="1" x14ac:dyDescent="0.25">
      <c r="B22" s="57"/>
      <c r="C22" s="58" t="s">
        <v>73</v>
      </c>
      <c r="D22" s="1209">
        <v>8735.8302760000006</v>
      </c>
      <c r="E22" s="1210"/>
      <c r="F22" s="1263">
        <v>6.4352579723032211</v>
      </c>
      <c r="G22" s="1263"/>
      <c r="H22" s="1263">
        <v>8.5405533103497291</v>
      </c>
      <c r="I22" s="1565"/>
      <c r="J22" s="1209">
        <v>6367.0710299999992</v>
      </c>
      <c r="K22" s="1210"/>
      <c r="L22" s="1263">
        <v>6.3822846079728102</v>
      </c>
      <c r="M22" s="1263"/>
      <c r="N22" s="1263">
        <v>9.6059748372012255</v>
      </c>
      <c r="O22" s="1565"/>
      <c r="P22" s="1566">
        <v>-2368.7592460000014</v>
      </c>
      <c r="Q22" s="1566"/>
      <c r="R22" s="1354">
        <v>72.884555089082852</v>
      </c>
      <c r="S22" s="1262"/>
    </row>
    <row r="23" spans="2:19" ht="24" customHeight="1" x14ac:dyDescent="0.25">
      <c r="B23" s="57"/>
      <c r="C23" s="58" t="s">
        <v>74</v>
      </c>
      <c r="D23" s="1209">
        <v>9924.5750489999991</v>
      </c>
      <c r="E23" s="1210"/>
      <c r="F23" s="1263">
        <v>8.6854294624713724</v>
      </c>
      <c r="G23" s="1263"/>
      <c r="H23" s="1263">
        <v>8.5936061144030518</v>
      </c>
      <c r="I23" s="1565"/>
      <c r="J23" s="1209">
        <v>7832.2249949999987</v>
      </c>
      <c r="K23" s="1210"/>
      <c r="L23" s="1263">
        <v>18.288227858369744</v>
      </c>
      <c r="M23" s="1263"/>
      <c r="N23" s="1263">
        <v>12.759233601442933</v>
      </c>
      <c r="O23" s="1565"/>
      <c r="P23" s="1566">
        <v>-2092.3500540000005</v>
      </c>
      <c r="Q23" s="1566"/>
      <c r="R23" s="1354">
        <v>78.917484691590644</v>
      </c>
      <c r="S23" s="1262"/>
    </row>
    <row r="24" spans="2:19" ht="24" customHeight="1" x14ac:dyDescent="0.25">
      <c r="B24" s="57"/>
      <c r="C24" s="58" t="s">
        <v>75</v>
      </c>
      <c r="D24" s="1209">
        <v>8133.1274250000024</v>
      </c>
      <c r="E24" s="1210"/>
      <c r="F24" s="1263">
        <v>-6.9582166907507954</v>
      </c>
      <c r="G24" s="1263"/>
      <c r="H24" s="1263">
        <v>4.556957758140423</v>
      </c>
      <c r="I24" s="1565"/>
      <c r="J24" s="1209">
        <v>5956.0538779999988</v>
      </c>
      <c r="K24" s="1210"/>
      <c r="L24" s="1263">
        <v>-3.9688048573744195</v>
      </c>
      <c r="M24" s="1263"/>
      <c r="N24" s="1263">
        <v>8.5129756795692337</v>
      </c>
      <c r="O24" s="1565"/>
      <c r="P24" s="1566">
        <v>-2203.8695020000032</v>
      </c>
      <c r="Q24" s="1566"/>
      <c r="R24" s="1354">
        <v>72.991541717147811</v>
      </c>
      <c r="S24" s="1262"/>
    </row>
    <row r="25" spans="2:19" ht="24" customHeight="1" x14ac:dyDescent="0.25">
      <c r="B25" s="57"/>
      <c r="C25" s="58" t="s">
        <v>76</v>
      </c>
      <c r="D25" s="1209">
        <v>9391.9459599999991</v>
      </c>
      <c r="E25" s="1210"/>
      <c r="F25" s="1263">
        <v>-4.8332708683072712</v>
      </c>
      <c r="G25" s="1263"/>
      <c r="H25" s="1263">
        <v>2.4288486040841883</v>
      </c>
      <c r="I25" s="1565"/>
      <c r="J25" s="1209">
        <v>6941.7920519999998</v>
      </c>
      <c r="K25" s="1210"/>
      <c r="L25" s="1263">
        <v>-7.1073860993200011</v>
      </c>
      <c r="M25" s="1263"/>
      <c r="N25" s="1263">
        <v>4.8544679089588927</v>
      </c>
      <c r="O25" s="1565"/>
      <c r="P25" s="1566">
        <v>-2498.7048440000008</v>
      </c>
      <c r="Q25" s="1566"/>
      <c r="R25" s="1354">
        <v>73.532062225890698</v>
      </c>
      <c r="S25" s="1262"/>
    </row>
    <row r="26" spans="2:19" ht="24" customHeight="1" x14ac:dyDescent="0.25">
      <c r="B26" s="57"/>
      <c r="C26" s="58" t="s">
        <v>77</v>
      </c>
      <c r="D26" s="1209">
        <v>8945.244537999999</v>
      </c>
      <c r="E26" s="1210"/>
      <c r="F26" s="1263">
        <v>-7.5530918223285504</v>
      </c>
      <c r="G26" s="1263"/>
      <c r="H26" s="1263">
        <v>0.61408836608902728</v>
      </c>
      <c r="I26" s="1565"/>
      <c r="J26" s="1209">
        <v>6870.4851360000002</v>
      </c>
      <c r="K26" s="1210"/>
      <c r="L26" s="1263">
        <v>-2.6613877148406906</v>
      </c>
      <c r="M26" s="1263"/>
      <c r="N26" s="1263">
        <v>3.4929944172580329</v>
      </c>
      <c r="O26" s="1565"/>
      <c r="P26" s="1566">
        <v>-2058.0011479999985</v>
      </c>
      <c r="Q26" s="1566"/>
      <c r="R26" s="1354">
        <v>76.950167334770143</v>
      </c>
      <c r="S26" s="1262"/>
    </row>
    <row r="27" spans="2:19" ht="24" customHeight="1" x14ac:dyDescent="0.25">
      <c r="B27" s="57"/>
      <c r="C27" s="58" t="s">
        <v>66</v>
      </c>
      <c r="D27" s="1209">
        <v>8627.3181569999997</v>
      </c>
      <c r="E27" s="1210"/>
      <c r="F27" s="1263">
        <v>-8.0958807723975781</v>
      </c>
      <c r="G27" s="1263"/>
      <c r="H27" s="1263">
        <v>-0.69182655054993436</v>
      </c>
      <c r="I27" s="1565"/>
      <c r="J27" s="1209">
        <v>6429.119189</v>
      </c>
      <c r="K27" s="1210"/>
      <c r="L27" s="1263">
        <v>-10.227064100368422</v>
      </c>
      <c r="M27" s="1263"/>
      <c r="N27" s="1263">
        <v>1.3628262805804647</v>
      </c>
      <c r="O27" s="1565"/>
      <c r="P27" s="1566">
        <v>-2191.8074750000005</v>
      </c>
      <c r="Q27" s="1566"/>
      <c r="R27" s="1354">
        <v>74.575732280002597</v>
      </c>
      <c r="S27" s="1262"/>
    </row>
    <row r="28" spans="2:19" ht="24" customHeight="1" x14ac:dyDescent="0.25">
      <c r="B28" s="57"/>
      <c r="C28" s="58" t="s">
        <v>67</v>
      </c>
      <c r="D28" s="1209">
        <v>7715.7276129999991</v>
      </c>
      <c r="E28" s="1210"/>
      <c r="F28" s="1263">
        <v>-16.05481972893843</v>
      </c>
      <c r="G28" s="1263"/>
      <c r="H28" s="1263">
        <v>-2.6584676219940206</v>
      </c>
      <c r="I28" s="1565"/>
      <c r="J28" s="1209">
        <v>5341.8046609999983</v>
      </c>
      <c r="K28" s="1210"/>
      <c r="L28" s="1263">
        <v>-7.4203186114286108</v>
      </c>
      <c r="M28" s="1263"/>
      <c r="N28" s="1263">
        <v>0.38629356557042804</v>
      </c>
      <c r="O28" s="1565"/>
      <c r="P28" s="1566">
        <v>-2381.5199740000044</v>
      </c>
      <c r="Q28" s="1566"/>
      <c r="R28" s="1354">
        <v>69.164575017245738</v>
      </c>
      <c r="S28" s="1262"/>
    </row>
    <row r="29" spans="2:19" ht="24" customHeight="1" x14ac:dyDescent="0.25">
      <c r="B29" s="57"/>
      <c r="C29" s="58" t="s">
        <v>68</v>
      </c>
      <c r="D29" s="1209">
        <v>8479.8424030000024</v>
      </c>
      <c r="E29" s="1210"/>
      <c r="F29" s="1263">
        <v>-13.030178922117763</v>
      </c>
      <c r="G29" s="1263"/>
      <c r="H29" s="1263">
        <v>-3.898512464037529</v>
      </c>
      <c r="I29" s="1565"/>
      <c r="J29" s="1209">
        <v>6308.4699579999988</v>
      </c>
      <c r="K29" s="1210"/>
      <c r="L29" s="1263">
        <v>-8.2196157099400651</v>
      </c>
      <c r="M29" s="1263"/>
      <c r="N29" s="1263">
        <v>-0.62021595480407088</v>
      </c>
      <c r="O29" s="1565"/>
      <c r="P29" s="1566">
        <v>-2171.3724450000036</v>
      </c>
      <c r="Q29" s="1566"/>
      <c r="R29" s="1354">
        <v>74.393716984270668</v>
      </c>
      <c r="S29" s="1262"/>
    </row>
    <row r="30" spans="2:19" ht="2.15" customHeight="1" x14ac:dyDescent="0.25">
      <c r="B30" s="1539"/>
      <c r="C30" s="1192"/>
      <c r="D30" s="1231"/>
      <c r="E30" s="1232"/>
      <c r="F30" s="1232"/>
      <c r="G30" s="1232"/>
      <c r="H30" s="1232"/>
      <c r="I30" s="1267"/>
      <c r="J30" s="1231"/>
      <c r="K30" s="1232"/>
      <c r="L30" s="1232"/>
      <c r="M30" s="1232"/>
      <c r="N30" s="1192"/>
      <c r="O30" s="1201"/>
      <c r="P30" s="1202"/>
      <c r="Q30" s="1202"/>
      <c r="R30" s="1202"/>
      <c r="S30" s="1202"/>
    </row>
    <row r="31" spans="2:19" s="69" customFormat="1" ht="18" customHeight="1" x14ac:dyDescent="0.3">
      <c r="B31" s="67" t="s">
        <v>309</v>
      </c>
      <c r="C31" s="67"/>
      <c r="G31" s="392"/>
      <c r="L31" s="269"/>
      <c r="M31" s="269"/>
    </row>
    <row r="32" spans="2:19" ht="18" customHeight="1" x14ac:dyDescent="0.25">
      <c r="B32" s="92"/>
      <c r="C32" s="92"/>
      <c r="D32" s="420"/>
      <c r="E32" s="420"/>
      <c r="F32" s="420"/>
      <c r="G32" s="421"/>
      <c r="H32" s="420"/>
      <c r="I32" s="420"/>
      <c r="J32" s="422"/>
      <c r="K32" s="422"/>
      <c r="L32" s="422"/>
      <c r="M32" s="423"/>
      <c r="N32" s="422"/>
      <c r="O32" s="422"/>
    </row>
    <row r="33" spans="2:15" ht="4" customHeight="1" x14ac:dyDescent="0.25">
      <c r="B33" s="424"/>
      <c r="C33" s="424"/>
      <c r="D33" s="42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</row>
    <row r="34" spans="2:15" ht="4" customHeight="1" x14ac:dyDescent="0.25">
      <c r="B34" s="424"/>
      <c r="C34" s="424"/>
      <c r="D34" s="424"/>
      <c r="E34" s="424"/>
      <c r="F34" s="424"/>
      <c r="G34" s="424"/>
      <c r="H34" s="424"/>
      <c r="I34" s="424"/>
      <c r="J34" s="424"/>
      <c r="K34" s="424"/>
      <c r="L34" s="424"/>
      <c r="M34" s="424"/>
      <c r="N34" s="424"/>
      <c r="O34" s="424"/>
    </row>
    <row r="35" spans="2:15" ht="4" customHeight="1" x14ac:dyDescent="0.25">
      <c r="B35" s="424"/>
      <c r="C35" s="424"/>
      <c r="D35" s="424"/>
      <c r="E35" s="424"/>
      <c r="F35" s="424"/>
      <c r="G35" s="424"/>
      <c r="H35" s="424"/>
      <c r="I35" s="424"/>
      <c r="J35" s="424"/>
      <c r="K35" s="424"/>
      <c r="L35" s="424"/>
      <c r="M35" s="424"/>
      <c r="N35" s="424"/>
      <c r="O35" s="424"/>
    </row>
    <row r="36" spans="2:15" ht="4" customHeight="1" x14ac:dyDescent="0.25">
      <c r="B36" s="424"/>
      <c r="C36" s="424"/>
      <c r="D36" s="424"/>
      <c r="E36" s="424"/>
      <c r="F36" s="424"/>
      <c r="G36" s="424"/>
      <c r="H36" s="424"/>
      <c r="I36" s="424"/>
      <c r="J36" s="424"/>
      <c r="K36" s="424"/>
      <c r="L36" s="424"/>
      <c r="M36" s="424"/>
      <c r="N36" s="424"/>
      <c r="O36" s="424"/>
    </row>
    <row r="37" spans="2:15" ht="4" customHeight="1" x14ac:dyDescent="0.25">
      <c r="B37" s="424"/>
      <c r="C37" s="424"/>
      <c r="D37" s="424"/>
      <c r="E37" s="424"/>
      <c r="F37" s="424"/>
      <c r="G37" s="424"/>
      <c r="H37" s="424"/>
      <c r="I37" s="424"/>
      <c r="J37" s="424"/>
      <c r="K37" s="424"/>
      <c r="L37" s="424"/>
      <c r="M37" s="424"/>
      <c r="N37" s="424"/>
      <c r="O37" s="424"/>
    </row>
    <row r="38" spans="2:15" ht="4" customHeight="1" x14ac:dyDescent="0.25">
      <c r="B38" s="424"/>
      <c r="C38" s="424"/>
      <c r="D38" s="424"/>
      <c r="E38" s="424"/>
      <c r="F38" s="424"/>
      <c r="G38" s="424"/>
      <c r="H38" s="424"/>
      <c r="I38" s="424"/>
      <c r="J38" s="424"/>
      <c r="K38" s="424"/>
      <c r="L38" s="424"/>
      <c r="M38" s="424"/>
      <c r="N38" s="424"/>
      <c r="O38" s="424"/>
    </row>
    <row r="39" spans="2:15" ht="4" customHeight="1" x14ac:dyDescent="0.25"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</row>
    <row r="40" spans="2:15" ht="4" customHeight="1" x14ac:dyDescent="0.25">
      <c r="B40" s="424"/>
      <c r="C40" s="424"/>
      <c r="D40" s="424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424"/>
    </row>
    <row r="41" spans="2:15" ht="4" customHeight="1" x14ac:dyDescent="0.25">
      <c r="B41" s="424"/>
      <c r="C41" s="424"/>
      <c r="D41" s="424"/>
      <c r="E41" s="424"/>
      <c r="F41" s="424"/>
      <c r="G41" s="424"/>
      <c r="H41" s="424"/>
      <c r="I41" s="424"/>
      <c r="J41" s="424"/>
      <c r="K41" s="424"/>
      <c r="L41" s="424"/>
      <c r="M41" s="424"/>
      <c r="N41" s="424"/>
      <c r="O41" s="424"/>
    </row>
    <row r="42" spans="2:15" ht="4" customHeight="1" x14ac:dyDescent="0.25">
      <c r="B42" s="424"/>
      <c r="C42" s="424"/>
      <c r="D42" s="424"/>
      <c r="E42" s="424"/>
      <c r="F42" s="424"/>
      <c r="G42" s="424"/>
      <c r="H42" s="424"/>
      <c r="I42" s="424"/>
      <c r="J42" s="424"/>
      <c r="K42" s="424"/>
      <c r="L42" s="424"/>
      <c r="M42" s="424"/>
      <c r="N42" s="424"/>
      <c r="O42" s="424"/>
    </row>
    <row r="43" spans="2:15" ht="4" customHeight="1" x14ac:dyDescent="0.25">
      <c r="B43" s="424"/>
      <c r="C43" s="424"/>
      <c r="D43" s="424"/>
      <c r="E43" s="424"/>
      <c r="F43" s="424"/>
      <c r="G43" s="424"/>
      <c r="H43" s="424"/>
      <c r="I43" s="424"/>
      <c r="J43" s="424"/>
      <c r="K43" s="424"/>
      <c r="L43" s="424"/>
      <c r="M43" s="424"/>
      <c r="N43" s="424"/>
      <c r="O43" s="424"/>
    </row>
    <row r="44" spans="2:15" ht="4" customHeight="1" x14ac:dyDescent="0.25">
      <c r="B44" s="424"/>
      <c r="C44" s="424"/>
      <c r="D44" s="424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424"/>
    </row>
    <row r="45" spans="2:15" ht="5.15" customHeight="1" x14ac:dyDescent="0.25"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</row>
    <row r="46" spans="2:15" ht="5.15" customHeight="1" x14ac:dyDescent="0.25">
      <c r="B46" s="424"/>
      <c r="C46" s="424"/>
      <c r="D46" s="424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</row>
    <row r="47" spans="2:15" ht="5.15" customHeight="1" x14ac:dyDescent="0.25">
      <c r="B47" s="424"/>
      <c r="C47" s="424"/>
      <c r="D47" s="424"/>
      <c r="E47" s="424"/>
      <c r="F47" s="424"/>
      <c r="G47" s="424"/>
      <c r="H47" s="424"/>
      <c r="I47" s="424"/>
      <c r="J47" s="424"/>
      <c r="K47" s="424"/>
      <c r="L47" s="424"/>
      <c r="M47" s="424"/>
      <c r="N47" s="424"/>
      <c r="O47" s="424"/>
    </row>
    <row r="48" spans="2:15" ht="5.15" customHeight="1" x14ac:dyDescent="0.25">
      <c r="B48" s="424"/>
      <c r="C48" s="424"/>
      <c r="D48" s="424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</row>
    <row r="49" spans="2:15" ht="5.15" customHeight="1" x14ac:dyDescent="0.25"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</row>
    <row r="50" spans="2:15" ht="5.15" customHeight="1" x14ac:dyDescent="0.25"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</row>
    <row r="51" spans="2:15" ht="5.15" customHeight="1" x14ac:dyDescent="0.25"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</row>
    <row r="52" spans="2:15" ht="5.15" customHeight="1" x14ac:dyDescent="0.25"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</row>
    <row r="53" spans="2:15" ht="5.15" customHeight="1" x14ac:dyDescent="0.25">
      <c r="B53" s="424"/>
      <c r="C53" s="424"/>
      <c r="D53" s="424"/>
      <c r="E53" s="424"/>
      <c r="F53" s="424"/>
      <c r="G53" s="424"/>
      <c r="H53" s="424"/>
      <c r="I53" s="424"/>
      <c r="J53" s="424"/>
      <c r="K53" s="424"/>
      <c r="L53" s="424"/>
      <c r="M53" s="424"/>
      <c r="N53" s="424"/>
      <c r="O53" s="424"/>
    </row>
    <row r="54" spans="2:15" ht="5.15" customHeight="1" x14ac:dyDescent="0.25">
      <c r="B54" s="424"/>
      <c r="C54" s="424"/>
      <c r="D54" s="424"/>
      <c r="E54" s="424"/>
      <c r="F54" s="424"/>
      <c r="G54" s="424"/>
      <c r="H54" s="424"/>
      <c r="I54" s="424"/>
      <c r="J54" s="424"/>
      <c r="K54" s="424"/>
      <c r="L54" s="424"/>
      <c r="M54" s="424"/>
      <c r="N54" s="424"/>
      <c r="O54" s="424"/>
    </row>
    <row r="55" spans="2:15" ht="3" customHeight="1" x14ac:dyDescent="0.25">
      <c r="B55" s="424"/>
      <c r="C55" s="424"/>
      <c r="D55" s="424"/>
      <c r="E55" s="424"/>
      <c r="F55" s="424"/>
      <c r="G55" s="424"/>
      <c r="H55" s="424"/>
      <c r="I55" s="424"/>
      <c r="J55" s="424"/>
      <c r="K55" s="424"/>
      <c r="L55" s="424"/>
      <c r="M55" s="424"/>
      <c r="N55" s="424"/>
      <c r="O55" s="424"/>
    </row>
    <row r="56" spans="2:15" ht="2.15" customHeight="1" x14ac:dyDescent="0.25">
      <c r="B56" s="424"/>
      <c r="C56" s="424"/>
      <c r="D56" s="424"/>
      <c r="E56" s="424"/>
      <c r="F56" s="424"/>
      <c r="G56" s="424"/>
      <c r="H56" s="424"/>
      <c r="I56" s="424"/>
      <c r="J56" s="424"/>
      <c r="K56" s="424"/>
      <c r="L56" s="424"/>
      <c r="M56" s="424"/>
      <c r="N56" s="424"/>
      <c r="O56" s="424"/>
    </row>
    <row r="57" spans="2:15" ht="2.15" customHeight="1" x14ac:dyDescent="0.25">
      <c r="B57" s="424"/>
      <c r="C57" s="424"/>
      <c r="D57" s="424"/>
      <c r="E57" s="424"/>
      <c r="F57" s="424"/>
      <c r="G57" s="424"/>
      <c r="H57" s="424"/>
      <c r="I57" s="424"/>
      <c r="J57" s="424"/>
      <c r="K57" s="424"/>
      <c r="L57" s="424"/>
      <c r="M57" s="424"/>
      <c r="N57" s="424"/>
      <c r="O57" s="424"/>
    </row>
    <row r="58" spans="2:15" ht="2.15" customHeight="1" x14ac:dyDescent="0.25">
      <c r="B58" s="424"/>
      <c r="C58" s="424"/>
      <c r="D58" s="424"/>
      <c r="E58" s="424"/>
      <c r="F58" s="424"/>
      <c r="G58" s="424"/>
      <c r="H58" s="424"/>
      <c r="I58" s="424"/>
      <c r="J58" s="424"/>
      <c r="K58" s="424"/>
      <c r="L58" s="424"/>
      <c r="M58" s="424"/>
      <c r="N58" s="424"/>
      <c r="O58" s="424"/>
    </row>
    <row r="59" spans="2:15" ht="2.15" customHeight="1" x14ac:dyDescent="0.25">
      <c r="B59" s="424"/>
      <c r="C59" s="424"/>
      <c r="D59" s="424"/>
      <c r="E59" s="424"/>
      <c r="F59" s="424"/>
      <c r="G59" s="424"/>
      <c r="H59" s="424"/>
      <c r="I59" s="424"/>
      <c r="J59" s="424"/>
      <c r="K59" s="424"/>
      <c r="L59" s="424"/>
      <c r="M59" s="424"/>
      <c r="N59" s="424"/>
      <c r="O59" s="424"/>
    </row>
    <row r="60" spans="2:15" ht="20.149999999999999" customHeight="1" x14ac:dyDescent="0.35">
      <c r="B60" s="425"/>
      <c r="C60" s="425"/>
      <c r="D60" s="426"/>
      <c r="E60" s="426"/>
      <c r="F60" s="426"/>
      <c r="G60" s="426"/>
      <c r="H60" s="426"/>
      <c r="I60" s="426"/>
      <c r="J60" s="426"/>
      <c r="K60" s="426"/>
      <c r="L60" s="426"/>
      <c r="M60" s="426"/>
      <c r="N60" s="426"/>
      <c r="O60" s="426"/>
    </row>
    <row r="61" spans="2:15" ht="24" customHeight="1" x14ac:dyDescent="0.35">
      <c r="B61" s="425"/>
      <c r="C61" s="425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</row>
    <row r="62" spans="2:15" ht="24" customHeight="1" x14ac:dyDescent="0.35">
      <c r="B62" s="425"/>
      <c r="C62" s="425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</row>
    <row r="63" spans="2:15" ht="24" customHeight="1" x14ac:dyDescent="0.35">
      <c r="B63" s="425"/>
      <c r="C63" s="425"/>
      <c r="D63" s="426"/>
      <c r="E63" s="426"/>
      <c r="F63" s="426"/>
      <c r="G63" s="426"/>
      <c r="H63" s="426"/>
      <c r="I63" s="426"/>
      <c r="J63" s="426"/>
      <c r="K63" s="426"/>
      <c r="L63" s="426"/>
      <c r="M63" s="426"/>
      <c r="N63" s="426"/>
      <c r="O63" s="426"/>
    </row>
    <row r="64" spans="2:15" ht="24" customHeight="1" x14ac:dyDescent="0.35">
      <c r="B64" s="425"/>
      <c r="C64" s="425"/>
      <c r="D64" s="426"/>
      <c r="E64" s="426"/>
      <c r="F64" s="426"/>
      <c r="G64" s="426"/>
      <c r="H64" s="426"/>
      <c r="I64" s="426"/>
      <c r="J64" s="426"/>
      <c r="K64" s="426"/>
      <c r="L64" s="426"/>
      <c r="M64" s="426"/>
      <c r="N64" s="426"/>
      <c r="O64" s="426"/>
    </row>
    <row r="65" spans="2:19" ht="24" customHeight="1" x14ac:dyDescent="0.35">
      <c r="B65" s="425"/>
      <c r="C65" s="425"/>
      <c r="D65" s="426"/>
      <c r="E65" s="426"/>
      <c r="F65" s="426"/>
      <c r="G65" s="426"/>
      <c r="H65" s="426"/>
      <c r="I65" s="426"/>
      <c r="J65" s="426"/>
      <c r="K65" s="426"/>
      <c r="L65" s="426"/>
      <c r="M65" s="426"/>
      <c r="N65" s="426"/>
      <c r="O65" s="426"/>
    </row>
    <row r="66" spans="2:19" ht="18" customHeight="1" x14ac:dyDescent="0.35">
      <c r="B66" s="425"/>
      <c r="C66" s="425"/>
      <c r="D66" s="426"/>
      <c r="E66" s="426"/>
      <c r="F66" s="426"/>
      <c r="G66" s="426"/>
      <c r="H66" s="426"/>
      <c r="I66" s="426"/>
      <c r="J66" s="426"/>
      <c r="K66" s="426"/>
      <c r="L66" s="426"/>
      <c r="M66" s="426"/>
      <c r="N66" s="426"/>
      <c r="O66" s="426"/>
    </row>
    <row r="67" spans="2:19" ht="24" customHeight="1" x14ac:dyDescent="0.35">
      <c r="B67" s="425"/>
      <c r="C67" s="425"/>
      <c r="D67" s="426"/>
      <c r="E67" s="426"/>
      <c r="F67" s="426"/>
      <c r="G67" s="426"/>
      <c r="H67" s="426"/>
      <c r="I67" s="426"/>
      <c r="J67" s="426"/>
      <c r="K67" s="426"/>
      <c r="L67" s="426"/>
      <c r="M67" s="426"/>
      <c r="N67" s="426"/>
      <c r="O67" s="426"/>
    </row>
    <row r="68" spans="2:19" ht="18" customHeight="1" x14ac:dyDescent="0.4">
      <c r="B68" s="39" t="s">
        <v>310</v>
      </c>
      <c r="C68" s="258"/>
      <c r="D68" s="259"/>
      <c r="E68" s="259"/>
      <c r="F68" s="259"/>
      <c r="G68" s="259"/>
      <c r="H68" s="259"/>
      <c r="I68" s="259"/>
      <c r="J68" s="259"/>
      <c r="K68" s="259"/>
      <c r="L68" s="259"/>
      <c r="M68" s="259"/>
      <c r="N68" s="259"/>
      <c r="O68" s="259"/>
      <c r="P68" s="259"/>
      <c r="Q68" s="259"/>
      <c r="R68" s="259"/>
      <c r="S68" s="259"/>
    </row>
    <row r="69" spans="2:19" ht="30" customHeight="1" x14ac:dyDescent="0.25">
      <c r="B69" s="1519"/>
      <c r="C69" s="1519"/>
      <c r="D69" s="1568" t="s">
        <v>311</v>
      </c>
      <c r="E69" s="1568"/>
      <c r="F69" s="1568"/>
      <c r="G69" s="1568"/>
      <c r="H69" s="1568"/>
      <c r="I69" s="1568"/>
      <c r="J69" s="1568"/>
      <c r="K69" s="1568"/>
      <c r="L69" s="1249" t="s">
        <v>312</v>
      </c>
      <c r="M69" s="1249"/>
      <c r="N69" s="1249"/>
      <c r="O69" s="1249"/>
      <c r="P69" s="1249"/>
      <c r="Q69" s="1249"/>
      <c r="R69" s="1249"/>
      <c r="S69" s="1250"/>
    </row>
    <row r="70" spans="2:19" ht="22" customHeight="1" x14ac:dyDescent="0.25">
      <c r="B70" s="1519"/>
      <c r="C70" s="1519"/>
      <c r="D70" s="1235" t="s">
        <v>305</v>
      </c>
      <c r="E70" s="1235"/>
      <c r="F70" s="1235"/>
      <c r="G70" s="1235" t="s">
        <v>306</v>
      </c>
      <c r="H70" s="1235"/>
      <c r="I70" s="1235"/>
      <c r="J70" s="1235" t="s">
        <v>98</v>
      </c>
      <c r="K70" s="1235" t="s">
        <v>307</v>
      </c>
      <c r="L70" s="1235" t="s">
        <v>305</v>
      </c>
      <c r="M70" s="1235"/>
      <c r="N70" s="1235"/>
      <c r="O70" s="1235" t="s">
        <v>306</v>
      </c>
      <c r="P70" s="1235"/>
      <c r="Q70" s="1235"/>
      <c r="R70" s="1235" t="s">
        <v>98</v>
      </c>
      <c r="S70" s="1257" t="s">
        <v>307</v>
      </c>
    </row>
    <row r="71" spans="2:19" ht="22" customHeight="1" x14ac:dyDescent="0.25">
      <c r="B71" s="1519"/>
      <c r="C71" s="1519"/>
      <c r="D71" s="1235"/>
      <c r="E71" s="1235"/>
      <c r="F71" s="1235"/>
      <c r="G71" s="1235"/>
      <c r="H71" s="1235"/>
      <c r="I71" s="1235"/>
      <c r="J71" s="1235"/>
      <c r="K71" s="1235"/>
      <c r="L71" s="1235"/>
      <c r="M71" s="1235"/>
      <c r="N71" s="1235"/>
      <c r="O71" s="1235"/>
      <c r="P71" s="1235"/>
      <c r="Q71" s="1235"/>
      <c r="R71" s="1235"/>
      <c r="S71" s="1257"/>
    </row>
    <row r="72" spans="2:19" ht="30" customHeight="1" x14ac:dyDescent="0.25">
      <c r="B72" s="1519"/>
      <c r="C72" s="1519"/>
      <c r="D72" s="418" t="s">
        <v>150</v>
      </c>
      <c r="E72" s="128" t="s">
        <v>59</v>
      </c>
      <c r="F72" s="418" t="s">
        <v>126</v>
      </c>
      <c r="G72" s="418" t="s">
        <v>150</v>
      </c>
      <c r="H72" s="128" t="s">
        <v>59</v>
      </c>
      <c r="I72" s="418" t="s">
        <v>126</v>
      </c>
      <c r="J72" s="418" t="s">
        <v>150</v>
      </c>
      <c r="K72" s="128" t="s">
        <v>308</v>
      </c>
      <c r="L72" s="418" t="s">
        <v>150</v>
      </c>
      <c r="M72" s="128" t="s">
        <v>59</v>
      </c>
      <c r="N72" s="418" t="s">
        <v>126</v>
      </c>
      <c r="O72" s="418" t="s">
        <v>150</v>
      </c>
      <c r="P72" s="128" t="s">
        <v>59</v>
      </c>
      <c r="Q72" s="418" t="s">
        <v>126</v>
      </c>
      <c r="R72" s="418" t="s">
        <v>150</v>
      </c>
      <c r="S72" s="128" t="s">
        <v>308</v>
      </c>
    </row>
    <row r="73" spans="2:19" ht="24" customHeight="1" x14ac:dyDescent="0.25">
      <c r="B73" s="1160">
        <v>2020</v>
      </c>
      <c r="C73" s="1160"/>
      <c r="D73" s="427">
        <v>15327.756023</v>
      </c>
      <c r="E73" s="428">
        <v>-18.833704139137442</v>
      </c>
      <c r="F73" s="429"/>
      <c r="G73" s="428">
        <v>12325.314716000001</v>
      </c>
      <c r="H73" s="428">
        <v>-11.370622675951447</v>
      </c>
      <c r="I73" s="428"/>
      <c r="J73" s="49">
        <v>-3002.4413069999991</v>
      </c>
      <c r="K73" s="49">
        <v>80.411736052591792</v>
      </c>
      <c r="L73" s="428">
        <v>52817.811948999995</v>
      </c>
      <c r="M73" s="428">
        <v>-13.544867534239135</v>
      </c>
      <c r="N73" s="428"/>
      <c r="O73" s="427">
        <v>41432.077847999994</v>
      </c>
      <c r="P73" s="428">
        <v>-9.9228842353625168</v>
      </c>
      <c r="Q73" s="429"/>
      <c r="R73" s="428">
        <v>-11385.734101000002</v>
      </c>
      <c r="S73" s="428">
        <v>78.443381728887445</v>
      </c>
    </row>
    <row r="74" spans="2:19" ht="24" customHeight="1" x14ac:dyDescent="0.25">
      <c r="B74" s="1160">
        <v>2021</v>
      </c>
      <c r="C74" s="1160"/>
      <c r="D74" s="427">
        <v>20918.972833999997</v>
      </c>
      <c r="E74" s="428">
        <v>36.477725784583996</v>
      </c>
      <c r="F74" s="429"/>
      <c r="G74" s="428">
        <v>14802.502800999999</v>
      </c>
      <c r="H74" s="428">
        <v>20.098375920448163</v>
      </c>
      <c r="I74" s="428"/>
      <c r="J74" s="49">
        <v>-6116.4700329999978</v>
      </c>
      <c r="K74" s="49">
        <v>70.761135924136838</v>
      </c>
      <c r="L74" s="428">
        <v>62226.741975000012</v>
      </c>
      <c r="M74" s="428">
        <v>17.81393374470932</v>
      </c>
      <c r="N74" s="428"/>
      <c r="O74" s="427">
        <v>48816.022487000002</v>
      </c>
      <c r="P74" s="428">
        <v>17.82180624898697</v>
      </c>
      <c r="Q74" s="429"/>
      <c r="R74" s="428">
        <v>-13410.71948800001</v>
      </c>
      <c r="S74" s="428">
        <v>78.448623433655172</v>
      </c>
    </row>
    <row r="75" spans="2:19" ht="24" customHeight="1" x14ac:dyDescent="0.25">
      <c r="B75" s="1160">
        <v>2022</v>
      </c>
      <c r="C75" s="1160"/>
      <c r="D75" s="427">
        <v>32231.118901999995</v>
      </c>
      <c r="E75" s="428">
        <v>54.076011082217931</v>
      </c>
      <c r="F75" s="429"/>
      <c r="G75" s="428">
        <v>19271.123826999992</v>
      </c>
      <c r="H75" s="428">
        <v>30.188280225814989</v>
      </c>
      <c r="I75" s="428"/>
      <c r="J75" s="49">
        <v>-12959.995075000003</v>
      </c>
      <c r="K75" s="49">
        <v>59.790427647251754</v>
      </c>
      <c r="L75" s="428">
        <v>77254.682540000009</v>
      </c>
      <c r="M75" s="428">
        <v>24.150293086270793</v>
      </c>
      <c r="N75" s="428"/>
      <c r="O75" s="427">
        <v>59131.614544000011</v>
      </c>
      <c r="P75" s="428">
        <v>21.131570192444737</v>
      </c>
      <c r="Q75" s="429"/>
      <c r="R75" s="428">
        <v>-18123.067995999998</v>
      </c>
      <c r="S75" s="428">
        <v>76.541139772833247</v>
      </c>
    </row>
    <row r="76" spans="2:19" ht="24" customHeight="1" x14ac:dyDescent="0.25">
      <c r="B76" s="51"/>
      <c r="C76" s="51"/>
      <c r="D76" s="430"/>
      <c r="E76" s="431"/>
      <c r="F76" s="432"/>
      <c r="G76" s="431"/>
      <c r="H76" s="431"/>
      <c r="I76" s="431"/>
      <c r="J76" s="55"/>
      <c r="K76" s="55"/>
      <c r="L76" s="431"/>
      <c r="M76" s="431"/>
      <c r="N76" s="431"/>
      <c r="O76" s="430"/>
      <c r="P76" s="431"/>
      <c r="Q76" s="432"/>
      <c r="R76" s="431"/>
      <c r="S76" s="431"/>
    </row>
    <row r="77" spans="2:19" ht="24" customHeight="1" x14ac:dyDescent="0.25">
      <c r="B77" s="57">
        <v>22</v>
      </c>
      <c r="C77" s="58" t="s">
        <v>75</v>
      </c>
      <c r="D77" s="433">
        <v>2508.8492519999991</v>
      </c>
      <c r="E77" s="434">
        <v>50.591502451486647</v>
      </c>
      <c r="F77" s="435">
        <v>59.978978978667506</v>
      </c>
      <c r="G77" s="434">
        <v>1468.3120570000006</v>
      </c>
      <c r="H77" s="434">
        <v>16.229366429055105</v>
      </c>
      <c r="I77" s="434">
        <v>16.627031607110943</v>
      </c>
      <c r="J77" s="60">
        <v>-1040.5371949999985</v>
      </c>
      <c r="K77" s="60">
        <v>58.52532015741857</v>
      </c>
      <c r="L77" s="434">
        <v>6232.5217060000023</v>
      </c>
      <c r="M77" s="434">
        <v>20.045985752077566</v>
      </c>
      <c r="N77" s="434">
        <v>25.227874907984106</v>
      </c>
      <c r="O77" s="433">
        <v>4733.8953290000018</v>
      </c>
      <c r="P77" s="434">
        <v>16.085891452942349</v>
      </c>
      <c r="Q77" s="435">
        <v>17.776807798307992</v>
      </c>
      <c r="R77" s="434">
        <v>-1498.6263770000005</v>
      </c>
      <c r="S77" s="434">
        <v>75.954734733498256</v>
      </c>
    </row>
    <row r="78" spans="2:19" ht="24" customHeight="1" x14ac:dyDescent="0.25">
      <c r="B78" s="57"/>
      <c r="C78" s="58" t="s">
        <v>318</v>
      </c>
      <c r="D78" s="433">
        <v>3056.3527260000001</v>
      </c>
      <c r="E78" s="434">
        <v>86.363859962263874</v>
      </c>
      <c r="F78" s="435">
        <v>65.673407938199603</v>
      </c>
      <c r="G78" s="434">
        <v>2119.6702279999986</v>
      </c>
      <c r="H78" s="434">
        <v>68.49555443191629</v>
      </c>
      <c r="I78" s="434">
        <v>27.437909321578569</v>
      </c>
      <c r="J78" s="60">
        <v>-936.68249800000149</v>
      </c>
      <c r="K78" s="60">
        <v>69.352932008411088</v>
      </c>
      <c r="L78" s="434">
        <v>6812.585763000001</v>
      </c>
      <c r="M78" s="434">
        <v>32.268231604012868</v>
      </c>
      <c r="N78" s="434">
        <v>26.712126569947792</v>
      </c>
      <c r="O78" s="433">
        <v>5353.2512029999998</v>
      </c>
      <c r="P78" s="434">
        <v>32.093432035155402</v>
      </c>
      <c r="Q78" s="435">
        <v>20.66808978539223</v>
      </c>
      <c r="R78" s="434">
        <v>-1459.3345600000011</v>
      </c>
      <c r="S78" s="434">
        <v>78.578844938351779</v>
      </c>
    </row>
    <row r="79" spans="2:19" ht="24" customHeight="1" x14ac:dyDescent="0.25">
      <c r="B79" s="57"/>
      <c r="C79" s="58" t="s">
        <v>77</v>
      </c>
      <c r="D79" s="433">
        <v>3180.0471660000003</v>
      </c>
      <c r="E79" s="434">
        <v>101.16329057162207</v>
      </c>
      <c r="F79" s="435">
        <v>71.78511948961021</v>
      </c>
      <c r="G79" s="434">
        <v>1787.6758709999988</v>
      </c>
      <c r="H79" s="434">
        <v>50.562791298969103</v>
      </c>
      <c r="I79" s="434">
        <v>31.239237343090132</v>
      </c>
      <c r="J79" s="60">
        <v>-1392.3712950000015</v>
      </c>
      <c r="K79" s="60">
        <v>56.21538856760462</v>
      </c>
      <c r="L79" s="434">
        <v>6496.041212000001</v>
      </c>
      <c r="M79" s="434">
        <v>25.367706559134895</v>
      </c>
      <c r="N79" s="434">
        <v>26.476881922588792</v>
      </c>
      <c r="O79" s="433">
        <v>5270.6589200000017</v>
      </c>
      <c r="P79" s="434">
        <v>33.224206640335829</v>
      </c>
      <c r="Q79" s="435">
        <v>22.735859809800264</v>
      </c>
      <c r="R79" s="434">
        <v>-1225.3822919999993</v>
      </c>
      <c r="S79" s="434">
        <v>81.136476016556415</v>
      </c>
    </row>
    <row r="80" spans="2:19" ht="24" customHeight="1" x14ac:dyDescent="0.25">
      <c r="B80" s="57"/>
      <c r="C80" s="58" t="s">
        <v>66</v>
      </c>
      <c r="D80" s="433">
        <v>2982.2027819999998</v>
      </c>
      <c r="E80" s="434">
        <v>63.450792067675323</v>
      </c>
      <c r="F80" s="435">
        <v>70.403263434041307</v>
      </c>
      <c r="G80" s="434">
        <v>1850.7816979999991</v>
      </c>
      <c r="H80" s="434">
        <v>42.319358583469139</v>
      </c>
      <c r="I80" s="434">
        <v>32.929766433090492</v>
      </c>
      <c r="J80" s="60">
        <v>-1131.4210840000007</v>
      </c>
      <c r="K80" s="60">
        <v>62.060893684727283</v>
      </c>
      <c r="L80" s="434">
        <v>6405.1002349999999</v>
      </c>
      <c r="M80" s="434">
        <v>20.652442600595734</v>
      </c>
      <c r="N80" s="434">
        <v>25.591456906418596</v>
      </c>
      <c r="O80" s="433">
        <v>5310.7521480000014</v>
      </c>
      <c r="P80" s="434">
        <v>24.105834457133657</v>
      </c>
      <c r="Q80" s="435">
        <v>22.942992904222304</v>
      </c>
      <c r="R80" s="434">
        <v>-1094.3480869999985</v>
      </c>
      <c r="S80" s="434">
        <v>82.914426834102485</v>
      </c>
    </row>
    <row r="81" spans="2:19" ht="24" customHeight="1" x14ac:dyDescent="0.25">
      <c r="B81" s="57"/>
      <c r="C81" s="58" t="s">
        <v>67</v>
      </c>
      <c r="D81" s="433">
        <v>3335.3557159999982</v>
      </c>
      <c r="E81" s="434">
        <v>96.036787423412221</v>
      </c>
      <c r="F81" s="435">
        <v>73.83582605508019</v>
      </c>
      <c r="G81" s="434">
        <v>1573.989963</v>
      </c>
      <c r="H81" s="434">
        <v>27.192976393318613</v>
      </c>
      <c r="I81" s="434">
        <v>32.202458133167355</v>
      </c>
      <c r="J81" s="60">
        <v>-1761.3657529999982</v>
      </c>
      <c r="K81" s="60">
        <v>47.19106737099824</v>
      </c>
      <c r="L81" s="434">
        <v>5856.0327449999986</v>
      </c>
      <c r="M81" s="434">
        <v>32.810055229827604</v>
      </c>
      <c r="N81" s="434">
        <v>26.400726026512046</v>
      </c>
      <c r="O81" s="433">
        <v>4195.9636389999996</v>
      </c>
      <c r="P81" s="434">
        <v>34.472088580639706</v>
      </c>
      <c r="Q81" s="435">
        <v>24.087840673152925</v>
      </c>
      <c r="R81" s="434">
        <v>-1660.069105999999</v>
      </c>
      <c r="S81" s="434">
        <v>71.651983889307985</v>
      </c>
    </row>
    <row r="82" spans="2:19" ht="24" customHeight="1" x14ac:dyDescent="0.25">
      <c r="B82" s="57"/>
      <c r="C82" s="58" t="s">
        <v>68</v>
      </c>
      <c r="D82" s="433">
        <v>2840.0224579999981</v>
      </c>
      <c r="E82" s="434">
        <v>40.018619775328787</v>
      </c>
      <c r="F82" s="435">
        <v>69.180435551879398</v>
      </c>
      <c r="G82" s="434">
        <v>1638.1990769999991</v>
      </c>
      <c r="H82" s="434">
        <v>26.866889262656102</v>
      </c>
      <c r="I82" s="434">
        <v>31.57907943881877</v>
      </c>
      <c r="J82" s="60">
        <v>-1201.823380999999</v>
      </c>
      <c r="K82" s="60">
        <v>57.682609952093564</v>
      </c>
      <c r="L82" s="434">
        <v>6910.3050670000011</v>
      </c>
      <c r="M82" s="434">
        <v>29.354398745461175</v>
      </c>
      <c r="N82" s="434">
        <v>26.753936895466879</v>
      </c>
      <c r="O82" s="433">
        <v>5235.2412629999972</v>
      </c>
      <c r="P82" s="434">
        <v>24.633702757497609</v>
      </c>
      <c r="Q82" s="435">
        <v>24.152205414838313</v>
      </c>
      <c r="R82" s="434">
        <v>-1675.063804000004</v>
      </c>
      <c r="S82" s="434">
        <v>75.759915260482032</v>
      </c>
    </row>
    <row r="83" spans="2:19" ht="24" customHeight="1" x14ac:dyDescent="0.25">
      <c r="B83" s="57"/>
      <c r="C83" s="58" t="s">
        <v>313</v>
      </c>
      <c r="D83" s="433">
        <v>2413.8613520000008</v>
      </c>
      <c r="E83" s="434">
        <v>18.736716516821652</v>
      </c>
      <c r="F83" s="435">
        <v>63.064217724174988</v>
      </c>
      <c r="G83" s="434">
        <v>1620.1579549999997</v>
      </c>
      <c r="H83" s="434">
        <v>27.802340982515929</v>
      </c>
      <c r="I83" s="434">
        <v>31.190455564517315</v>
      </c>
      <c r="J83" s="60">
        <v>-793.70339700000113</v>
      </c>
      <c r="K83" s="60">
        <v>67.118931816759925</v>
      </c>
      <c r="L83" s="434">
        <v>7171.5419299999994</v>
      </c>
      <c r="M83" s="434">
        <v>29.13366658290397</v>
      </c>
      <c r="N83" s="434">
        <v>27.017065327352551</v>
      </c>
      <c r="O83" s="433">
        <v>5083.3383860000013</v>
      </c>
      <c r="P83" s="434">
        <v>18.211341309178408</v>
      </c>
      <c r="Q83" s="435">
        <v>23.512309980474623</v>
      </c>
      <c r="R83" s="434">
        <v>-2088.2035439999981</v>
      </c>
      <c r="S83" s="434">
        <v>70.882084154529963</v>
      </c>
    </row>
    <row r="84" spans="2:19" ht="24" customHeight="1" x14ac:dyDescent="0.25">
      <c r="B84" s="57"/>
      <c r="C84" s="58" t="s">
        <v>314</v>
      </c>
      <c r="D84" s="433">
        <v>2725.0903849999986</v>
      </c>
      <c r="E84" s="434">
        <v>24.547270035826262</v>
      </c>
      <c r="F84" s="435">
        <v>58.618127040466319</v>
      </c>
      <c r="G84" s="434">
        <v>1679.873319</v>
      </c>
      <c r="H84" s="434">
        <v>32.256763578292457</v>
      </c>
      <c r="I84" s="434">
        <v>31.290115593534985</v>
      </c>
      <c r="J84" s="60">
        <v>-1045.2170659999986</v>
      </c>
      <c r="K84" s="60">
        <v>61.644682622150924</v>
      </c>
      <c r="L84" s="434">
        <v>6984.6136639999977</v>
      </c>
      <c r="M84" s="434">
        <v>14.361325274065706</v>
      </c>
      <c r="N84" s="434">
        <v>25.644982908199587</v>
      </c>
      <c r="O84" s="433">
        <v>5468.7239539999991</v>
      </c>
      <c r="P84" s="434">
        <v>14.161619479757825</v>
      </c>
      <c r="Q84" s="435">
        <v>22.510544711803291</v>
      </c>
      <c r="R84" s="434">
        <v>-1515.8897099999986</v>
      </c>
      <c r="S84" s="434">
        <v>78.296727880409804</v>
      </c>
    </row>
    <row r="85" spans="2:19" ht="24" customHeight="1" x14ac:dyDescent="0.25">
      <c r="B85" s="110"/>
      <c r="C85" s="51" t="s">
        <v>315</v>
      </c>
      <c r="D85" s="430">
        <v>2165.2981799999989</v>
      </c>
      <c r="E85" s="431">
        <v>10.242243871978097</v>
      </c>
      <c r="F85" s="432">
        <v>54.076011082217931</v>
      </c>
      <c r="G85" s="431">
        <v>1428.7622590000001</v>
      </c>
      <c r="H85" s="431">
        <v>17.838370772211</v>
      </c>
      <c r="I85" s="431">
        <v>30.188280225814989</v>
      </c>
      <c r="J85" s="55">
        <v>-736.53592099999878</v>
      </c>
      <c r="K85" s="55">
        <v>65.984549943139967</v>
      </c>
      <c r="L85" s="431">
        <v>6473.8433240000004</v>
      </c>
      <c r="M85" s="431">
        <v>9.8612255770045731</v>
      </c>
      <c r="N85" s="431">
        <v>24.150293086270793</v>
      </c>
      <c r="O85" s="430">
        <v>4352.240702000001</v>
      </c>
      <c r="P85" s="431">
        <v>6.1000617603995888</v>
      </c>
      <c r="Q85" s="432">
        <v>21.131570192444737</v>
      </c>
      <c r="R85" s="431">
        <v>-2121.6026219999994</v>
      </c>
      <c r="S85" s="431">
        <v>67.22808205545013</v>
      </c>
    </row>
    <row r="86" spans="2:19" ht="24" customHeight="1" x14ac:dyDescent="0.25">
      <c r="B86" s="57">
        <v>23</v>
      </c>
      <c r="C86" s="58" t="s">
        <v>316</v>
      </c>
      <c r="D86" s="433">
        <v>2288.4943579999976</v>
      </c>
      <c r="E86" s="434">
        <v>-0.85436677999559674</v>
      </c>
      <c r="F86" s="435">
        <v>-0.85436677999559674</v>
      </c>
      <c r="G86" s="434">
        <v>1568.1106559999996</v>
      </c>
      <c r="H86" s="434">
        <v>29.056916730673056</v>
      </c>
      <c r="I86" s="434">
        <v>29.056916730673056</v>
      </c>
      <c r="J86" s="60">
        <v>-720.38370199999804</v>
      </c>
      <c r="K86" s="60">
        <v>68.521499758925827</v>
      </c>
      <c r="L86" s="434">
        <v>6130.1493849999979</v>
      </c>
      <c r="M86" s="434">
        <v>15.908003882491428</v>
      </c>
      <c r="N86" s="434">
        <v>15.908003882491428</v>
      </c>
      <c r="O86" s="433">
        <v>4790.0115459999988</v>
      </c>
      <c r="P86" s="434">
        <v>8.6218331413763458</v>
      </c>
      <c r="Q86" s="435">
        <v>8.6218331413763458</v>
      </c>
      <c r="R86" s="434">
        <v>-1340.1378389999991</v>
      </c>
      <c r="S86" s="434">
        <v>78.138577792586702</v>
      </c>
    </row>
    <row r="87" spans="2:19" ht="24" customHeight="1" x14ac:dyDescent="0.25">
      <c r="B87" s="57"/>
      <c r="C87" s="58" t="s">
        <v>317</v>
      </c>
      <c r="D87" s="433">
        <v>2010.3170450000007</v>
      </c>
      <c r="E87" s="434">
        <v>-12.67241632979511</v>
      </c>
      <c r="F87" s="435">
        <v>-6.7554786736788159</v>
      </c>
      <c r="G87" s="434">
        <v>1495.7528589999993</v>
      </c>
      <c r="H87" s="434">
        <v>9.2322207886710306</v>
      </c>
      <c r="I87" s="434">
        <v>18.552833888587262</v>
      </c>
      <c r="J87" s="60">
        <v>-514.56418600000143</v>
      </c>
      <c r="K87" s="60">
        <v>74.403829123380831</v>
      </c>
      <c r="L87" s="434">
        <v>6725.5132309999999</v>
      </c>
      <c r="M87" s="434">
        <v>13.88354652692616</v>
      </c>
      <c r="N87" s="434">
        <v>14.840002516734296</v>
      </c>
      <c r="O87" s="433">
        <v>4871.3181709999999</v>
      </c>
      <c r="P87" s="434">
        <v>5.5368078553172273</v>
      </c>
      <c r="Q87" s="435">
        <v>7.0441230787628983</v>
      </c>
      <c r="R87" s="434">
        <v>-1854.19506</v>
      </c>
      <c r="S87" s="434">
        <v>72.430430268824196</v>
      </c>
    </row>
    <row r="88" spans="2:19" ht="24" customHeight="1" x14ac:dyDescent="0.25">
      <c r="B88" s="57"/>
      <c r="C88" s="58" t="s">
        <v>74</v>
      </c>
      <c r="D88" s="433">
        <v>2181.5596399999995</v>
      </c>
      <c r="E88" s="434">
        <v>-9.6207074244210702</v>
      </c>
      <c r="F88" s="435">
        <v>-7.7401029649909354</v>
      </c>
      <c r="G88" s="434">
        <v>2078.9104019999982</v>
      </c>
      <c r="H88" s="434">
        <v>36.832100774225651</v>
      </c>
      <c r="I88" s="434">
        <v>25.32037338291715</v>
      </c>
      <c r="J88" s="60">
        <v>-102.64923800000133</v>
      </c>
      <c r="K88" s="60">
        <v>95.294685686429304</v>
      </c>
      <c r="L88" s="434">
        <v>7743.0154089999996</v>
      </c>
      <c r="M88" s="434">
        <v>15.263146800533157</v>
      </c>
      <c r="N88" s="434">
        <v>14.998696952671775</v>
      </c>
      <c r="O88" s="433">
        <v>5753.3145930000001</v>
      </c>
      <c r="P88" s="434">
        <v>12.766073325648563</v>
      </c>
      <c r="Q88" s="435">
        <v>9.1105350970646093</v>
      </c>
      <c r="R88" s="434">
        <v>-1989.7008159999996</v>
      </c>
      <c r="S88" s="434">
        <v>74.303282236952612</v>
      </c>
    </row>
    <row r="89" spans="2:19" ht="24" customHeight="1" x14ac:dyDescent="0.25">
      <c r="B89" s="57"/>
      <c r="C89" s="58" t="s">
        <v>75</v>
      </c>
      <c r="D89" s="433">
        <v>2006.9179140000017</v>
      </c>
      <c r="E89" s="434">
        <v>-20.006436719937192</v>
      </c>
      <c r="F89" s="435">
        <v>-10.968335775825533</v>
      </c>
      <c r="G89" s="434">
        <v>1428.3234100000002</v>
      </c>
      <c r="H89" s="434">
        <v>-2.7234433449864648</v>
      </c>
      <c r="I89" s="434">
        <v>17.930392266818206</v>
      </c>
      <c r="J89" s="60">
        <v>-578.59902900000156</v>
      </c>
      <c r="K89" s="60">
        <v>71.16983607556341</v>
      </c>
      <c r="L89" s="434">
        <v>6126.2095110000009</v>
      </c>
      <c r="M89" s="434">
        <v>-1.7057653388941385</v>
      </c>
      <c r="N89" s="434">
        <v>10.686724767729361</v>
      </c>
      <c r="O89" s="433">
        <v>4527.7304679999988</v>
      </c>
      <c r="P89" s="434">
        <v>-4.3550785700104067</v>
      </c>
      <c r="Q89" s="435">
        <v>5.7308996604148454</v>
      </c>
      <c r="R89" s="434">
        <v>-1625.2704730000014</v>
      </c>
      <c r="S89" s="434">
        <v>73.585726890269925</v>
      </c>
    </row>
    <row r="90" spans="2:19" ht="24" customHeight="1" x14ac:dyDescent="0.25">
      <c r="B90" s="57"/>
      <c r="C90" s="58" t="s">
        <v>318</v>
      </c>
      <c r="D90" s="433">
        <v>2444.0304969999988</v>
      </c>
      <c r="E90" s="434">
        <v>-20.034409765308002</v>
      </c>
      <c r="F90" s="435">
        <v>-13.169351726939016</v>
      </c>
      <c r="G90" s="434">
        <v>1647.4550869999994</v>
      </c>
      <c r="H90" s="434">
        <v>-22.277764473087625</v>
      </c>
      <c r="I90" s="434">
        <v>6.8498491432698261</v>
      </c>
      <c r="J90" s="60">
        <v>-796.78219600000011</v>
      </c>
      <c r="K90" s="60">
        <v>67.401602064507898</v>
      </c>
      <c r="L90" s="434">
        <v>6947.9154630000003</v>
      </c>
      <c r="M90" s="434">
        <v>1.9864660014262459</v>
      </c>
      <c r="N90" s="434">
        <v>8.7721055304518245</v>
      </c>
      <c r="O90" s="433">
        <v>5294.3369650000004</v>
      </c>
      <c r="P90" s="434">
        <v>-1.1005319153897242</v>
      </c>
      <c r="Q90" s="435">
        <v>4.2206444828075229</v>
      </c>
      <c r="R90" s="434">
        <v>-1701.9226479999998</v>
      </c>
      <c r="S90" s="434">
        <v>75.673820839386849</v>
      </c>
    </row>
    <row r="91" spans="2:19" ht="24" customHeight="1" x14ac:dyDescent="0.25">
      <c r="B91" s="57"/>
      <c r="C91" s="58" t="s">
        <v>77</v>
      </c>
      <c r="D91" s="433">
        <v>2278.841543999999</v>
      </c>
      <c r="E91" s="434">
        <v>-28.339379102152641</v>
      </c>
      <c r="F91" s="435">
        <v>-16.22855151287569</v>
      </c>
      <c r="G91" s="434">
        <v>1606.4200749999991</v>
      </c>
      <c r="H91" s="434">
        <v>-10.139186803400102</v>
      </c>
      <c r="I91" s="434">
        <v>3.6459523553069806</v>
      </c>
      <c r="J91" s="60">
        <v>-672.4634060000003</v>
      </c>
      <c r="K91" s="60">
        <v>70.491540633533575</v>
      </c>
      <c r="L91" s="434">
        <v>6666.4029940000009</v>
      </c>
      <c r="M91" s="434">
        <v>2.6225477400804387</v>
      </c>
      <c r="N91" s="434">
        <v>7.7055015491804824</v>
      </c>
      <c r="O91" s="433">
        <v>5264.0650610000012</v>
      </c>
      <c r="P91" s="434">
        <v>-0.12510502197323747</v>
      </c>
      <c r="Q91" s="435">
        <v>3.4438193837996067</v>
      </c>
      <c r="R91" s="434">
        <v>-1385.5377419999986</v>
      </c>
      <c r="S91" s="434">
        <v>79.163601450376746</v>
      </c>
    </row>
    <row r="92" spans="2:19" ht="24" customHeight="1" x14ac:dyDescent="0.25">
      <c r="B92" s="57"/>
      <c r="C92" s="58" t="s">
        <v>66</v>
      </c>
      <c r="D92" s="433">
        <v>2139.0232569999985</v>
      </c>
      <c r="E92" s="434">
        <v>-28.273715325103655</v>
      </c>
      <c r="F92" s="435">
        <v>-18.144192322053364</v>
      </c>
      <c r="G92" s="434">
        <v>1625.511571</v>
      </c>
      <c r="H92" s="434">
        <v>-12.171620631619151</v>
      </c>
      <c r="I92" s="434">
        <v>1.0621474463746283</v>
      </c>
      <c r="J92" s="60">
        <v>-513.77709799999911</v>
      </c>
      <c r="K92" s="60">
        <v>75.983741444292235</v>
      </c>
      <c r="L92" s="434">
        <v>6488.2949000000008</v>
      </c>
      <c r="M92" s="434">
        <v>1.298881546699171</v>
      </c>
      <c r="N92" s="434">
        <v>6.7698747596700581</v>
      </c>
      <c r="O92" s="433">
        <v>4803.607618</v>
      </c>
      <c r="P92" s="434">
        <v>-9.5493917973744846</v>
      </c>
      <c r="Q92" s="435">
        <v>1.4607318796982849</v>
      </c>
      <c r="R92" s="434">
        <v>-1678.030377000001</v>
      </c>
      <c r="S92" s="434">
        <v>74.111013631207882</v>
      </c>
    </row>
    <row r="93" spans="2:19" ht="24" customHeight="1" x14ac:dyDescent="0.25">
      <c r="B93" s="57"/>
      <c r="C93" s="58" t="s">
        <v>67</v>
      </c>
      <c r="D93" s="433">
        <v>2117.1587619999996</v>
      </c>
      <c r="E93" s="434">
        <v>-36.523749120856863</v>
      </c>
      <c r="F93" s="435">
        <v>-20.919706687650873</v>
      </c>
      <c r="G93" s="434">
        <v>1520.897686999999</v>
      </c>
      <c r="H93" s="434">
        <v>-3.3731013061104931</v>
      </c>
      <c r="I93" s="434">
        <v>0.5211550384066177</v>
      </c>
      <c r="J93" s="60">
        <v>-596.2919370000011</v>
      </c>
      <c r="K93" s="60">
        <v>71.835685843130648</v>
      </c>
      <c r="L93" s="434">
        <v>5598.5688509999991</v>
      </c>
      <c r="M93" s="434">
        <v>-4.3965583051055805</v>
      </c>
      <c r="N93" s="434">
        <v>5.4545410559643237</v>
      </c>
      <c r="O93" s="433">
        <v>3820.9069739999991</v>
      </c>
      <c r="P93" s="434">
        <v>-8.9385108468048031</v>
      </c>
      <c r="Q93" s="435">
        <v>0.34166217947244615</v>
      </c>
      <c r="R93" s="434">
        <v>-1785.228037000003</v>
      </c>
      <c r="S93" s="434">
        <v>68.15581441586508</v>
      </c>
    </row>
    <row r="94" spans="2:19" ht="24" customHeight="1" x14ac:dyDescent="0.25">
      <c r="B94" s="57"/>
      <c r="C94" s="58" t="s">
        <v>68</v>
      </c>
      <c r="D94" s="433">
        <v>2104.7425770000004</v>
      </c>
      <c r="E94" s="434">
        <v>-25.889931923911501</v>
      </c>
      <c r="F94" s="435">
        <v>-21.485985240356097</v>
      </c>
      <c r="G94" s="434">
        <v>1561.4250400000003</v>
      </c>
      <c r="H94" s="434">
        <v>-4.6864900657002888</v>
      </c>
      <c r="I94" s="434">
        <v>-6.5488176980355028E-2</v>
      </c>
      <c r="J94" s="60">
        <v>-543.31753700000013</v>
      </c>
      <c r="K94" s="60">
        <v>74.186033820134952</v>
      </c>
      <c r="L94" s="434">
        <v>6375.0998260000015</v>
      </c>
      <c r="M94" s="434">
        <v>-7.7450305856373802</v>
      </c>
      <c r="N94" s="434">
        <v>3.8437052691176143</v>
      </c>
      <c r="O94" s="433">
        <v>4747.0449179999987</v>
      </c>
      <c r="P94" s="434">
        <v>-9.3251928702946287</v>
      </c>
      <c r="Q94" s="435">
        <v>-0.80261534320020811</v>
      </c>
      <c r="R94" s="434">
        <v>-1628.0549080000028</v>
      </c>
      <c r="S94" s="434">
        <v>74.462283690677339</v>
      </c>
    </row>
    <row r="95" spans="2:19" ht="2.15" customHeight="1" x14ac:dyDescent="0.25">
      <c r="B95" s="1539"/>
      <c r="C95" s="1192"/>
      <c r="D95" s="436"/>
      <c r="E95" s="401"/>
      <c r="F95" s="437"/>
      <c r="G95" s="438"/>
      <c r="H95" s="439"/>
      <c r="I95" s="438"/>
      <c r="J95" s="440"/>
      <c r="K95" s="440"/>
      <c r="L95" s="401"/>
      <c r="M95" s="438"/>
      <c r="N95" s="401"/>
      <c r="O95" s="436"/>
      <c r="P95" s="143"/>
      <c r="Q95" s="102"/>
      <c r="R95" s="143"/>
      <c r="S95" s="102"/>
    </row>
    <row r="96" spans="2:19" s="69" customFormat="1" ht="18" customHeight="1" x14ac:dyDescent="0.3">
      <c r="B96" s="67" t="s">
        <v>319</v>
      </c>
      <c r="C96" s="67"/>
      <c r="G96" s="392"/>
      <c r="L96" s="269"/>
      <c r="M96" s="269"/>
    </row>
    <row r="97" spans="2:19" ht="18" customHeight="1" x14ac:dyDescent="0.25">
      <c r="B97" s="92"/>
      <c r="C97" s="441"/>
      <c r="D97" s="441"/>
      <c r="E97" s="441"/>
      <c r="G97" s="441"/>
      <c r="H97" s="441"/>
      <c r="K97" s="441"/>
      <c r="L97" s="441"/>
      <c r="M97" s="441"/>
      <c r="N97" s="441"/>
      <c r="O97" s="441"/>
    </row>
    <row r="98" spans="2:19" ht="18" customHeight="1" x14ac:dyDescent="0.3">
      <c r="B98" s="385"/>
      <c r="C98" s="441"/>
      <c r="D98" s="441"/>
      <c r="E98" s="441"/>
      <c r="F98" s="441"/>
      <c r="G98" s="441"/>
      <c r="H98" s="441"/>
      <c r="I98" s="441"/>
      <c r="J98" s="441"/>
      <c r="K98" s="441"/>
      <c r="L98" s="441"/>
      <c r="M98" s="441"/>
      <c r="N98" s="441"/>
      <c r="O98" s="441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  <c r="S100" s="1305"/>
    </row>
    <row r="101" spans="2:19" ht="18" customHeight="1" x14ac:dyDescent="0.4">
      <c r="B101" s="873" t="str">
        <f>+Capa!G15</f>
        <v>Indicadores de Conjuntura  •  novembro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892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D29:E29"/>
    <mergeCell ref="F29:G29"/>
    <mergeCell ref="H29:I29"/>
    <mergeCell ref="J29:K29"/>
    <mergeCell ref="L29:M29"/>
    <mergeCell ref="N29:O29"/>
    <mergeCell ref="P29:Q29"/>
    <mergeCell ref="R29:S29"/>
    <mergeCell ref="D28:E28"/>
    <mergeCell ref="F28:G28"/>
    <mergeCell ref="H28:I28"/>
    <mergeCell ref="J28:K28"/>
    <mergeCell ref="L28:M28"/>
    <mergeCell ref="N28:O28"/>
    <mergeCell ref="P28:Q28"/>
    <mergeCell ref="R28:S28"/>
    <mergeCell ref="H25:I25"/>
    <mergeCell ref="J25:K25"/>
    <mergeCell ref="L25:M25"/>
    <mergeCell ref="N25:O25"/>
    <mergeCell ref="P25:Q25"/>
    <mergeCell ref="R25:S25"/>
    <mergeCell ref="D27:E27"/>
    <mergeCell ref="F27:G27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  <mergeCell ref="D24:E24"/>
    <mergeCell ref="F24:G24"/>
    <mergeCell ref="H24:I24"/>
    <mergeCell ref="J24:K24"/>
    <mergeCell ref="L24:M24"/>
    <mergeCell ref="N24:O24"/>
    <mergeCell ref="P24:Q24"/>
    <mergeCell ref="R24:S24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P19:Q19"/>
    <mergeCell ref="R19:S19"/>
    <mergeCell ref="R20:S20"/>
    <mergeCell ref="P17:Q17"/>
    <mergeCell ref="R17:S17"/>
    <mergeCell ref="D18:E18"/>
    <mergeCell ref="F18:G18"/>
    <mergeCell ref="H18:I18"/>
    <mergeCell ref="J18:K18"/>
    <mergeCell ref="L18:M18"/>
    <mergeCell ref="N18:O18"/>
    <mergeCell ref="P18:Q18"/>
    <mergeCell ref="R18:S18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P30:Q30"/>
    <mergeCell ref="D19:E19"/>
    <mergeCell ref="F19:G19"/>
    <mergeCell ref="H19:I19"/>
    <mergeCell ref="J19:K19"/>
    <mergeCell ref="L19:M19"/>
    <mergeCell ref="N19:O19"/>
    <mergeCell ref="D20:E20"/>
    <mergeCell ref="F20:G20"/>
    <mergeCell ref="H20:I20"/>
    <mergeCell ref="J20:K20"/>
    <mergeCell ref="L20:M20"/>
    <mergeCell ref="N20:O20"/>
    <mergeCell ref="P20:Q20"/>
    <mergeCell ref="D21:E21"/>
    <mergeCell ref="F21:G21"/>
    <mergeCell ref="H21:I21"/>
    <mergeCell ref="J21:K21"/>
    <mergeCell ref="L21:M21"/>
    <mergeCell ref="N21:O21"/>
    <mergeCell ref="P21:Q21"/>
    <mergeCell ref="D22:E22"/>
    <mergeCell ref="F22:G22"/>
    <mergeCell ref="H22:I22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D15:E15"/>
    <mergeCell ref="F15:G15"/>
    <mergeCell ref="H15:I15"/>
    <mergeCell ref="J15:K15"/>
    <mergeCell ref="L15:M15"/>
    <mergeCell ref="N15:O15"/>
    <mergeCell ref="R13:S13"/>
    <mergeCell ref="D14:E14"/>
    <mergeCell ref="F14:G14"/>
    <mergeCell ref="H14:I14"/>
    <mergeCell ref="J14:K14"/>
    <mergeCell ref="L14:M14"/>
    <mergeCell ref="N14:O14"/>
    <mergeCell ref="P14:Q14"/>
    <mergeCell ref="R14:S14"/>
    <mergeCell ref="D13:E13"/>
    <mergeCell ref="F13:G13"/>
    <mergeCell ref="H13:I13"/>
    <mergeCell ref="J13:K13"/>
    <mergeCell ref="L13:M13"/>
    <mergeCell ref="N13:O13"/>
    <mergeCell ref="N9:O9"/>
    <mergeCell ref="P9:Q9"/>
    <mergeCell ref="D25:E25"/>
    <mergeCell ref="F25:G25"/>
    <mergeCell ref="R9:S9"/>
    <mergeCell ref="R8:S8"/>
    <mergeCell ref="P8:Q8"/>
    <mergeCell ref="D12:E12"/>
    <mergeCell ref="F12:G12"/>
    <mergeCell ref="H12:I12"/>
    <mergeCell ref="J12:K12"/>
    <mergeCell ref="L12:M12"/>
    <mergeCell ref="N12:O12"/>
    <mergeCell ref="P12:Q12"/>
    <mergeCell ref="R12:S12"/>
    <mergeCell ref="P13:Q13"/>
    <mergeCell ref="N22:O22"/>
    <mergeCell ref="P22:Q22"/>
    <mergeCell ref="R22:S22"/>
    <mergeCell ref="H8:I8"/>
    <mergeCell ref="J8:K8"/>
    <mergeCell ref="L8:M8"/>
    <mergeCell ref="N8:O8"/>
    <mergeCell ref="R21:S21"/>
    <mergeCell ref="B9:C9"/>
    <mergeCell ref="D9:E9"/>
    <mergeCell ref="F9:G9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9:I9"/>
    <mergeCell ref="J9:K9"/>
    <mergeCell ref="L9:M9"/>
    <mergeCell ref="B8:C8"/>
    <mergeCell ref="D8:E8"/>
    <mergeCell ref="F8:G8"/>
    <mergeCell ref="D23:E23"/>
    <mergeCell ref="F23:G23"/>
    <mergeCell ref="H23:I23"/>
    <mergeCell ref="J23:K23"/>
    <mergeCell ref="L23:M23"/>
    <mergeCell ref="N23:O23"/>
    <mergeCell ref="P23:Q23"/>
    <mergeCell ref="R23:S23"/>
    <mergeCell ref="J22:K22"/>
    <mergeCell ref="L22:M22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70" zoomScale="65" zoomScaleNormal="75" zoomScaleSheetLayoutView="65" workbookViewId="0">
      <selection activeCell="M90" sqref="M90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548" t="s">
        <v>300</v>
      </c>
      <c r="C1" s="1548"/>
      <c r="D1" s="1548"/>
      <c r="E1" s="1548"/>
      <c r="F1" s="1548"/>
      <c r="G1" s="1548"/>
      <c r="H1" s="1548"/>
      <c r="I1" s="1548"/>
      <c r="J1" s="1548"/>
      <c r="K1" s="1548"/>
      <c r="L1" s="1548"/>
      <c r="M1" s="1548"/>
      <c r="N1" s="1548"/>
      <c r="O1" s="1548"/>
      <c r="P1" s="1548"/>
      <c r="Q1" s="1548"/>
      <c r="R1" s="1548"/>
    </row>
    <row r="2" spans="2:20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20" t="s">
        <v>0</v>
      </c>
    </row>
    <row r="5" spans="2:20" ht="18" customHeight="1" x14ac:dyDescent="0.4">
      <c r="B5" s="39" t="s">
        <v>320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20" ht="30" customHeight="1" x14ac:dyDescent="0.25">
      <c r="B6" s="1519"/>
      <c r="C6" s="1519"/>
      <c r="D6" s="1568" t="s">
        <v>321</v>
      </c>
      <c r="E6" s="1568"/>
      <c r="F6" s="1568"/>
      <c r="G6" s="1568" t="s">
        <v>322</v>
      </c>
      <c r="H6" s="1568"/>
      <c r="I6" s="1568"/>
      <c r="J6" s="1568" t="s">
        <v>323</v>
      </c>
      <c r="K6" s="1568"/>
      <c r="L6" s="1568"/>
      <c r="M6" s="1573" t="s">
        <v>324</v>
      </c>
      <c r="N6" s="1574"/>
      <c r="O6" s="1575"/>
      <c r="P6" s="1573" t="s">
        <v>325</v>
      </c>
      <c r="Q6" s="1574"/>
      <c r="R6" s="1575"/>
    </row>
    <row r="7" spans="2:20" ht="30" customHeight="1" x14ac:dyDescent="0.25">
      <c r="B7" s="1519"/>
      <c r="C7" s="1519"/>
      <c r="D7" s="418" t="s">
        <v>150</v>
      </c>
      <c r="E7" s="128" t="s">
        <v>59</v>
      </c>
      <c r="F7" s="418" t="s">
        <v>126</v>
      </c>
      <c r="G7" s="418" t="s">
        <v>150</v>
      </c>
      <c r="H7" s="128" t="s">
        <v>59</v>
      </c>
      <c r="I7" s="418" t="s">
        <v>126</v>
      </c>
      <c r="J7" s="418" t="s">
        <v>150</v>
      </c>
      <c r="K7" s="128" t="s">
        <v>59</v>
      </c>
      <c r="L7" s="418" t="s">
        <v>126</v>
      </c>
      <c r="M7" s="418" t="s">
        <v>326</v>
      </c>
      <c r="N7" s="128" t="s">
        <v>59</v>
      </c>
      <c r="O7" s="418" t="s">
        <v>126</v>
      </c>
      <c r="P7" s="418" t="s">
        <v>326</v>
      </c>
      <c r="Q7" s="128" t="s">
        <v>59</v>
      </c>
      <c r="R7" s="418" t="s">
        <v>126</v>
      </c>
    </row>
    <row r="8" spans="2:20" ht="24" customHeight="1" x14ac:dyDescent="0.25">
      <c r="B8" s="1160">
        <v>2020</v>
      </c>
      <c r="C8" s="1160"/>
      <c r="D8" s="427">
        <v>22089.346271000002</v>
      </c>
      <c r="E8" s="129">
        <v>-9.4920794473208563</v>
      </c>
      <c r="F8" s="442"/>
      <c r="G8" s="428">
        <v>9087.9992729999994</v>
      </c>
      <c r="H8" s="129">
        <v>-14.299822173436993</v>
      </c>
      <c r="I8" s="443"/>
      <c r="J8" s="427">
        <v>5086.142554</v>
      </c>
      <c r="K8" s="129">
        <v>-35.217281766486018</v>
      </c>
      <c r="L8" s="442"/>
      <c r="M8" s="428">
        <v>3766.5654460000001</v>
      </c>
      <c r="N8" s="129">
        <v>-5.24552873601648</v>
      </c>
      <c r="O8" s="443"/>
      <c r="P8" s="427">
        <v>3551.3620079999996</v>
      </c>
      <c r="Q8" s="129">
        <v>-13.578313961919974</v>
      </c>
      <c r="R8" s="443"/>
    </row>
    <row r="9" spans="2:20" ht="24" customHeight="1" x14ac:dyDescent="0.25">
      <c r="B9" s="1160">
        <v>2021</v>
      </c>
      <c r="C9" s="1160"/>
      <c r="D9" s="427">
        <v>27299.823058000002</v>
      </c>
      <c r="E9" s="129">
        <v>23.588189179869822</v>
      </c>
      <c r="F9" s="442"/>
      <c r="G9" s="428">
        <v>10324.448146999999</v>
      </c>
      <c r="H9" s="129">
        <v>13.605292395581813</v>
      </c>
      <c r="I9" s="443"/>
      <c r="J9" s="427">
        <v>5575.5322849999993</v>
      </c>
      <c r="K9" s="129">
        <v>9.6220215183532076</v>
      </c>
      <c r="L9" s="442"/>
      <c r="M9" s="428">
        <v>4434.795516000001</v>
      </c>
      <c r="N9" s="129">
        <v>17.741098079409312</v>
      </c>
      <c r="O9" s="443"/>
      <c r="P9" s="427">
        <v>4281.2134550000001</v>
      </c>
      <c r="Q9" s="129">
        <v>20.551310887369279</v>
      </c>
      <c r="R9" s="443"/>
    </row>
    <row r="10" spans="2:20" ht="24" customHeight="1" x14ac:dyDescent="0.25">
      <c r="B10" s="1160">
        <v>2022</v>
      </c>
      <c r="C10" s="1160"/>
      <c r="D10" s="427">
        <v>34962.886105000005</v>
      </c>
      <c r="E10" s="129">
        <v>28.07000994372526</v>
      </c>
      <c r="F10" s="442"/>
      <c r="G10" s="428">
        <v>12077.34396</v>
      </c>
      <c r="H10" s="129">
        <v>16.978106607173427</v>
      </c>
      <c r="I10" s="443"/>
      <c r="J10" s="427">
        <v>6678.3659570000018</v>
      </c>
      <c r="K10" s="129">
        <v>19.779881375039032</v>
      </c>
      <c r="L10" s="442"/>
      <c r="M10" s="428">
        <v>5496.2839629999999</v>
      </c>
      <c r="N10" s="129">
        <v>23.935454141466629</v>
      </c>
      <c r="O10" s="443"/>
      <c r="P10" s="427">
        <v>5288.9294250000003</v>
      </c>
      <c r="Q10" s="129">
        <v>23.538092192602434</v>
      </c>
      <c r="R10" s="443"/>
    </row>
    <row r="11" spans="2:20" ht="24" customHeight="1" x14ac:dyDescent="0.25">
      <c r="B11" s="51"/>
      <c r="C11" s="51"/>
      <c r="D11" s="430"/>
      <c r="E11" s="135"/>
      <c r="F11" s="444"/>
      <c r="G11" s="431"/>
      <c r="H11" s="135"/>
      <c r="I11" s="445"/>
      <c r="J11" s="430"/>
      <c r="K11" s="135"/>
      <c r="L11" s="444"/>
      <c r="M11" s="431"/>
      <c r="N11" s="135"/>
      <c r="O11" s="445"/>
      <c r="P11" s="430"/>
      <c r="Q11" s="135"/>
      <c r="R11" s="445"/>
    </row>
    <row r="12" spans="2:20" ht="24" customHeight="1" x14ac:dyDescent="0.25">
      <c r="B12" s="57">
        <v>22</v>
      </c>
      <c r="C12" s="58" t="s">
        <v>75</v>
      </c>
      <c r="D12" s="433">
        <v>2819.3557989999999</v>
      </c>
      <c r="E12" s="139">
        <v>28.354691982559221</v>
      </c>
      <c r="F12" s="100">
        <v>33.646609257266526</v>
      </c>
      <c r="G12" s="434">
        <v>974.51509299999998</v>
      </c>
      <c r="H12" s="139">
        <v>12.443295995214211</v>
      </c>
      <c r="I12" s="139">
        <v>11.915771901641548</v>
      </c>
      <c r="J12" s="433">
        <v>503.41504900000001</v>
      </c>
      <c r="K12" s="139">
        <v>-14.958827239509953</v>
      </c>
      <c r="L12" s="100">
        <v>12.406977065278912</v>
      </c>
      <c r="M12" s="434">
        <v>468.80944499999998</v>
      </c>
      <c r="N12" s="139">
        <v>28.518936520537274</v>
      </c>
      <c r="O12" s="139">
        <v>24.795374261598081</v>
      </c>
      <c r="P12" s="433">
        <v>453.81643600000001</v>
      </c>
      <c r="Q12" s="139">
        <v>26.204882317959232</v>
      </c>
      <c r="R12" s="139">
        <v>28.15159876244271</v>
      </c>
    </row>
    <row r="13" spans="2:20" ht="24" customHeight="1" x14ac:dyDescent="0.25">
      <c r="B13" s="57"/>
      <c r="C13" s="58" t="s">
        <v>76</v>
      </c>
      <c r="D13" s="433">
        <v>3128.178692</v>
      </c>
      <c r="E13" s="139">
        <v>37.62717910702451</v>
      </c>
      <c r="F13" s="100">
        <v>34.518610888210198</v>
      </c>
      <c r="G13" s="434">
        <v>1029.5979830000001</v>
      </c>
      <c r="H13" s="139">
        <v>21.294051901218623</v>
      </c>
      <c r="I13" s="139">
        <v>13.765486354981338</v>
      </c>
      <c r="J13" s="433">
        <v>541.18059900000003</v>
      </c>
      <c r="K13" s="139">
        <v>23.38420550132625</v>
      </c>
      <c r="L13" s="100">
        <v>14.491404095289129</v>
      </c>
      <c r="M13" s="434">
        <v>477.982326</v>
      </c>
      <c r="N13" s="139">
        <v>26.828108314264831</v>
      </c>
      <c r="O13" s="139">
        <v>25.233441189435446</v>
      </c>
      <c r="P13" s="433">
        <v>514.019769</v>
      </c>
      <c r="Q13" s="139">
        <v>42.520050073852353</v>
      </c>
      <c r="R13" s="139">
        <v>31.244271703005655</v>
      </c>
    </row>
    <row r="14" spans="2:20" ht="24" customHeight="1" x14ac:dyDescent="0.25">
      <c r="B14" s="57"/>
      <c r="C14" s="58" t="s">
        <v>77</v>
      </c>
      <c r="D14" s="433">
        <v>2963.0289459999999</v>
      </c>
      <c r="E14" s="139">
        <v>29.680978355527877</v>
      </c>
      <c r="F14" s="100">
        <v>33.645556497100856</v>
      </c>
      <c r="G14" s="434">
        <v>977.86240699999996</v>
      </c>
      <c r="H14" s="139">
        <v>13.165511581844648</v>
      </c>
      <c r="I14" s="139">
        <v>13.665166452600186</v>
      </c>
      <c r="J14" s="433">
        <v>538.97081100000003</v>
      </c>
      <c r="K14" s="139">
        <v>26.992770503801601</v>
      </c>
      <c r="L14" s="100">
        <v>16.431841792231651</v>
      </c>
      <c r="M14" s="434">
        <v>514.45555000000002</v>
      </c>
      <c r="N14" s="139">
        <v>34.923929203963255</v>
      </c>
      <c r="O14" s="139">
        <v>26.968079808430033</v>
      </c>
      <c r="P14" s="433">
        <v>457.02699100000001</v>
      </c>
      <c r="Q14" s="139">
        <v>17.297230673019961</v>
      </c>
      <c r="R14" s="139">
        <v>28.613036086134926</v>
      </c>
    </row>
    <row r="15" spans="2:20" ht="24" customHeight="1" x14ac:dyDescent="0.25">
      <c r="B15" s="57"/>
      <c r="C15" s="58" t="s">
        <v>66</v>
      </c>
      <c r="D15" s="433">
        <v>2933.6665859999998</v>
      </c>
      <c r="E15" s="139">
        <v>23.851584992637488</v>
      </c>
      <c r="F15" s="100">
        <v>32.101966289833463</v>
      </c>
      <c r="G15" s="434">
        <v>964.58871899999997</v>
      </c>
      <c r="H15" s="139">
        <v>4.564201080311947</v>
      </c>
      <c r="I15" s="139">
        <v>12.286669670086603</v>
      </c>
      <c r="J15" s="433">
        <v>556.85616700000003</v>
      </c>
      <c r="K15" s="139">
        <v>30.020354492011659</v>
      </c>
      <c r="L15" s="100">
        <v>18.272034941522165</v>
      </c>
      <c r="M15" s="434">
        <v>423.41526299999998</v>
      </c>
      <c r="N15" s="139">
        <v>19.651537828972398</v>
      </c>
      <c r="O15" s="139">
        <v>25.925736101454898</v>
      </c>
      <c r="P15" s="433">
        <v>449.897423</v>
      </c>
      <c r="Q15" s="139">
        <v>21.457046872937457</v>
      </c>
      <c r="R15" s="139">
        <v>27.524759337082138</v>
      </c>
    </row>
    <row r="16" spans="2:20" ht="24" customHeight="1" x14ac:dyDescent="0.25">
      <c r="B16" s="57"/>
      <c r="C16" s="58" t="s">
        <v>67</v>
      </c>
      <c r="D16" s="433">
        <v>2730.3947979999998</v>
      </c>
      <c r="E16" s="139">
        <v>37.193640756934144</v>
      </c>
      <c r="F16" s="100">
        <v>32.697365616061624</v>
      </c>
      <c r="G16" s="434">
        <v>873.14966400000003</v>
      </c>
      <c r="H16" s="139">
        <v>25.630092782294376</v>
      </c>
      <c r="I16" s="139">
        <v>13.653423241333051</v>
      </c>
      <c r="J16" s="433">
        <v>496.051985</v>
      </c>
      <c r="K16" s="139">
        <v>15.754808592553449</v>
      </c>
      <c r="L16" s="100">
        <v>17.971647310617954</v>
      </c>
      <c r="M16" s="434">
        <v>496.525128</v>
      </c>
      <c r="N16" s="139">
        <v>51.441744402751624</v>
      </c>
      <c r="O16" s="139">
        <v>28.900971229132733</v>
      </c>
      <c r="P16" s="433">
        <v>327.38567</v>
      </c>
      <c r="Q16" s="139">
        <v>22.236467297791627</v>
      </c>
      <c r="R16" s="139">
        <v>27.00086275726845</v>
      </c>
    </row>
    <row r="17" spans="2:18" ht="24" customHeight="1" x14ac:dyDescent="0.25">
      <c r="B17" s="57"/>
      <c r="C17" s="58" t="s">
        <v>68</v>
      </c>
      <c r="D17" s="433">
        <v>3155.2239140000001</v>
      </c>
      <c r="E17" s="139">
        <v>31.008418422065208</v>
      </c>
      <c r="F17" s="100">
        <v>32.487991224049438</v>
      </c>
      <c r="G17" s="434">
        <v>1086.9034240000001</v>
      </c>
      <c r="H17" s="139">
        <v>24.163524882819765</v>
      </c>
      <c r="I17" s="139">
        <v>14.854397859784264</v>
      </c>
      <c r="J17" s="433">
        <v>600.84896300000003</v>
      </c>
      <c r="K17" s="139">
        <v>34.858592066147942</v>
      </c>
      <c r="L17" s="100">
        <v>19.835523155190394</v>
      </c>
      <c r="M17" s="434">
        <v>470.40806099999998</v>
      </c>
      <c r="N17" s="139">
        <v>16.841498899427322</v>
      </c>
      <c r="O17" s="139">
        <v>27.390532110498157</v>
      </c>
      <c r="P17" s="433">
        <v>462.375135</v>
      </c>
      <c r="Q17" s="139">
        <v>20.641057863144674</v>
      </c>
      <c r="R17" s="139">
        <v>26.211207623704436</v>
      </c>
    </row>
    <row r="18" spans="2:18" ht="24" customHeight="1" x14ac:dyDescent="0.25">
      <c r="B18" s="57"/>
      <c r="C18" s="58" t="s">
        <v>69</v>
      </c>
      <c r="D18" s="433">
        <v>3212.4763469999998</v>
      </c>
      <c r="E18" s="139">
        <v>24.987784012567094</v>
      </c>
      <c r="F18" s="100">
        <v>31.611672851814255</v>
      </c>
      <c r="G18" s="434">
        <v>1058.0388459999999</v>
      </c>
      <c r="H18" s="139">
        <v>28.970987911470193</v>
      </c>
      <c r="I18" s="139">
        <v>16.219884183481238</v>
      </c>
      <c r="J18" s="433">
        <v>629.18907999999999</v>
      </c>
      <c r="K18" s="139">
        <v>27.834567138802058</v>
      </c>
      <c r="L18" s="100">
        <v>20.704852289785091</v>
      </c>
      <c r="M18" s="434">
        <v>478.97034000000002</v>
      </c>
      <c r="N18" s="139">
        <v>29.041053631618997</v>
      </c>
      <c r="O18" s="139">
        <v>27.561392104217617</v>
      </c>
      <c r="P18" s="433">
        <v>478.22997600000002</v>
      </c>
      <c r="Q18" s="139">
        <v>20.258612534350394</v>
      </c>
      <c r="R18" s="139">
        <v>25.531858567345278</v>
      </c>
    </row>
    <row r="19" spans="2:18" ht="24" customHeight="1" x14ac:dyDescent="0.25">
      <c r="B19" s="57"/>
      <c r="C19" s="58" t="s">
        <v>70</v>
      </c>
      <c r="D19" s="433">
        <v>3058.5256690000001</v>
      </c>
      <c r="E19" s="139">
        <v>13.554451348574293</v>
      </c>
      <c r="F19" s="100">
        <v>29.641919084532709</v>
      </c>
      <c r="G19" s="434">
        <v>1148.8361420000001</v>
      </c>
      <c r="H19" s="139">
        <v>22.596310405099818</v>
      </c>
      <c r="I19" s="139">
        <v>16.854324505215224</v>
      </c>
      <c r="J19" s="433">
        <v>624.63752599999998</v>
      </c>
      <c r="K19" s="139">
        <v>19.130700385538589</v>
      </c>
      <c r="L19" s="100">
        <v>20.541514238296333</v>
      </c>
      <c r="M19" s="434">
        <v>504.91275300000001</v>
      </c>
      <c r="N19" s="139">
        <v>19.015209585181125</v>
      </c>
      <c r="O19" s="139">
        <v>26.657203486856631</v>
      </c>
      <c r="P19" s="433">
        <v>502.18760500000002</v>
      </c>
      <c r="Q19" s="139">
        <v>23.652780234075664</v>
      </c>
      <c r="R19" s="139">
        <v>25.335706365884402</v>
      </c>
    </row>
    <row r="20" spans="2:18" ht="24" customHeight="1" x14ac:dyDescent="0.25">
      <c r="B20" s="57"/>
      <c r="C20" s="58" t="s">
        <v>71</v>
      </c>
      <c r="D20" s="433">
        <v>2952.3901190000001</v>
      </c>
      <c r="E20" s="139">
        <v>13.189833848269327</v>
      </c>
      <c r="F20" s="100">
        <v>28.07000994372526</v>
      </c>
      <c r="G20" s="434">
        <v>1071.7866059999999</v>
      </c>
      <c r="H20" s="139">
        <v>18.26449215175634</v>
      </c>
      <c r="I20" s="139">
        <v>16.978106607173427</v>
      </c>
      <c r="J20" s="433">
        <v>587.20202500000005</v>
      </c>
      <c r="K20" s="139">
        <v>12.412130155867128</v>
      </c>
      <c r="L20" s="100">
        <v>19.779881375039032</v>
      </c>
      <c r="M20" s="434">
        <v>417.53323599999999</v>
      </c>
      <c r="N20" s="139">
        <v>-1.7466894964554225</v>
      </c>
      <c r="O20" s="139">
        <v>23.935454141466629</v>
      </c>
      <c r="P20" s="433">
        <v>412.649653</v>
      </c>
      <c r="Q20" s="139">
        <v>5.6346972106405824</v>
      </c>
      <c r="R20" s="139">
        <v>23.538092192602434</v>
      </c>
    </row>
    <row r="21" spans="2:18" ht="24" customHeight="1" x14ac:dyDescent="0.25">
      <c r="B21" s="251">
        <v>23</v>
      </c>
      <c r="C21" s="252" t="s">
        <v>72</v>
      </c>
      <c r="D21" s="446">
        <v>2726.044793</v>
      </c>
      <c r="E21" s="265">
        <v>14.195404613397521</v>
      </c>
      <c r="F21" s="266">
        <v>14.195404613397521</v>
      </c>
      <c r="G21" s="447">
        <v>950.89307899999994</v>
      </c>
      <c r="H21" s="265">
        <v>10.322084427013811</v>
      </c>
      <c r="I21" s="265">
        <v>10.322084427013811</v>
      </c>
      <c r="J21" s="446">
        <v>585.14666599999998</v>
      </c>
      <c r="K21" s="265">
        <v>16.93012897699515</v>
      </c>
      <c r="L21" s="266">
        <v>16.93012897699515</v>
      </c>
      <c r="M21" s="447">
        <v>456.85055499999999</v>
      </c>
      <c r="N21" s="265">
        <v>29.310553648555459</v>
      </c>
      <c r="O21" s="265">
        <v>29.310553648555459</v>
      </c>
      <c r="P21" s="446">
        <v>394.87370800000002</v>
      </c>
      <c r="Q21" s="265">
        <v>15.793817225385398</v>
      </c>
      <c r="R21" s="265">
        <v>15.793817225385398</v>
      </c>
    </row>
    <row r="22" spans="2:18" ht="24" customHeight="1" x14ac:dyDescent="0.25">
      <c r="B22" s="57"/>
      <c r="C22" s="58" t="s">
        <v>73</v>
      </c>
      <c r="D22" s="433">
        <v>2868.763723</v>
      </c>
      <c r="E22" s="139">
        <v>7.8747558442611831</v>
      </c>
      <c r="F22" s="100">
        <v>10.864636320221788</v>
      </c>
      <c r="G22" s="434">
        <v>1046.212916</v>
      </c>
      <c r="H22" s="139">
        <v>10.475534801612497</v>
      </c>
      <c r="I22" s="139">
        <v>10.402418426513528</v>
      </c>
      <c r="J22" s="433">
        <v>614.23803599999997</v>
      </c>
      <c r="K22" s="139">
        <v>15.972151354216146</v>
      </c>
      <c r="L22" s="100">
        <v>16.437553345139257</v>
      </c>
      <c r="M22" s="434">
        <v>421.07781299999999</v>
      </c>
      <c r="N22" s="139">
        <v>-2.0129595212730722</v>
      </c>
      <c r="O22" s="139">
        <v>12.120057450458454</v>
      </c>
      <c r="P22" s="433">
        <v>442.74873400000001</v>
      </c>
      <c r="Q22" s="139">
        <v>3.451791577291119</v>
      </c>
      <c r="R22" s="139">
        <v>8.924954471375667</v>
      </c>
    </row>
    <row r="23" spans="2:18" ht="24" customHeight="1" x14ac:dyDescent="0.25">
      <c r="B23" s="57"/>
      <c r="C23" s="58" t="s">
        <v>74</v>
      </c>
      <c r="D23" s="433">
        <v>3359.565748</v>
      </c>
      <c r="E23" s="139">
        <v>13.379219870293845</v>
      </c>
      <c r="F23" s="100">
        <v>11.794892298997063</v>
      </c>
      <c r="G23" s="434">
        <v>1103.0615620000001</v>
      </c>
      <c r="H23" s="139">
        <v>1.8400050215122477</v>
      </c>
      <c r="I23" s="139">
        <v>7.195636181459153</v>
      </c>
      <c r="J23" s="433">
        <v>651.30064900000002</v>
      </c>
      <c r="K23" s="139">
        <v>14.273927898402782</v>
      </c>
      <c r="L23" s="100">
        <v>15.666840281007776</v>
      </c>
      <c r="M23" s="434">
        <v>512.561961</v>
      </c>
      <c r="N23" s="139">
        <v>11.36680999823303</v>
      </c>
      <c r="O23" s="139">
        <v>11.841212901061549</v>
      </c>
      <c r="P23" s="433">
        <v>498.42695900000001</v>
      </c>
      <c r="Q23" s="139">
        <v>7.8028684514857005</v>
      </c>
      <c r="R23" s="139">
        <v>8.5036276558201571</v>
      </c>
    </row>
    <row r="24" spans="2:18" ht="24" customHeight="1" x14ac:dyDescent="0.25">
      <c r="B24" s="57"/>
      <c r="C24" s="58" t="s">
        <v>75</v>
      </c>
      <c r="D24" s="433">
        <v>2745.0672420000001</v>
      </c>
      <c r="E24" s="139">
        <v>-2.6349479205976523</v>
      </c>
      <c r="F24" s="100">
        <v>8.0380495787844239</v>
      </c>
      <c r="G24" s="434">
        <v>944.54123000000004</v>
      </c>
      <c r="H24" s="139">
        <v>-3.0757720650304909</v>
      </c>
      <c r="I24" s="139">
        <v>4.6068776596986716</v>
      </c>
      <c r="J24" s="433">
        <v>558.32765900000004</v>
      </c>
      <c r="K24" s="139">
        <v>10.908019160150296</v>
      </c>
      <c r="L24" s="100">
        <v>14.527908377726906</v>
      </c>
      <c r="M24" s="434">
        <v>424.48042700000002</v>
      </c>
      <c r="N24" s="139">
        <v>-9.4556580446027443</v>
      </c>
      <c r="O24" s="139">
        <v>6.0096123729301398</v>
      </c>
      <c r="P24" s="433">
        <v>402.32319100000001</v>
      </c>
      <c r="Q24" s="139">
        <v>-11.346712220004306</v>
      </c>
      <c r="R24" s="139">
        <v>3.1578887064817041</v>
      </c>
    </row>
    <row r="25" spans="2:18" ht="24" customHeight="1" x14ac:dyDescent="0.25">
      <c r="B25" s="57"/>
      <c r="C25" s="58" t="s">
        <v>76</v>
      </c>
      <c r="D25" s="433">
        <v>3138.7789079999998</v>
      </c>
      <c r="E25" s="139">
        <v>0.33886222763133134</v>
      </c>
      <c r="F25" s="100">
        <v>6.3124549894471915</v>
      </c>
      <c r="G25" s="434">
        <v>1079.636643</v>
      </c>
      <c r="H25" s="139">
        <v>4.8600192333515757</v>
      </c>
      <c r="I25" s="139">
        <v>4.6601098023117737</v>
      </c>
      <c r="J25" s="433">
        <v>621.05893600000002</v>
      </c>
      <c r="K25" s="139">
        <v>14.760014891073347</v>
      </c>
      <c r="L25" s="100">
        <v>14.575405577852042</v>
      </c>
      <c r="M25" s="434">
        <v>514.88004599999999</v>
      </c>
      <c r="N25" s="139">
        <v>7.7194737112518341</v>
      </c>
      <c r="O25" s="139">
        <v>6.3827903425958565</v>
      </c>
      <c r="P25" s="433">
        <v>468.49751800000001</v>
      </c>
      <c r="Q25" s="139">
        <v>-8.8561284497989732</v>
      </c>
      <c r="R25" s="139">
        <v>0.34981895945389585</v>
      </c>
    </row>
    <row r="26" spans="2:18" ht="24" customHeight="1" x14ac:dyDescent="0.25">
      <c r="B26" s="57"/>
      <c r="C26" s="58" t="s">
        <v>77</v>
      </c>
      <c r="D26" s="433">
        <v>2981.0491160000001</v>
      </c>
      <c r="E26" s="139">
        <v>0.6081671940575184</v>
      </c>
      <c r="F26" s="100">
        <v>5.3135329204762494</v>
      </c>
      <c r="G26" s="434">
        <v>1054.6301249999999</v>
      </c>
      <c r="H26" s="139">
        <v>7.8505643994963403</v>
      </c>
      <c r="I26" s="139">
        <v>5.1912306858826307</v>
      </c>
      <c r="J26" s="433">
        <v>627.73981000000003</v>
      </c>
      <c r="K26" s="139">
        <v>16.470093962101416</v>
      </c>
      <c r="L26" s="100">
        <v>14.896170775324592</v>
      </c>
      <c r="M26" s="434">
        <v>478.44870700000001</v>
      </c>
      <c r="N26" s="139">
        <v>-6.9990192544331586</v>
      </c>
      <c r="O26" s="139">
        <v>3.8372930645385273</v>
      </c>
      <c r="P26" s="433">
        <v>454.86908499999998</v>
      </c>
      <c r="Q26" s="139">
        <v>-0.47216161025378511</v>
      </c>
      <c r="R26" s="139">
        <v>0.20838881641258578</v>
      </c>
    </row>
    <row r="27" spans="2:18" ht="24" customHeight="1" x14ac:dyDescent="0.25">
      <c r="B27" s="57"/>
      <c r="C27" s="58" t="s">
        <v>66</v>
      </c>
      <c r="D27" s="433">
        <v>2995.2378349999999</v>
      </c>
      <c r="E27" s="139">
        <v>2.0987814121014692</v>
      </c>
      <c r="F27" s="100">
        <v>4.8385118497856761</v>
      </c>
      <c r="G27" s="434">
        <v>961.80329099999994</v>
      </c>
      <c r="H27" s="139">
        <v>-0.28876846112068089</v>
      </c>
      <c r="I27" s="139">
        <v>4.4182767586484095</v>
      </c>
      <c r="J27" s="433">
        <v>607.84872600000006</v>
      </c>
      <c r="K27" s="139">
        <v>9.1572226405818071</v>
      </c>
      <c r="L27" s="100">
        <v>14.041786864473682</v>
      </c>
      <c r="M27" s="434">
        <v>459.34715699999998</v>
      </c>
      <c r="N27" s="139">
        <v>8.486206601390279</v>
      </c>
      <c r="O27" s="139">
        <v>4.4665968375178</v>
      </c>
      <c r="P27" s="433">
        <v>441.686532</v>
      </c>
      <c r="Q27" s="139">
        <v>-1.8250584644935786</v>
      </c>
      <c r="R27" s="139">
        <v>-8.6142036833047886E-2</v>
      </c>
    </row>
    <row r="28" spans="2:18" ht="24" customHeight="1" x14ac:dyDescent="0.25">
      <c r="B28" s="57"/>
      <c r="C28" s="58" t="s">
        <v>67</v>
      </c>
      <c r="D28" s="433">
        <v>2613.5152499999999</v>
      </c>
      <c r="E28" s="139">
        <v>-4.2806830750488416</v>
      </c>
      <c r="F28" s="100">
        <v>3.7360187285567559</v>
      </c>
      <c r="G28" s="434">
        <v>958.899046</v>
      </c>
      <c r="H28" s="139">
        <v>9.820696901739856</v>
      </c>
      <c r="I28" s="139">
        <v>5.0299542157182131</v>
      </c>
      <c r="J28" s="433">
        <v>485.51095600000002</v>
      </c>
      <c r="K28" s="139">
        <v>-2.1249847432824986</v>
      </c>
      <c r="L28" s="100">
        <v>12.14881361400777</v>
      </c>
      <c r="M28" s="434">
        <v>407.444256</v>
      </c>
      <c r="N28" s="139">
        <v>-17.940858775630787</v>
      </c>
      <c r="O28" s="139">
        <v>1.3969351286788445</v>
      </c>
      <c r="P28" s="433">
        <v>295.29094800000001</v>
      </c>
      <c r="Q28" s="139">
        <v>-9.8033374521248824</v>
      </c>
      <c r="R28" s="139">
        <v>-1.0126842021798033</v>
      </c>
    </row>
    <row r="29" spans="2:18" ht="24" customHeight="1" x14ac:dyDescent="0.25">
      <c r="B29" s="57"/>
      <c r="C29" s="58" t="s">
        <v>68</v>
      </c>
      <c r="D29" s="433">
        <v>2940.8469140000002</v>
      </c>
      <c r="E29" s="139">
        <v>-6.7943513944855312</v>
      </c>
      <c r="F29" s="100">
        <v>2.4451745622254606</v>
      </c>
      <c r="G29" s="434">
        <v>973.87258399999996</v>
      </c>
      <c r="H29" s="139">
        <v>-10.399345287185346</v>
      </c>
      <c r="I29" s="139">
        <v>3.1239690054291502</v>
      </c>
      <c r="J29" s="433">
        <v>562.30241799999999</v>
      </c>
      <c r="K29" s="139">
        <v>-6.4153468464919428</v>
      </c>
      <c r="L29" s="100">
        <v>9.8429466028931323</v>
      </c>
      <c r="M29" s="434">
        <v>455.965418</v>
      </c>
      <c r="N29" s="139">
        <v>-3.0702371403452555</v>
      </c>
      <c r="O29" s="139">
        <v>0.88375765066304179</v>
      </c>
      <c r="P29" s="433">
        <v>415.44665400000002</v>
      </c>
      <c r="Q29" s="139">
        <v>-10.149438723602644</v>
      </c>
      <c r="R29" s="139">
        <v>-2.0970675551290396</v>
      </c>
    </row>
    <row r="30" spans="2:18" ht="2.15" customHeight="1" x14ac:dyDescent="0.25">
      <c r="B30" s="253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3">
      <c r="B31" s="67" t="s">
        <v>327</v>
      </c>
      <c r="C31" s="67"/>
      <c r="G31" s="392"/>
      <c r="L31" s="269"/>
      <c r="M31" s="269"/>
    </row>
    <row r="32" spans="2:18" s="69" customFormat="1" ht="18" customHeight="1" x14ac:dyDescent="0.3">
      <c r="B32" s="448"/>
      <c r="C32" s="67"/>
      <c r="G32" s="392"/>
      <c r="L32" s="269"/>
      <c r="M32" s="269"/>
    </row>
    <row r="33" spans="2:18" ht="18" customHeight="1" x14ac:dyDescent="0.25">
      <c r="B33" s="92"/>
      <c r="C33" s="92"/>
      <c r="D33" s="449"/>
      <c r="E33" s="449"/>
      <c r="F33" s="449"/>
      <c r="G33" s="449"/>
      <c r="H33" s="449"/>
      <c r="I33" s="449"/>
      <c r="J33" s="449"/>
      <c r="M33" s="449"/>
      <c r="N33" s="449"/>
      <c r="O33" s="449"/>
      <c r="P33" s="449"/>
      <c r="Q33" s="449"/>
      <c r="R33" s="449"/>
    </row>
    <row r="34" spans="2:18" ht="24" customHeight="1" x14ac:dyDescent="0.25">
      <c r="B34" s="92"/>
      <c r="C34" s="92"/>
      <c r="D34" s="449"/>
      <c r="E34" s="449"/>
      <c r="F34" s="449"/>
      <c r="G34" s="449"/>
      <c r="H34" s="449"/>
      <c r="I34" s="449"/>
      <c r="J34" s="449"/>
      <c r="K34" s="449"/>
      <c r="L34" s="449"/>
      <c r="M34" s="449"/>
      <c r="N34" s="449"/>
      <c r="O34" s="449"/>
      <c r="P34" s="449"/>
      <c r="Q34" s="449"/>
      <c r="R34" s="449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0"/>
    </row>
    <row r="70" spans="2:19" ht="18" customHeight="1" x14ac:dyDescent="0.4">
      <c r="B70" s="39" t="s">
        <v>328</v>
      </c>
      <c r="C70" s="258"/>
      <c r="D70" s="259"/>
      <c r="E70" s="259"/>
      <c r="F70" s="259"/>
      <c r="G70" s="259"/>
      <c r="H70" s="259"/>
      <c r="I70" s="259"/>
      <c r="J70" s="259"/>
      <c r="K70" s="259"/>
      <c r="L70" s="259"/>
      <c r="M70" s="259"/>
      <c r="N70" s="259"/>
      <c r="O70" s="259"/>
      <c r="P70" s="259"/>
      <c r="Q70" s="259"/>
      <c r="R70" s="259"/>
      <c r="S70" s="259"/>
    </row>
    <row r="71" spans="2:19" ht="30" customHeight="1" x14ac:dyDescent="0.25">
      <c r="B71" s="1519"/>
      <c r="C71" s="1519"/>
      <c r="D71" s="1568" t="s">
        <v>329</v>
      </c>
      <c r="E71" s="1568"/>
      <c r="F71" s="1568"/>
      <c r="G71" s="1568" t="s">
        <v>330</v>
      </c>
      <c r="H71" s="1568"/>
      <c r="I71" s="1568"/>
      <c r="J71" s="1568" t="s">
        <v>322</v>
      </c>
      <c r="K71" s="1568"/>
      <c r="L71" s="1568"/>
      <c r="M71" s="1568" t="s">
        <v>325</v>
      </c>
      <c r="N71" s="1568"/>
      <c r="O71" s="1568"/>
      <c r="P71" s="1568" t="s">
        <v>324</v>
      </c>
      <c r="Q71" s="1568"/>
      <c r="R71" s="1568"/>
    </row>
    <row r="72" spans="2:19" ht="30" customHeight="1" x14ac:dyDescent="0.25">
      <c r="B72" s="1519"/>
      <c r="C72" s="1519"/>
      <c r="D72" s="418" t="s">
        <v>150</v>
      </c>
      <c r="E72" s="128" t="s">
        <v>59</v>
      </c>
      <c r="F72" s="418" t="s">
        <v>126</v>
      </c>
      <c r="G72" s="418" t="s">
        <v>150</v>
      </c>
      <c r="H72" s="128" t="s">
        <v>59</v>
      </c>
      <c r="I72" s="418" t="s">
        <v>126</v>
      </c>
      <c r="J72" s="418" t="s">
        <v>150</v>
      </c>
      <c r="K72" s="128" t="s">
        <v>59</v>
      </c>
      <c r="L72" s="418" t="s">
        <v>126</v>
      </c>
      <c r="M72" s="418" t="s">
        <v>150</v>
      </c>
      <c r="N72" s="128" t="s">
        <v>59</v>
      </c>
      <c r="O72" s="418" t="s">
        <v>126</v>
      </c>
      <c r="P72" s="418" t="s">
        <v>150</v>
      </c>
      <c r="Q72" s="128" t="s">
        <v>59</v>
      </c>
      <c r="R72" s="418" t="s">
        <v>126</v>
      </c>
    </row>
    <row r="73" spans="2:19" ht="24" customHeight="1" x14ac:dyDescent="0.25">
      <c r="B73" s="1160">
        <v>2020</v>
      </c>
      <c r="C73" s="1160"/>
      <c r="D73" s="427">
        <v>13636.222146</v>
      </c>
      <c r="E73" s="129">
        <v>-7.932869106603313</v>
      </c>
      <c r="F73" s="442"/>
      <c r="G73" s="428">
        <v>7300.3114400000013</v>
      </c>
      <c r="H73" s="129">
        <v>-5.7566799189898266</v>
      </c>
      <c r="I73" s="443"/>
      <c r="J73" s="427">
        <v>6378.6688880000002</v>
      </c>
      <c r="K73" s="129">
        <v>-11.191170090003554</v>
      </c>
      <c r="L73" s="442"/>
      <c r="M73" s="427">
        <v>2358.2589780000003</v>
      </c>
      <c r="N73" s="129">
        <v>-12.099765885322267</v>
      </c>
      <c r="O73" s="442"/>
      <c r="P73" s="427">
        <v>2004.1739500000001</v>
      </c>
      <c r="Q73" s="129">
        <v>-14.387564884113447</v>
      </c>
      <c r="R73" s="442"/>
    </row>
    <row r="74" spans="2:19" ht="24" customHeight="1" x14ac:dyDescent="0.25">
      <c r="B74" s="1160">
        <v>2021</v>
      </c>
      <c r="C74" s="1160"/>
      <c r="D74" s="427">
        <v>17016.141443</v>
      </c>
      <c r="E74" s="129">
        <v>24.786332026656321</v>
      </c>
      <c r="F74" s="442"/>
      <c r="G74" s="428">
        <v>8343.4559980000013</v>
      </c>
      <c r="H74" s="129">
        <v>14.289041865863194</v>
      </c>
      <c r="I74" s="443"/>
      <c r="J74" s="427">
        <v>7011.7558590000008</v>
      </c>
      <c r="K74" s="129">
        <v>9.9250640237966934</v>
      </c>
      <c r="L74" s="442"/>
      <c r="M74" s="427">
        <v>2881.7635679999999</v>
      </c>
      <c r="N74" s="129">
        <v>22.198774387534613</v>
      </c>
      <c r="O74" s="442"/>
      <c r="P74" s="427">
        <v>2487.6117719999997</v>
      </c>
      <c r="Q74" s="129">
        <v>24.121550028130034</v>
      </c>
      <c r="R74" s="442"/>
    </row>
    <row r="75" spans="2:19" ht="24" customHeight="1" x14ac:dyDescent="0.25">
      <c r="B75" s="1160">
        <v>2022</v>
      </c>
      <c r="C75" s="1160"/>
      <c r="D75" s="427">
        <v>20561.967433000002</v>
      </c>
      <c r="E75" s="129">
        <v>20.838014316451648</v>
      </c>
      <c r="F75" s="442"/>
      <c r="G75" s="428">
        <v>9678.9583980000007</v>
      </c>
      <c r="H75" s="129">
        <v>16.006585284564711</v>
      </c>
      <c r="I75" s="443"/>
      <c r="J75" s="427">
        <v>8501.8405179999991</v>
      </c>
      <c r="K75" s="129">
        <v>21.25123419817001</v>
      </c>
      <c r="L75" s="442"/>
      <c r="M75" s="427">
        <v>3501.3435060000002</v>
      </c>
      <c r="N75" s="129">
        <v>21.50002675028615</v>
      </c>
      <c r="O75" s="442"/>
      <c r="P75" s="427">
        <v>3134.2491499999996</v>
      </c>
      <c r="Q75" s="129">
        <v>25.994304468181294</v>
      </c>
      <c r="R75" s="442"/>
    </row>
    <row r="76" spans="2:19" ht="24" customHeight="1" x14ac:dyDescent="0.25">
      <c r="B76" s="451"/>
      <c r="C76" s="451"/>
      <c r="D76" s="452"/>
      <c r="E76" s="154"/>
      <c r="F76" s="453"/>
      <c r="G76" s="454"/>
      <c r="H76" s="154"/>
      <c r="I76" s="455"/>
      <c r="J76" s="452"/>
      <c r="K76" s="154"/>
      <c r="L76" s="453"/>
      <c r="M76" s="452"/>
      <c r="N76" s="154"/>
      <c r="O76" s="453"/>
      <c r="P76" s="452"/>
      <c r="Q76" s="154"/>
      <c r="R76" s="453"/>
    </row>
    <row r="77" spans="2:19" ht="24" customHeight="1" x14ac:dyDescent="0.25">
      <c r="B77" s="57">
        <v>22</v>
      </c>
      <c r="C77" s="58" t="s">
        <v>75</v>
      </c>
      <c r="D77" s="433">
        <v>1613.6469199999999</v>
      </c>
      <c r="E77" s="139">
        <v>15.095740734273932</v>
      </c>
      <c r="F77" s="100">
        <v>19.601424659027767</v>
      </c>
      <c r="G77" s="434">
        <v>775.47072500000002</v>
      </c>
      <c r="H77" s="139">
        <v>9.0466155994157518</v>
      </c>
      <c r="I77" s="139">
        <v>14.095394586107401</v>
      </c>
      <c r="J77" s="433">
        <v>694.02789800000005</v>
      </c>
      <c r="K77" s="139">
        <v>19.056567397442812</v>
      </c>
      <c r="L77" s="100">
        <v>18.172676206142068</v>
      </c>
      <c r="M77" s="433">
        <v>311.87757800000003</v>
      </c>
      <c r="N77" s="139">
        <v>25.892803899255124</v>
      </c>
      <c r="O77" s="100">
        <v>18.337350913769445</v>
      </c>
      <c r="P77" s="433">
        <v>244.357088</v>
      </c>
      <c r="Q77" s="139">
        <v>17.185840672230412</v>
      </c>
      <c r="R77" s="100">
        <v>27.565558910374087</v>
      </c>
    </row>
    <row r="78" spans="2:19" ht="24" customHeight="1" x14ac:dyDescent="0.25">
      <c r="B78" s="57"/>
      <c r="C78" s="58" t="s">
        <v>76</v>
      </c>
      <c r="D78" s="433">
        <v>1835.8725790000001</v>
      </c>
      <c r="E78" s="139">
        <v>-99.467762991834874</v>
      </c>
      <c r="F78" s="100">
        <v>21.94385528303917</v>
      </c>
      <c r="G78" s="434">
        <v>842.29126299999996</v>
      </c>
      <c r="H78" s="139">
        <v>-95.40723078869064</v>
      </c>
      <c r="I78" s="139">
        <v>15.089863581257458</v>
      </c>
      <c r="J78" s="433">
        <v>757.95711700000004</v>
      </c>
      <c r="K78" s="139">
        <v>31.558335728304954</v>
      </c>
      <c r="L78" s="100">
        <v>20.863715423544594</v>
      </c>
      <c r="M78" s="433">
        <v>335.465709</v>
      </c>
      <c r="N78" s="139">
        <v>-56.901474745571143</v>
      </c>
      <c r="O78" s="100">
        <v>23.026935365488832</v>
      </c>
      <c r="P78" s="433">
        <v>287.171312</v>
      </c>
      <c r="Q78" s="139">
        <v>25.462423821857527</v>
      </c>
      <c r="R78" s="100">
        <v>27.10232010533673</v>
      </c>
    </row>
    <row r="79" spans="2:19" ht="24" customHeight="1" x14ac:dyDescent="0.25">
      <c r="B79" s="57"/>
      <c r="C79" s="58" t="s">
        <v>77</v>
      </c>
      <c r="D79" s="433">
        <v>1769.5638630000001</v>
      </c>
      <c r="E79" s="139">
        <v>28.044370847850743</v>
      </c>
      <c r="F79" s="100">
        <v>22.968225396315489</v>
      </c>
      <c r="G79" s="434">
        <v>882.08874100000003</v>
      </c>
      <c r="H79" s="139">
        <v>30.358722181337839</v>
      </c>
      <c r="I79" s="139">
        <v>17.540238623376435</v>
      </c>
      <c r="J79" s="433">
        <v>765.12858000000006</v>
      </c>
      <c r="K79" s="139">
        <v>30.500683388863425</v>
      </c>
      <c r="L79" s="100">
        <v>22.500450083585189</v>
      </c>
      <c r="M79" s="433">
        <v>299.55173100000002</v>
      </c>
      <c r="N79" s="139">
        <v>37.682916132224406</v>
      </c>
      <c r="O79" s="100">
        <v>25.248616750953001</v>
      </c>
      <c r="P79" s="433">
        <v>287.94856900000002</v>
      </c>
      <c r="Q79" s="139">
        <v>46.909562534056093</v>
      </c>
      <c r="R79" s="100">
        <v>30.245420190097128</v>
      </c>
    </row>
    <row r="80" spans="2:19" ht="24" customHeight="1" x14ac:dyDescent="0.25">
      <c r="B80" s="57"/>
      <c r="C80" s="58" t="s">
        <v>66</v>
      </c>
      <c r="D80" s="433">
        <v>1813.8873289999999</v>
      </c>
      <c r="E80" s="139">
        <v>23.748127070201864</v>
      </c>
      <c r="F80" s="100">
        <v>23.086125756774379</v>
      </c>
      <c r="G80" s="434">
        <v>845.58821</v>
      </c>
      <c r="H80" s="139">
        <v>14.42906823148633</v>
      </c>
      <c r="I80" s="139">
        <v>17.076292912818136</v>
      </c>
      <c r="J80" s="433">
        <v>794.31089499999996</v>
      </c>
      <c r="K80" s="139">
        <v>26.675750430416123</v>
      </c>
      <c r="L80" s="100">
        <v>23.142273451678498</v>
      </c>
      <c r="M80" s="433">
        <v>320.44766199999998</v>
      </c>
      <c r="N80" s="139">
        <v>16.928428861795709</v>
      </c>
      <c r="O80" s="100">
        <v>23.914625682157919</v>
      </c>
      <c r="P80" s="433">
        <v>305.02868899999999</v>
      </c>
      <c r="Q80" s="139">
        <v>30.039309317474007</v>
      </c>
      <c r="R80" s="100">
        <v>30.212525625273901</v>
      </c>
    </row>
    <row r="81" spans="2:18" ht="24" customHeight="1" x14ac:dyDescent="0.25">
      <c r="B81" s="57"/>
      <c r="C81" s="58" t="s">
        <v>67</v>
      </c>
      <c r="D81" s="433">
        <v>1553.4011439999999</v>
      </c>
      <c r="E81" s="139">
        <v>39.52007185614319</v>
      </c>
      <c r="F81" s="100">
        <v>24.778842327846796</v>
      </c>
      <c r="G81" s="434">
        <v>607.75115800000003</v>
      </c>
      <c r="H81" s="139">
        <v>23.151875683789246</v>
      </c>
      <c r="I81" s="139">
        <v>17.626547477350329</v>
      </c>
      <c r="J81" s="433">
        <v>598.39206799999999</v>
      </c>
      <c r="K81" s="139">
        <v>36.239071977228335</v>
      </c>
      <c r="L81" s="100">
        <v>24.415388671532678</v>
      </c>
      <c r="M81" s="433">
        <v>182.45863800000001</v>
      </c>
      <c r="N81" s="139">
        <v>20.570596180452803</v>
      </c>
      <c r="O81" s="100">
        <v>23.642647376248483</v>
      </c>
      <c r="P81" s="433">
        <v>238.12767099999999</v>
      </c>
      <c r="Q81" s="139">
        <v>39.912884766619896</v>
      </c>
      <c r="R81" s="100">
        <v>31.219250352281989</v>
      </c>
    </row>
    <row r="82" spans="2:18" ht="24" customHeight="1" x14ac:dyDescent="0.25">
      <c r="B82" s="57"/>
      <c r="C82" s="58" t="s">
        <v>68</v>
      </c>
      <c r="D82" s="433">
        <v>1874.201943</v>
      </c>
      <c r="E82" s="139">
        <v>22.982967041426438</v>
      </c>
      <c r="F82" s="100">
        <v>24.556938977155653</v>
      </c>
      <c r="G82" s="434">
        <v>849.81271900000002</v>
      </c>
      <c r="H82" s="139">
        <v>20.576347364150749</v>
      </c>
      <c r="I82" s="139">
        <v>17.964392633527225</v>
      </c>
      <c r="J82" s="433">
        <v>766.91475600000001</v>
      </c>
      <c r="K82" s="139">
        <v>25.081355505669279</v>
      </c>
      <c r="L82" s="100">
        <v>24.494961121443936</v>
      </c>
      <c r="M82" s="433">
        <v>296.68071500000002</v>
      </c>
      <c r="N82" s="139">
        <v>26.635215212695982</v>
      </c>
      <c r="O82" s="100">
        <v>23.977315643249653</v>
      </c>
      <c r="P82" s="433">
        <v>260.79023100000001</v>
      </c>
      <c r="Q82" s="139">
        <v>32.751073357829988</v>
      </c>
      <c r="R82" s="100">
        <v>31.383118927243526</v>
      </c>
    </row>
    <row r="83" spans="2:18" ht="24" customHeight="1" x14ac:dyDescent="0.25">
      <c r="B83" s="57"/>
      <c r="C83" s="58" t="s">
        <v>69</v>
      </c>
      <c r="D83" s="433">
        <v>1786.5651809999999</v>
      </c>
      <c r="E83" s="139">
        <v>20.960886306962713</v>
      </c>
      <c r="F83" s="100">
        <v>24.172352880361238</v>
      </c>
      <c r="G83" s="434">
        <v>844.83876799999996</v>
      </c>
      <c r="H83" s="139">
        <v>13.860837239186408</v>
      </c>
      <c r="I83" s="139">
        <v>17.522840282646612</v>
      </c>
      <c r="J83" s="433">
        <v>751.95116299999995</v>
      </c>
      <c r="K83" s="139">
        <v>21.868379773263591</v>
      </c>
      <c r="L83" s="100">
        <v>24.213036225648189</v>
      </c>
      <c r="M83" s="433">
        <v>276.31156700000003</v>
      </c>
      <c r="N83" s="139">
        <v>7.490457956431773</v>
      </c>
      <c r="O83" s="100">
        <v>22.175390241483719</v>
      </c>
      <c r="P83" s="433">
        <v>246.37952200000001</v>
      </c>
      <c r="Q83" s="139">
        <v>13.438550317525877</v>
      </c>
      <c r="R83" s="100">
        <v>29.485260701769267</v>
      </c>
    </row>
    <row r="84" spans="2:18" ht="24" customHeight="1" x14ac:dyDescent="0.25">
      <c r="B84" s="57"/>
      <c r="C84" s="58" t="s">
        <v>70</v>
      </c>
      <c r="D84" s="433">
        <v>1895.1553610000001</v>
      </c>
      <c r="E84" s="139">
        <v>11.959645232290161</v>
      </c>
      <c r="F84" s="100">
        <v>22.838904352783285</v>
      </c>
      <c r="G84" s="434">
        <v>892.66985</v>
      </c>
      <c r="H84" s="139">
        <v>14.499271131792767</v>
      </c>
      <c r="I84" s="139">
        <v>17.215717700173894</v>
      </c>
      <c r="J84" s="433">
        <v>774.09826099999998</v>
      </c>
      <c r="K84" s="139">
        <v>8.3353406765266378</v>
      </c>
      <c r="L84" s="100">
        <v>22.45763940699581</v>
      </c>
      <c r="M84" s="433">
        <v>354.57802600000002</v>
      </c>
      <c r="N84" s="139">
        <v>19.767517180314996</v>
      </c>
      <c r="O84" s="100">
        <v>21.906183700467817</v>
      </c>
      <c r="P84" s="433">
        <v>218.63736599999999</v>
      </c>
      <c r="Q84" s="139">
        <v>-4.2153226584323633</v>
      </c>
      <c r="R84" s="100">
        <v>26.11410113626329</v>
      </c>
    </row>
    <row r="85" spans="2:18" ht="24" customHeight="1" x14ac:dyDescent="0.25">
      <c r="B85" s="57"/>
      <c r="C85" s="58" t="s">
        <v>71</v>
      </c>
      <c r="D85" s="433">
        <v>1518.109033</v>
      </c>
      <c r="E85" s="139">
        <v>0.33601890630512443</v>
      </c>
      <c r="F85" s="100">
        <v>20.838014316451648</v>
      </c>
      <c r="G85" s="434">
        <v>682.28094899999996</v>
      </c>
      <c r="H85" s="139">
        <v>2.1165583458813142</v>
      </c>
      <c r="I85" s="139">
        <v>16.006585284564711</v>
      </c>
      <c r="J85" s="430">
        <v>587.33137599999998</v>
      </c>
      <c r="K85" s="135">
        <v>7.0410859204425247</v>
      </c>
      <c r="L85" s="54">
        <v>21.25123419817001</v>
      </c>
      <c r="M85" s="430">
        <v>273.24716799999999</v>
      </c>
      <c r="N85" s="135">
        <v>16.89884701033715</v>
      </c>
      <c r="O85" s="54">
        <v>21.50002675028615</v>
      </c>
      <c r="P85" s="430">
        <v>256.518753</v>
      </c>
      <c r="Q85" s="135">
        <v>24.665810946634803</v>
      </c>
      <c r="R85" s="54">
        <v>25.994304468181294</v>
      </c>
    </row>
    <row r="86" spans="2:18" ht="24" customHeight="1" x14ac:dyDescent="0.25">
      <c r="B86" s="251">
        <v>23</v>
      </c>
      <c r="C86" s="252" t="s">
        <v>72</v>
      </c>
      <c r="D86" s="446">
        <v>1656.346358</v>
      </c>
      <c r="E86" s="265">
        <v>4.9625674658231977</v>
      </c>
      <c r="F86" s="266">
        <v>4.9625674658231977</v>
      </c>
      <c r="G86" s="447">
        <v>865.12878799999999</v>
      </c>
      <c r="H86" s="265">
        <v>11.710725793051546</v>
      </c>
      <c r="I86" s="265">
        <v>11.710725793051546</v>
      </c>
      <c r="J86" s="446">
        <v>672.201277</v>
      </c>
      <c r="K86" s="265">
        <v>10.073550836640921</v>
      </c>
      <c r="L86" s="266">
        <v>10.073550836640921</v>
      </c>
      <c r="M86" s="446">
        <v>248.28482199999999</v>
      </c>
      <c r="N86" s="265">
        <v>0.81665426298320742</v>
      </c>
      <c r="O86" s="266">
        <v>0.81665426298320742</v>
      </c>
      <c r="P86" s="446">
        <v>268.56686400000001</v>
      </c>
      <c r="Q86" s="265">
        <v>7.3131168915531397</v>
      </c>
      <c r="R86" s="266">
        <v>7.3131168915531397</v>
      </c>
    </row>
    <row r="87" spans="2:18" ht="24" customHeight="1" x14ac:dyDescent="0.25">
      <c r="B87" s="57"/>
      <c r="C87" s="58" t="s">
        <v>73</v>
      </c>
      <c r="D87" s="433">
        <v>1627.5878620000001</v>
      </c>
      <c r="E87" s="139">
        <v>2.5042060007500533</v>
      </c>
      <c r="F87" s="100">
        <v>3.7295855983790149</v>
      </c>
      <c r="G87" s="434">
        <v>847.41996400000005</v>
      </c>
      <c r="H87" s="139">
        <v>-0.27937814484927381</v>
      </c>
      <c r="I87" s="139">
        <v>5.4375286604906981</v>
      </c>
      <c r="J87" s="433">
        <v>695.37973699999998</v>
      </c>
      <c r="K87" s="139">
        <v>9.2410853134365034</v>
      </c>
      <c r="L87" s="100">
        <v>9.648684186217892</v>
      </c>
      <c r="M87" s="433">
        <v>283.323643</v>
      </c>
      <c r="N87" s="139">
        <v>0.92408648525879045</v>
      </c>
      <c r="O87" s="100">
        <v>0.87388237227716825</v>
      </c>
      <c r="P87" s="433">
        <v>233.47420600000001</v>
      </c>
      <c r="Q87" s="139">
        <v>-13.754903801657981</v>
      </c>
      <c r="R87" s="100">
        <v>-3.6342956879399035</v>
      </c>
    </row>
    <row r="88" spans="2:18" ht="24" customHeight="1" x14ac:dyDescent="0.25">
      <c r="B88" s="57"/>
      <c r="C88" s="58" t="s">
        <v>74</v>
      </c>
      <c r="D88" s="433">
        <v>1888.8799260000001</v>
      </c>
      <c r="E88" s="139">
        <v>8.8250437698931492</v>
      </c>
      <c r="F88" s="100">
        <v>5.5339491960696874</v>
      </c>
      <c r="G88" s="434">
        <v>1032.227447</v>
      </c>
      <c r="H88" s="139">
        <v>24.075451302386462</v>
      </c>
      <c r="I88" s="139">
        <v>11.750434711555924</v>
      </c>
      <c r="J88" s="433">
        <v>875.07923000000005</v>
      </c>
      <c r="K88" s="139">
        <v>14.465822703942077</v>
      </c>
      <c r="L88" s="100">
        <v>11.479275211347062</v>
      </c>
      <c r="M88" s="433">
        <v>340.13609400000001</v>
      </c>
      <c r="N88" s="139">
        <v>5.0705477410261768</v>
      </c>
      <c r="O88" s="100">
        <v>2.4708165524642833</v>
      </c>
      <c r="P88" s="433">
        <v>271.45031599999999</v>
      </c>
      <c r="Q88" s="139">
        <v>1.1684779753721841</v>
      </c>
      <c r="R88" s="100">
        <v>-2.0016171522285631</v>
      </c>
    </row>
    <row r="89" spans="2:18" ht="24" customHeight="1" x14ac:dyDescent="0.25">
      <c r="B89" s="57"/>
      <c r="C89" s="58" t="s">
        <v>75</v>
      </c>
      <c r="D89" s="433">
        <v>1496.600273</v>
      </c>
      <c r="E89" s="139">
        <v>-7.2535475728482073</v>
      </c>
      <c r="F89" s="100">
        <v>2.3668215657175251</v>
      </c>
      <c r="G89" s="434">
        <v>819.23284699999999</v>
      </c>
      <c r="H89" s="139">
        <v>5.6432977531163386</v>
      </c>
      <c r="I89" s="139">
        <v>10.284952571742334</v>
      </c>
      <c r="J89" s="433">
        <v>663.29266199999995</v>
      </c>
      <c r="K89" s="139">
        <v>-4.4285303355341643</v>
      </c>
      <c r="L89" s="100">
        <v>7.398914819195701</v>
      </c>
      <c r="M89" s="433">
        <v>260.93789900000002</v>
      </c>
      <c r="N89" s="139">
        <v>-16.33322899538485</v>
      </c>
      <c r="O89" s="100">
        <v>-2.5735225414014962</v>
      </c>
      <c r="P89" s="433">
        <v>231.86113800000001</v>
      </c>
      <c r="Q89" s="139">
        <v>-5.1138070527342316</v>
      </c>
      <c r="R89" s="100">
        <v>-2.7373476619369508</v>
      </c>
    </row>
    <row r="90" spans="2:18" ht="24" customHeight="1" x14ac:dyDescent="0.25">
      <c r="B90" s="57"/>
      <c r="C90" s="58" t="s">
        <v>76</v>
      </c>
      <c r="D90" s="433">
        <v>1866.317628</v>
      </c>
      <c r="E90" s="139">
        <v>1.6583421610111504</v>
      </c>
      <c r="F90" s="100">
        <v>2.2110719675267898</v>
      </c>
      <c r="G90" s="434">
        <v>915.92226700000003</v>
      </c>
      <c r="H90" s="139">
        <v>8.7417508924107157</v>
      </c>
      <c r="I90" s="139">
        <v>9.9658931061379352</v>
      </c>
      <c r="J90" s="433">
        <v>735.83142299999997</v>
      </c>
      <c r="K90" s="139">
        <v>-2.9191221381459798</v>
      </c>
      <c r="L90" s="100">
        <v>5.1410405093909484</v>
      </c>
      <c r="M90" s="433">
        <v>305.93163600000003</v>
      </c>
      <c r="N90" s="139">
        <v>-8.8039022194068668</v>
      </c>
      <c r="O90" s="100">
        <v>-3.968705361818492</v>
      </c>
      <c r="P90" s="433">
        <v>239.44238200000001</v>
      </c>
      <c r="Q90" s="139">
        <v>-16.620368402258791</v>
      </c>
      <c r="R90" s="100">
        <v>-5.7557833791117341</v>
      </c>
    </row>
    <row r="91" spans="2:18" ht="24" customHeight="1" x14ac:dyDescent="0.25">
      <c r="B91" s="57"/>
      <c r="C91" s="58" t="s">
        <v>77</v>
      </c>
      <c r="D91" s="433">
        <v>1779.6694540000001</v>
      </c>
      <c r="E91" s="139">
        <v>0.5710780611708266</v>
      </c>
      <c r="F91" s="100">
        <v>1.9243241118328758</v>
      </c>
      <c r="G91" s="434">
        <v>958.41037700000004</v>
      </c>
      <c r="H91" s="139">
        <v>8.6523761672182999</v>
      </c>
      <c r="I91" s="139">
        <v>9.7321088873221875</v>
      </c>
      <c r="J91" s="433">
        <v>754.41725799999995</v>
      </c>
      <c r="K91" s="139">
        <v>-1.3999375111566348</v>
      </c>
      <c r="L91" s="100">
        <v>3.957574864219926</v>
      </c>
      <c r="M91" s="433">
        <v>291.183716</v>
      </c>
      <c r="N91" s="139">
        <v>-2.7935124834915448</v>
      </c>
      <c r="O91" s="100">
        <v>-3.772873587674741</v>
      </c>
      <c r="P91" s="433">
        <v>248.453847</v>
      </c>
      <c r="Q91" s="139">
        <v>-13.715894521427552</v>
      </c>
      <c r="R91" s="100">
        <v>-7.1805408047307946</v>
      </c>
    </row>
    <row r="92" spans="2:18" ht="24" customHeight="1" x14ac:dyDescent="0.25">
      <c r="B92" s="57"/>
      <c r="C92" s="58" t="s">
        <v>66</v>
      </c>
      <c r="D92" s="433">
        <v>1659.644143</v>
      </c>
      <c r="E92" s="139">
        <v>-8.503460139667796</v>
      </c>
      <c r="F92" s="100">
        <v>0.33944241461711933</v>
      </c>
      <c r="G92" s="434">
        <v>872.85735299999999</v>
      </c>
      <c r="H92" s="139">
        <v>3.2248726599440225</v>
      </c>
      <c r="I92" s="139">
        <v>8.7836743976966716</v>
      </c>
      <c r="J92" s="433">
        <v>721.29623300000003</v>
      </c>
      <c r="K92" s="139">
        <v>-9.192202002970129</v>
      </c>
      <c r="L92" s="100">
        <v>1.8782013605974868</v>
      </c>
      <c r="M92" s="433">
        <v>254.87516500000001</v>
      </c>
      <c r="N92" s="139">
        <v>-20.462779035660429</v>
      </c>
      <c r="O92" s="100">
        <v>-6.2979307223100855</v>
      </c>
      <c r="P92" s="433">
        <v>254.211037</v>
      </c>
      <c r="Q92" s="139">
        <v>-16.65995817200001</v>
      </c>
      <c r="R92" s="100">
        <v>-8.6914096986951623</v>
      </c>
    </row>
    <row r="93" spans="2:18" ht="24" customHeight="1" x14ac:dyDescent="0.25">
      <c r="B93" s="57"/>
      <c r="C93" s="58" t="s">
        <v>67</v>
      </c>
      <c r="D93" s="433">
        <v>1332.738423</v>
      </c>
      <c r="E93" s="139">
        <v>-14.205134446585676</v>
      </c>
      <c r="F93" s="100">
        <v>-1.3356517196945417</v>
      </c>
      <c r="G93" s="434">
        <v>595.58045100000004</v>
      </c>
      <c r="H93" s="139">
        <v>-2.0025806351486986</v>
      </c>
      <c r="I93" s="139">
        <v>7.7608947499218095</v>
      </c>
      <c r="J93" s="433">
        <v>566.07867499999998</v>
      </c>
      <c r="K93" s="139">
        <v>-5.4000369871212932</v>
      </c>
      <c r="L93" s="100">
        <v>1.1034605863568636</v>
      </c>
      <c r="M93" s="433">
        <v>176.716643</v>
      </c>
      <c r="N93" s="139">
        <v>-3.1470118723565199</v>
      </c>
      <c r="O93" s="100">
        <v>-6.0480259812578545</v>
      </c>
      <c r="P93" s="433">
        <v>184.02125799999999</v>
      </c>
      <c r="Q93" s="139">
        <v>-22.721598364769633</v>
      </c>
      <c r="R93" s="100">
        <v>-10.243963260850041</v>
      </c>
    </row>
    <row r="94" spans="2:18" ht="24" customHeight="1" x14ac:dyDescent="0.25">
      <c r="B94" s="57"/>
      <c r="C94" s="58" t="s">
        <v>68</v>
      </c>
      <c r="D94" s="433">
        <v>1672.513706</v>
      </c>
      <c r="E94" s="139">
        <v>-10.761286303927397</v>
      </c>
      <c r="F94" s="100">
        <v>-2.4855921000679571</v>
      </c>
      <c r="G94" s="434">
        <v>793.84102700000005</v>
      </c>
      <c r="H94" s="139">
        <v>-6.5863561168940326</v>
      </c>
      <c r="I94" s="139">
        <v>6.0812980146542017</v>
      </c>
      <c r="J94" s="433">
        <v>682.44494499999996</v>
      </c>
      <c r="K94" s="139">
        <v>-11.014237285062755</v>
      </c>
      <c r="L94" s="100">
        <v>-0.35123142338643332</v>
      </c>
      <c r="M94" s="433">
        <v>257.69237299999998</v>
      </c>
      <c r="N94" s="139">
        <v>-13.14151545037231</v>
      </c>
      <c r="O94" s="100">
        <v>-6.8583201681158386</v>
      </c>
      <c r="P94" s="433">
        <v>187.36954700000001</v>
      </c>
      <c r="Q94" s="139">
        <v>-28.15315731669412</v>
      </c>
      <c r="R94" s="100">
        <v>-12.179768252791757</v>
      </c>
    </row>
    <row r="95" spans="2:18" ht="2.15" customHeight="1" x14ac:dyDescent="0.25">
      <c r="B95" s="253"/>
      <c r="C95" s="143"/>
      <c r="D95" s="436"/>
      <c r="E95" s="401"/>
      <c r="F95" s="437"/>
      <c r="G95" s="438"/>
      <c r="H95" s="438"/>
      <c r="I95" s="438"/>
      <c r="J95" s="436"/>
      <c r="K95" s="436"/>
      <c r="L95" s="401"/>
      <c r="M95" s="437"/>
      <c r="N95" s="135"/>
      <c r="O95" s="54"/>
      <c r="P95" s="143"/>
      <c r="Q95" s="143"/>
      <c r="R95" s="102"/>
    </row>
    <row r="96" spans="2:18" s="69" customFormat="1" ht="18" customHeight="1" x14ac:dyDescent="0.3">
      <c r="B96" s="67" t="s">
        <v>327</v>
      </c>
      <c r="C96" s="67"/>
      <c r="G96" s="392"/>
      <c r="L96" s="269"/>
      <c r="M96" s="269"/>
    </row>
    <row r="97" spans="2:18" s="69" customFormat="1" ht="18" customHeight="1" x14ac:dyDescent="0.3">
      <c r="B97" s="448"/>
      <c r="C97" s="67"/>
      <c r="G97" s="392"/>
      <c r="L97" s="269"/>
      <c r="M97" s="269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</row>
    <row r="101" spans="2:18" ht="18" customHeight="1" x14ac:dyDescent="0.4">
      <c r="B101" s="123" t="s">
        <v>893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17"/>
      <c r="R101" s="126" t="str">
        <f>+Capa!G15</f>
        <v>Indicadores de Conjuntura  •  novembro | 2023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00:R100"/>
    <mergeCell ref="J71:L71"/>
    <mergeCell ref="M71:O71"/>
    <mergeCell ref="P71:R71"/>
    <mergeCell ref="B73:C73"/>
    <mergeCell ref="B74:C74"/>
    <mergeCell ref="G71:I71"/>
    <mergeCell ref="B75:C75"/>
    <mergeCell ref="B8:C8"/>
    <mergeCell ref="B9:C9"/>
    <mergeCell ref="B71:C72"/>
    <mergeCell ref="D71:F71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70" zoomScale="65" zoomScaleNormal="75" zoomScaleSheetLayoutView="65" workbookViewId="0">
      <selection activeCell="O90" sqref="O90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527" t="s">
        <v>300</v>
      </c>
      <c r="C1" s="1527"/>
      <c r="D1" s="1527"/>
      <c r="E1" s="1527"/>
      <c r="F1" s="1527"/>
      <c r="G1" s="1527"/>
      <c r="H1" s="1527"/>
      <c r="I1" s="1527"/>
      <c r="J1" s="1527"/>
      <c r="K1" s="1527"/>
      <c r="L1" s="1527"/>
      <c r="M1" s="1527"/>
      <c r="N1" s="1527"/>
      <c r="O1" s="1527"/>
      <c r="P1" s="1527"/>
      <c r="Q1" s="1527"/>
      <c r="R1" s="1527"/>
      <c r="S1" s="1527"/>
      <c r="T1" s="1527"/>
      <c r="U1" s="1527"/>
    </row>
    <row r="2" spans="2:23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20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20" t="s">
        <v>0</v>
      </c>
    </row>
    <row r="5" spans="2:23" ht="18" customHeight="1" x14ac:dyDescent="0.4">
      <c r="B5" s="39" t="s">
        <v>331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23" ht="18" customHeight="1" x14ac:dyDescent="0.25">
      <c r="B6" s="127" t="s">
        <v>332</v>
      </c>
      <c r="C6" s="92"/>
    </row>
    <row r="7" spans="2:23" s="385" customFormat="1" ht="33" customHeight="1" x14ac:dyDescent="0.3">
      <c r="B7" s="1577"/>
      <c r="C7" s="1578"/>
      <c r="D7" s="1581" t="s">
        <v>333</v>
      </c>
      <c r="E7" s="1582"/>
      <c r="F7" s="1582"/>
      <c r="G7" s="1581" t="s">
        <v>334</v>
      </c>
      <c r="H7" s="1582"/>
      <c r="I7" s="1582"/>
      <c r="J7" s="1581" t="s">
        <v>335</v>
      </c>
      <c r="K7" s="1582"/>
      <c r="L7" s="1582"/>
      <c r="M7" s="1581" t="s">
        <v>336</v>
      </c>
      <c r="N7" s="1582"/>
      <c r="O7" s="1582"/>
      <c r="P7" s="1581" t="s">
        <v>297</v>
      </c>
      <c r="Q7" s="1582"/>
      <c r="R7" s="1582"/>
      <c r="S7" s="1581" t="s">
        <v>337</v>
      </c>
      <c r="T7" s="1582"/>
      <c r="U7" s="1582"/>
    </row>
    <row r="8" spans="2:23" ht="30" customHeight="1" x14ac:dyDescent="0.25">
      <c r="B8" s="1579"/>
      <c r="C8" s="1580"/>
      <c r="D8" s="1259" t="s">
        <v>65</v>
      </c>
      <c r="E8" s="1568"/>
      <c r="F8" s="128" t="s">
        <v>59</v>
      </c>
      <c r="G8" s="1259" t="s">
        <v>65</v>
      </c>
      <c r="H8" s="1568"/>
      <c r="I8" s="128" t="s">
        <v>59</v>
      </c>
      <c r="J8" s="1259" t="s">
        <v>65</v>
      </c>
      <c r="K8" s="1568"/>
      <c r="L8" s="128" t="s">
        <v>59</v>
      </c>
      <c r="M8" s="1259" t="s">
        <v>65</v>
      </c>
      <c r="N8" s="1568"/>
      <c r="O8" s="128" t="s">
        <v>59</v>
      </c>
      <c r="P8" s="1259" t="s">
        <v>65</v>
      </c>
      <c r="Q8" s="1568"/>
      <c r="R8" s="128" t="s">
        <v>59</v>
      </c>
      <c r="S8" s="1259" t="s">
        <v>65</v>
      </c>
      <c r="T8" s="1568"/>
      <c r="U8" s="128" t="s">
        <v>59</v>
      </c>
    </row>
    <row r="9" spans="2:23" ht="24" customHeight="1" x14ac:dyDescent="0.25">
      <c r="B9" s="1536">
        <v>2020</v>
      </c>
      <c r="C9" s="1536"/>
      <c r="D9" s="1360">
        <v>9307.9898459999986</v>
      </c>
      <c r="E9" s="1361"/>
      <c r="F9" s="48">
        <v>-4.073549129362231</v>
      </c>
      <c r="G9" s="1361">
        <v>19877.062666999998</v>
      </c>
      <c r="H9" s="1361"/>
      <c r="I9" s="129">
        <v>-9.0668056852849954</v>
      </c>
      <c r="J9" s="1360">
        <v>5831.3409200000006</v>
      </c>
      <c r="K9" s="1361"/>
      <c r="L9" s="48">
        <v>-34.793565899199152</v>
      </c>
      <c r="M9" s="1361">
        <v>12525.726084000002</v>
      </c>
      <c r="N9" s="1361"/>
      <c r="O9" s="129">
        <v>-5.0200861091442839</v>
      </c>
      <c r="P9" s="1360">
        <v>9852.4790549999998</v>
      </c>
      <c r="Q9" s="1361"/>
      <c r="R9" s="48">
        <v>-33.193156972367262</v>
      </c>
      <c r="S9" s="1361">
        <v>10689.790751</v>
      </c>
      <c r="T9" s="1361"/>
      <c r="U9" s="129">
        <v>-7.0916234931625244</v>
      </c>
    </row>
    <row r="10" spans="2:23" ht="24" customHeight="1" x14ac:dyDescent="0.25">
      <c r="B10" s="1536">
        <v>2021</v>
      </c>
      <c r="C10" s="1536"/>
      <c r="D10" s="1360">
        <v>10288.985895000002</v>
      </c>
      <c r="E10" s="1361"/>
      <c r="F10" s="48">
        <v>10.539290064025742</v>
      </c>
      <c r="G10" s="1361">
        <v>27185.195411000001</v>
      </c>
      <c r="H10" s="1361"/>
      <c r="I10" s="129">
        <v>36.766663497685713</v>
      </c>
      <c r="J10" s="1360">
        <v>9267.9839040000006</v>
      </c>
      <c r="K10" s="1361"/>
      <c r="L10" s="48">
        <v>58.934009023776987</v>
      </c>
      <c r="M10" s="1361">
        <v>14576.980562999999</v>
      </c>
      <c r="N10" s="1361"/>
      <c r="O10" s="129">
        <v>16.376331920751564</v>
      </c>
      <c r="P10" s="1360">
        <v>10217.326168</v>
      </c>
      <c r="Q10" s="1361"/>
      <c r="R10" s="48">
        <v>3.7030996053206033</v>
      </c>
      <c r="S10" s="1361">
        <v>11569.772219</v>
      </c>
      <c r="T10" s="1361"/>
      <c r="U10" s="129">
        <v>8.2319802931379193</v>
      </c>
    </row>
    <row r="11" spans="2:23" ht="24" customHeight="1" x14ac:dyDescent="0.25">
      <c r="B11" s="1536">
        <v>2022</v>
      </c>
      <c r="C11" s="1536"/>
      <c r="D11" s="1360">
        <v>12919.335101000001</v>
      </c>
      <c r="E11" s="1361"/>
      <c r="F11" s="48">
        <v>25.564708056196615</v>
      </c>
      <c r="G11" s="1361">
        <v>33277.047847999958</v>
      </c>
      <c r="H11" s="1361"/>
      <c r="I11" s="129">
        <v>22.408713069375242</v>
      </c>
      <c r="J11" s="1360">
        <v>18102.340260999998</v>
      </c>
      <c r="K11" s="1361"/>
      <c r="L11" s="48">
        <v>95.321231116803602</v>
      </c>
      <c r="M11" s="1361">
        <v>17546.820089000001</v>
      </c>
      <c r="N11" s="1361"/>
      <c r="O11" s="129">
        <v>20.373488962029572</v>
      </c>
      <c r="P11" s="1360">
        <v>13277.276709000002</v>
      </c>
      <c r="Q11" s="1361"/>
      <c r="R11" s="48">
        <v>29.948643027405431</v>
      </c>
      <c r="S11" s="1361">
        <v>14330.402475999997</v>
      </c>
      <c r="T11" s="1361"/>
      <c r="U11" s="129">
        <v>23.86071397729388</v>
      </c>
    </row>
    <row r="12" spans="2:23" ht="24" customHeight="1" x14ac:dyDescent="0.25">
      <c r="B12" s="110"/>
      <c r="C12" s="51"/>
      <c r="D12" s="1367"/>
      <c r="E12" s="1368"/>
      <c r="F12" s="54"/>
      <c r="G12" s="1368"/>
      <c r="H12" s="1368"/>
      <c r="I12" s="135"/>
      <c r="J12" s="1367"/>
      <c r="K12" s="1368"/>
      <c r="L12" s="54"/>
      <c r="M12" s="1368"/>
      <c r="N12" s="1368"/>
      <c r="O12" s="135"/>
      <c r="P12" s="1367"/>
      <c r="Q12" s="1368"/>
      <c r="R12" s="54"/>
      <c r="S12" s="1368"/>
      <c r="T12" s="1368"/>
      <c r="U12" s="445"/>
    </row>
    <row r="13" spans="2:23" ht="24" customHeight="1" x14ac:dyDescent="0.25">
      <c r="B13" s="57">
        <v>22</v>
      </c>
      <c r="C13" s="58" t="s">
        <v>75</v>
      </c>
      <c r="D13" s="1363">
        <v>987.81369100000006</v>
      </c>
      <c r="E13" s="1364"/>
      <c r="F13" s="100">
        <v>16.357950987216576</v>
      </c>
      <c r="G13" s="1364">
        <v>2884.8987879999977</v>
      </c>
      <c r="H13" s="1364"/>
      <c r="I13" s="139">
        <v>29.061950769427103</v>
      </c>
      <c r="J13" s="1363">
        <v>1504.0855659999997</v>
      </c>
      <c r="K13" s="1364"/>
      <c r="L13" s="100">
        <v>131.5456155605664</v>
      </c>
      <c r="M13" s="1364">
        <v>1299.335118</v>
      </c>
      <c r="N13" s="1364"/>
      <c r="O13" s="139">
        <v>8.8540277334570927</v>
      </c>
      <c r="P13" s="1363">
        <v>997.14608300000009</v>
      </c>
      <c r="Q13" s="1364"/>
      <c r="R13" s="100">
        <v>3.4597193680377059</v>
      </c>
      <c r="S13" s="1364">
        <v>1066.1995959999999</v>
      </c>
      <c r="T13" s="1364"/>
      <c r="U13" s="139">
        <v>10.565157949242554</v>
      </c>
    </row>
    <row r="14" spans="2:23" ht="24" customHeight="1" x14ac:dyDescent="0.25">
      <c r="B14" s="57"/>
      <c r="C14" s="58" t="s">
        <v>76</v>
      </c>
      <c r="D14" s="1363">
        <v>1154.1338169999999</v>
      </c>
      <c r="E14" s="1364"/>
      <c r="F14" s="100">
        <v>32.814300718292898</v>
      </c>
      <c r="G14" s="1364">
        <v>3169.7059399999962</v>
      </c>
      <c r="H14" s="1364"/>
      <c r="I14" s="139">
        <v>39.512018086600364</v>
      </c>
      <c r="J14" s="1363">
        <v>1742.5152070000001</v>
      </c>
      <c r="K14" s="1364"/>
      <c r="L14" s="100">
        <v>141.25137517794832</v>
      </c>
      <c r="M14" s="1364">
        <v>1427.1205750000008</v>
      </c>
      <c r="N14" s="1364"/>
      <c r="O14" s="139">
        <v>21.063044210610048</v>
      </c>
      <c r="P14" s="1363">
        <v>1165.016513</v>
      </c>
      <c r="Q14" s="1364"/>
      <c r="R14" s="100">
        <v>39.542647132011055</v>
      </c>
      <c r="S14" s="1364">
        <v>1206.5847839999997</v>
      </c>
      <c r="T14" s="1364"/>
      <c r="U14" s="139">
        <v>32.919010029025486</v>
      </c>
    </row>
    <row r="15" spans="2:23" ht="24" customHeight="1" x14ac:dyDescent="0.25">
      <c r="B15" s="57"/>
      <c r="C15" s="58" t="s">
        <v>77</v>
      </c>
      <c r="D15" s="1363">
        <v>1128.2519849999999</v>
      </c>
      <c r="E15" s="1364"/>
      <c r="F15" s="100">
        <v>26.075334388074033</v>
      </c>
      <c r="G15" s="1364">
        <v>2863.0547879999945</v>
      </c>
      <c r="H15" s="1364"/>
      <c r="I15" s="139">
        <v>23.620722323802255</v>
      </c>
      <c r="J15" s="1363">
        <v>1984.7312660000002</v>
      </c>
      <c r="K15" s="1364"/>
      <c r="L15" s="100">
        <v>217.98153894949581</v>
      </c>
      <c r="M15" s="1364">
        <v>1437.0540249999997</v>
      </c>
      <c r="N15" s="1364"/>
      <c r="O15" s="139">
        <v>18.136960774763565</v>
      </c>
      <c r="P15" s="1363">
        <v>1134.151419</v>
      </c>
      <c r="Q15" s="1364"/>
      <c r="R15" s="100">
        <v>46.36139050427974</v>
      </c>
      <c r="S15" s="1364">
        <v>1122.6780490000003</v>
      </c>
      <c r="T15" s="1364"/>
      <c r="U15" s="139">
        <v>20.135761800773523</v>
      </c>
    </row>
    <row r="16" spans="2:23" ht="24" customHeight="1" x14ac:dyDescent="0.25">
      <c r="B16" s="57"/>
      <c r="C16" s="58" t="s">
        <v>66</v>
      </c>
      <c r="D16" s="1363">
        <v>1075.4578620000002</v>
      </c>
      <c r="E16" s="1364"/>
      <c r="F16" s="100">
        <v>28.117373683539594</v>
      </c>
      <c r="G16" s="1364">
        <v>2915.9769439999964</v>
      </c>
      <c r="H16" s="1364"/>
      <c r="I16" s="139">
        <v>21.924126989253679</v>
      </c>
      <c r="J16" s="1363">
        <v>1636.672493</v>
      </c>
      <c r="K16" s="1364"/>
      <c r="L16" s="100">
        <v>97.545274584508036</v>
      </c>
      <c r="M16" s="1364">
        <v>1453.6643459999996</v>
      </c>
      <c r="N16" s="1364"/>
      <c r="O16" s="139">
        <v>24.931240239383889</v>
      </c>
      <c r="P16" s="1363">
        <v>1081.9307840000001</v>
      </c>
      <c r="Q16" s="1364"/>
      <c r="R16" s="100">
        <v>17.506405556869819</v>
      </c>
      <c r="S16" s="1364">
        <v>1219.764369</v>
      </c>
      <c r="T16" s="1364"/>
      <c r="U16" s="139">
        <v>23.381605825957095</v>
      </c>
    </row>
    <row r="17" spans="2:21" ht="24" customHeight="1" x14ac:dyDescent="0.25">
      <c r="B17" s="57"/>
      <c r="C17" s="58" t="s">
        <v>67</v>
      </c>
      <c r="D17" s="1363">
        <v>1183.9814699999999</v>
      </c>
      <c r="E17" s="1364"/>
      <c r="F17" s="100">
        <v>40.803037836932354</v>
      </c>
      <c r="G17" s="1364">
        <v>2363.6059069999947</v>
      </c>
      <c r="H17" s="1364"/>
      <c r="I17" s="139">
        <v>21.467947047729542</v>
      </c>
      <c r="J17" s="1363">
        <v>2138.741035</v>
      </c>
      <c r="K17" s="1364"/>
      <c r="L17" s="100">
        <v>155.65869803385257</v>
      </c>
      <c r="M17" s="1364">
        <v>1396.5751429999996</v>
      </c>
      <c r="N17" s="1364"/>
      <c r="O17" s="139">
        <v>38.53735802334004</v>
      </c>
      <c r="P17" s="1363">
        <v>888.52709400000003</v>
      </c>
      <c r="Q17" s="1364"/>
      <c r="R17" s="100">
        <v>53.553373521602609</v>
      </c>
      <c r="S17" s="1364">
        <v>1217.6050199999997</v>
      </c>
      <c r="T17" s="1364"/>
      <c r="U17" s="139">
        <v>35.245985970168412</v>
      </c>
    </row>
    <row r="18" spans="2:21" ht="24" customHeight="1" x14ac:dyDescent="0.25">
      <c r="B18" s="57"/>
      <c r="C18" s="58" t="s">
        <v>68</v>
      </c>
      <c r="D18" s="1363">
        <v>1133.310888</v>
      </c>
      <c r="E18" s="1364"/>
      <c r="F18" s="100">
        <v>28.516240439462482</v>
      </c>
      <c r="G18" s="1364">
        <v>2884.9987729999939</v>
      </c>
      <c r="H18" s="1364"/>
      <c r="I18" s="139">
        <v>19.900886360884162</v>
      </c>
      <c r="J18" s="1363">
        <v>1510.9526289999999</v>
      </c>
      <c r="K18" s="1364"/>
      <c r="L18" s="100">
        <v>50.572122495635163</v>
      </c>
      <c r="M18" s="1364">
        <v>1676.2864219999992</v>
      </c>
      <c r="N18" s="1364"/>
      <c r="O18" s="139">
        <v>34.768116894137144</v>
      </c>
      <c r="P18" s="1363">
        <v>1208.2890050000001</v>
      </c>
      <c r="Q18" s="1364"/>
      <c r="R18" s="100">
        <v>54.750223252890009</v>
      </c>
      <c r="S18" s="1364">
        <v>1335.2311460000001</v>
      </c>
      <c r="T18" s="1364"/>
      <c r="U18" s="139">
        <v>26.772062379248585</v>
      </c>
    </row>
    <row r="19" spans="2:21" ht="24" customHeight="1" x14ac:dyDescent="0.25">
      <c r="B19" s="57"/>
      <c r="C19" s="58" t="s">
        <v>69</v>
      </c>
      <c r="D19" s="1363">
        <v>1229.051862</v>
      </c>
      <c r="E19" s="1364"/>
      <c r="F19" s="100">
        <v>30.871806952633296</v>
      </c>
      <c r="G19" s="1364">
        <v>2961.926495999995</v>
      </c>
      <c r="H19" s="1364"/>
      <c r="I19" s="139">
        <v>18.032311728759744</v>
      </c>
      <c r="J19" s="1363">
        <v>1283.6731539999998</v>
      </c>
      <c r="K19" s="1364"/>
      <c r="L19" s="100">
        <v>30.805726691560366</v>
      </c>
      <c r="M19" s="1364">
        <v>1630.4708630000005</v>
      </c>
      <c r="N19" s="1364"/>
      <c r="O19" s="139">
        <v>37.088267704423728</v>
      </c>
      <c r="P19" s="1363">
        <v>1147.053296</v>
      </c>
      <c r="Q19" s="1364"/>
      <c r="R19" s="100">
        <v>33.653179077465637</v>
      </c>
      <c r="S19" s="1364">
        <v>1332.4282149999999</v>
      </c>
      <c r="T19" s="1364"/>
      <c r="U19" s="139">
        <v>21.244218751688958</v>
      </c>
    </row>
    <row r="20" spans="2:21" ht="24" customHeight="1" x14ac:dyDescent="0.25">
      <c r="B20" s="57"/>
      <c r="C20" s="58" t="s">
        <v>70</v>
      </c>
      <c r="D20" s="1363">
        <v>1183.094257</v>
      </c>
      <c r="E20" s="1364"/>
      <c r="F20" s="100">
        <v>24.016183545848911</v>
      </c>
      <c r="G20" s="1364">
        <v>2758.6070069999969</v>
      </c>
      <c r="H20" s="1364"/>
      <c r="I20" s="139">
        <v>-4.1200632520077551E-2</v>
      </c>
      <c r="J20" s="1363">
        <v>1343.9529469999998</v>
      </c>
      <c r="K20" s="1364"/>
      <c r="L20" s="100">
        <v>35.384056451744762</v>
      </c>
      <c r="M20" s="1364">
        <v>1697.7497139999998</v>
      </c>
      <c r="N20" s="1364"/>
      <c r="O20" s="139">
        <v>18.896842255789224</v>
      </c>
      <c r="P20" s="1363">
        <v>1369.2361350000001</v>
      </c>
      <c r="Q20" s="1364"/>
      <c r="R20" s="100">
        <v>35.479673309541695</v>
      </c>
      <c r="S20" s="1364">
        <v>1356.1623359999999</v>
      </c>
      <c r="T20" s="1364"/>
      <c r="U20" s="139">
        <v>17.992815677131713</v>
      </c>
    </row>
    <row r="21" spans="2:21" ht="24" customHeight="1" x14ac:dyDescent="0.25">
      <c r="B21" s="57"/>
      <c r="C21" s="58" t="s">
        <v>71</v>
      </c>
      <c r="D21" s="1363">
        <v>1104.582915</v>
      </c>
      <c r="E21" s="1364"/>
      <c r="F21" s="100">
        <v>14.447912185549971</v>
      </c>
      <c r="G21" s="1364">
        <v>2334.7232579999991</v>
      </c>
      <c r="H21" s="1364"/>
      <c r="I21" s="139">
        <v>-6.4713679451066657</v>
      </c>
      <c r="J21" s="1363">
        <v>1088.888516</v>
      </c>
      <c r="K21" s="1364"/>
      <c r="L21" s="100">
        <v>16.445080591266859</v>
      </c>
      <c r="M21" s="1364">
        <v>1568.8796359999999</v>
      </c>
      <c r="N21" s="1364"/>
      <c r="O21" s="139">
        <v>4.7124582368221812</v>
      </c>
      <c r="P21" s="1363">
        <v>1270.0157099999999</v>
      </c>
      <c r="Q21" s="1364"/>
      <c r="R21" s="100">
        <v>47.137776179142406</v>
      </c>
      <c r="S21" s="1364">
        <v>1270.7401919999998</v>
      </c>
      <c r="T21" s="1364"/>
      <c r="U21" s="139">
        <v>15.703997169500106</v>
      </c>
    </row>
    <row r="22" spans="2:21" ht="24" customHeight="1" x14ac:dyDescent="0.25">
      <c r="B22" s="251">
        <v>23</v>
      </c>
      <c r="C22" s="252" t="s">
        <v>72</v>
      </c>
      <c r="D22" s="1365">
        <v>1025.306936</v>
      </c>
      <c r="E22" s="1366"/>
      <c r="F22" s="266">
        <v>26.084418858666638</v>
      </c>
      <c r="G22" s="1366">
        <v>2537.7824099999975</v>
      </c>
      <c r="H22" s="1366"/>
      <c r="I22" s="265">
        <v>-3.305909768825932</v>
      </c>
      <c r="J22" s="1365">
        <v>1120.5902169999999</v>
      </c>
      <c r="K22" s="1366"/>
      <c r="L22" s="266">
        <v>6.4927620625366833</v>
      </c>
      <c r="M22" s="1366">
        <v>1361.3351089999999</v>
      </c>
      <c r="N22" s="1366"/>
      <c r="O22" s="265">
        <v>7.6220233761591816</v>
      </c>
      <c r="P22" s="1365">
        <v>1184.2973149999998</v>
      </c>
      <c r="Q22" s="1366"/>
      <c r="R22" s="266">
        <v>38.571925675373286</v>
      </c>
      <c r="S22" s="1366">
        <v>1188.7573409999995</v>
      </c>
      <c r="T22" s="1366"/>
      <c r="U22" s="265">
        <v>20.660595583355512</v>
      </c>
    </row>
    <row r="23" spans="2:21" ht="24" customHeight="1" x14ac:dyDescent="0.25">
      <c r="B23" s="57"/>
      <c r="C23" s="58" t="s">
        <v>73</v>
      </c>
      <c r="D23" s="1363">
        <v>1062.704262</v>
      </c>
      <c r="E23" s="1364"/>
      <c r="F23" s="100">
        <v>22.191246993733117</v>
      </c>
      <c r="G23" s="1364">
        <v>2784.3768009999985</v>
      </c>
      <c r="H23" s="1364"/>
      <c r="I23" s="139">
        <v>4.4656675739200402</v>
      </c>
      <c r="J23" s="1363">
        <v>1009.047647</v>
      </c>
      <c r="K23" s="1364"/>
      <c r="L23" s="100">
        <v>-28.177627711554621</v>
      </c>
      <c r="M23" s="1364">
        <v>1367.2292330000005</v>
      </c>
      <c r="N23" s="1364"/>
      <c r="O23" s="139">
        <v>9.6032654969441023</v>
      </c>
      <c r="P23" s="1363">
        <v>1378.0663600000003</v>
      </c>
      <c r="Q23" s="1364"/>
      <c r="R23" s="100">
        <v>41.728269840297052</v>
      </c>
      <c r="S23" s="1364">
        <v>1133.7039529999995</v>
      </c>
      <c r="T23" s="1364"/>
      <c r="U23" s="139">
        <v>8.4358604432759332</v>
      </c>
    </row>
    <row r="24" spans="2:21" ht="24" customHeight="1" x14ac:dyDescent="0.25">
      <c r="B24" s="57"/>
      <c r="C24" s="58" t="s">
        <v>74</v>
      </c>
      <c r="D24" s="1363">
        <v>1241.561788</v>
      </c>
      <c r="E24" s="1364"/>
      <c r="F24" s="100">
        <v>17.487605459194388</v>
      </c>
      <c r="G24" s="1364">
        <v>3200.0408639999973</v>
      </c>
      <c r="H24" s="1364"/>
      <c r="I24" s="139">
        <v>12.29587586590597</v>
      </c>
      <c r="J24" s="1363">
        <v>1194.51872</v>
      </c>
      <c r="K24" s="1364"/>
      <c r="L24" s="100">
        <v>-15.338649214085043</v>
      </c>
      <c r="M24" s="1364">
        <v>1614.2270969999997</v>
      </c>
      <c r="N24" s="1364"/>
      <c r="O24" s="139">
        <v>11.531604819162311</v>
      </c>
      <c r="P24" s="1363">
        <v>1424.9280850000002</v>
      </c>
      <c r="Q24" s="1364"/>
      <c r="R24" s="100">
        <v>19.848986978257564</v>
      </c>
      <c r="S24" s="1364">
        <v>1248.6067009999999</v>
      </c>
      <c r="T24" s="1364"/>
      <c r="U24" s="139">
        <v>6.5096262168713004</v>
      </c>
    </row>
    <row r="25" spans="2:21" ht="24" customHeight="1" x14ac:dyDescent="0.25">
      <c r="B25" s="57"/>
      <c r="C25" s="58" t="s">
        <v>75</v>
      </c>
      <c r="D25" s="1363">
        <v>1087.317832</v>
      </c>
      <c r="E25" s="1364"/>
      <c r="F25" s="100">
        <v>10.073168848193248</v>
      </c>
      <c r="G25" s="1364">
        <v>2493.435523000001</v>
      </c>
      <c r="H25" s="1364"/>
      <c r="I25" s="139">
        <v>-13.569393374503269</v>
      </c>
      <c r="J25" s="1363">
        <v>871.29744000000005</v>
      </c>
      <c r="K25" s="1364"/>
      <c r="L25" s="100">
        <v>-42.071285058791652</v>
      </c>
      <c r="M25" s="1364">
        <v>1367.4390880000001</v>
      </c>
      <c r="N25" s="1364"/>
      <c r="O25" s="139">
        <v>5.2414476493815698</v>
      </c>
      <c r="P25" s="1363">
        <v>1219.645708</v>
      </c>
      <c r="Q25" s="1364"/>
      <c r="R25" s="100">
        <v>22.313643787336623</v>
      </c>
      <c r="S25" s="1364">
        <v>1092.225414</v>
      </c>
      <c r="T25" s="1364"/>
      <c r="U25" s="139">
        <v>2.4409892948412004</v>
      </c>
    </row>
    <row r="26" spans="2:21" ht="24" customHeight="1" x14ac:dyDescent="0.25">
      <c r="B26" s="57"/>
      <c r="C26" s="58" t="s">
        <v>76</v>
      </c>
      <c r="D26" s="1363">
        <v>1293.7071879999999</v>
      </c>
      <c r="E26" s="1364"/>
      <c r="F26" s="100">
        <v>12.093343851824766</v>
      </c>
      <c r="G26" s="1364">
        <v>2824.6594029999974</v>
      </c>
      <c r="H26" s="1364"/>
      <c r="I26" s="139">
        <v>-10.885758601316786</v>
      </c>
      <c r="J26" s="1363">
        <v>1011.520742</v>
      </c>
      <c r="K26" s="1364"/>
      <c r="L26" s="100">
        <v>-41.950535757935569</v>
      </c>
      <c r="M26" s="1364">
        <v>1557.774521</v>
      </c>
      <c r="N26" s="1364"/>
      <c r="O26" s="139">
        <v>9.1550740903584291</v>
      </c>
      <c r="P26" s="1363">
        <v>1415.7666249999997</v>
      </c>
      <c r="Q26" s="1364"/>
      <c r="R26" s="100">
        <v>21.523309687199244</v>
      </c>
      <c r="S26" s="1364">
        <v>1287.9881909999999</v>
      </c>
      <c r="T26" s="1364"/>
      <c r="U26" s="139">
        <v>6.7465965160058206</v>
      </c>
    </row>
    <row r="27" spans="2:21" ht="24" customHeight="1" x14ac:dyDescent="0.25">
      <c r="B27" s="57"/>
      <c r="C27" s="58" t="s">
        <v>77</v>
      </c>
      <c r="D27" s="1363">
        <v>1184.040381</v>
      </c>
      <c r="E27" s="1364"/>
      <c r="F27" s="100">
        <v>4.9446751915087628</v>
      </c>
      <c r="G27" s="1364">
        <v>2610.5889959999995</v>
      </c>
      <c r="H27" s="1364"/>
      <c r="I27" s="139">
        <v>-8.8180566106580436</v>
      </c>
      <c r="J27" s="1363">
        <v>1042.499513</v>
      </c>
      <c r="K27" s="1364"/>
      <c r="L27" s="100">
        <v>-47.474021755043992</v>
      </c>
      <c r="M27" s="1364">
        <v>1603.5337719999998</v>
      </c>
      <c r="N27" s="1364"/>
      <c r="O27" s="139">
        <v>11.584793898058221</v>
      </c>
      <c r="P27" s="1363">
        <v>1308.8470729999999</v>
      </c>
      <c r="Q27" s="1364"/>
      <c r="R27" s="100">
        <v>15.4032037586332</v>
      </c>
      <c r="S27" s="1364">
        <v>1194.4406690000001</v>
      </c>
      <c r="T27" s="1364"/>
      <c r="U27" s="139">
        <v>6.3920925561803399</v>
      </c>
    </row>
    <row r="28" spans="2:21" ht="24" customHeight="1" x14ac:dyDescent="0.25">
      <c r="B28" s="57"/>
      <c r="C28" s="58" t="s">
        <v>66</v>
      </c>
      <c r="D28" s="1363">
        <v>1161.679907</v>
      </c>
      <c r="E28" s="1364"/>
      <c r="F28" s="100">
        <v>8.017240660610824</v>
      </c>
      <c r="G28" s="1364">
        <v>2526.3538700000017</v>
      </c>
      <c r="H28" s="1364"/>
      <c r="I28" s="139">
        <v>-13.36166511198571</v>
      </c>
      <c r="J28" s="1363">
        <v>855.51104800000007</v>
      </c>
      <c r="K28" s="1364"/>
      <c r="L28" s="100">
        <v>-47.728635285373485</v>
      </c>
      <c r="M28" s="1364">
        <v>1533.7353410000005</v>
      </c>
      <c r="N28" s="1364"/>
      <c r="O28" s="139">
        <v>5.5082175758337737</v>
      </c>
      <c r="P28" s="1363">
        <v>1309.3392140000001</v>
      </c>
      <c r="Q28" s="1364"/>
      <c r="R28" s="100">
        <v>21.018759551257936</v>
      </c>
      <c r="S28" s="1364">
        <v>1239.628226</v>
      </c>
      <c r="T28" s="1364"/>
      <c r="U28" s="139">
        <v>1.6284995286659276</v>
      </c>
    </row>
    <row r="29" spans="2:21" ht="24" customHeight="1" x14ac:dyDescent="0.25">
      <c r="B29" s="57"/>
      <c r="C29" s="58" t="s">
        <v>67</v>
      </c>
      <c r="D29" s="1363">
        <v>1188.978329</v>
      </c>
      <c r="E29" s="1364"/>
      <c r="F29" s="100">
        <v>0.422038615182041</v>
      </c>
      <c r="G29" s="1364">
        <v>1916.0912909999997</v>
      </c>
      <c r="H29" s="1364"/>
      <c r="I29" s="139">
        <v>-18.933554645241291</v>
      </c>
      <c r="J29" s="1363">
        <v>1135.368858</v>
      </c>
      <c r="K29" s="1364"/>
      <c r="L29" s="100">
        <v>-46.914149987307837</v>
      </c>
      <c r="M29" s="1364">
        <v>1250.5087640000006</v>
      </c>
      <c r="N29" s="1364"/>
      <c r="O29" s="139">
        <v>-10.458898665934434</v>
      </c>
      <c r="P29" s="1363">
        <v>1042.3585739999999</v>
      </c>
      <c r="Q29" s="1364"/>
      <c r="R29" s="100">
        <v>17.313088260198839</v>
      </c>
      <c r="S29" s="1364">
        <v>1181.4699570000002</v>
      </c>
      <c r="T29" s="1364"/>
      <c r="U29" s="139">
        <v>-2.967716328896175</v>
      </c>
    </row>
    <row r="30" spans="2:21" ht="24" customHeight="1" x14ac:dyDescent="0.25">
      <c r="B30" s="57"/>
      <c r="C30" s="58" t="s">
        <v>68</v>
      </c>
      <c r="D30" s="1363">
        <v>1105.9611429999998</v>
      </c>
      <c r="E30" s="1364"/>
      <c r="F30" s="100">
        <v>-2.4132605880338276</v>
      </c>
      <c r="G30" s="1364">
        <v>2454.6618680000024</v>
      </c>
      <c r="H30" s="1364"/>
      <c r="I30" s="139">
        <v>-14.916363536352616</v>
      </c>
      <c r="J30" s="1363">
        <v>1103.2602969999998</v>
      </c>
      <c r="K30" s="1364"/>
      <c r="L30" s="100">
        <v>-26.98246948151014</v>
      </c>
      <c r="M30" s="1364">
        <v>1458.5547309999997</v>
      </c>
      <c r="N30" s="1364"/>
      <c r="O30" s="139">
        <v>-12.988931255567948</v>
      </c>
      <c r="P30" s="1363">
        <v>1086.6984889999999</v>
      </c>
      <c r="Q30" s="1364"/>
      <c r="R30" s="100">
        <v>-10.06303256065797</v>
      </c>
      <c r="S30" s="1364">
        <v>1268.9364700000003</v>
      </c>
      <c r="T30" s="1364"/>
      <c r="U30" s="139">
        <v>-4.9650336721548953</v>
      </c>
    </row>
    <row r="31" spans="2:21" ht="2.15" customHeight="1" x14ac:dyDescent="0.25">
      <c r="B31" s="101"/>
      <c r="C31" s="62"/>
      <c r="D31" s="1231"/>
      <c r="E31" s="1232"/>
      <c r="F31" s="457"/>
      <c r="G31" s="1232"/>
      <c r="H31" s="1232"/>
      <c r="I31" s="458"/>
      <c r="J31" s="1576"/>
      <c r="K31" s="1232"/>
      <c r="L31" s="458"/>
      <c r="M31" s="1232"/>
      <c r="N31" s="1232"/>
      <c r="O31" s="159"/>
      <c r="P31" s="1231"/>
      <c r="Q31" s="1232"/>
      <c r="R31" s="185"/>
      <c r="S31" s="1232"/>
      <c r="T31" s="1232"/>
      <c r="U31" s="185"/>
    </row>
    <row r="32" spans="2:21" ht="2.15" customHeight="1" x14ac:dyDescent="0.25">
      <c r="B32" s="459"/>
      <c r="C32" s="460"/>
      <c r="D32" s="461"/>
      <c r="E32" s="461"/>
      <c r="F32" s="462"/>
      <c r="G32" s="461"/>
      <c r="H32" s="461"/>
      <c r="I32" s="463"/>
      <c r="J32" s="461"/>
      <c r="K32" s="461"/>
      <c r="L32" s="463"/>
      <c r="M32" s="461"/>
      <c r="N32" s="461"/>
      <c r="O32" s="463"/>
      <c r="P32" s="461"/>
      <c r="Q32" s="461"/>
      <c r="R32" s="463"/>
      <c r="S32" s="461"/>
      <c r="T32" s="461"/>
      <c r="U32" s="463"/>
    </row>
    <row r="33" spans="2:21" s="69" customFormat="1" ht="18" customHeight="1" x14ac:dyDescent="0.3">
      <c r="B33" s="67" t="s">
        <v>338</v>
      </c>
      <c r="C33" s="67"/>
      <c r="G33" s="392"/>
      <c r="L33" s="269"/>
      <c r="M33" s="269"/>
    </row>
    <row r="34" spans="2:21" ht="18" customHeight="1" x14ac:dyDescent="0.25">
      <c r="B34" s="92"/>
      <c r="C34" s="92"/>
      <c r="D34" s="422"/>
      <c r="E34" s="422"/>
      <c r="F34" s="422"/>
      <c r="G34" s="422"/>
      <c r="H34" s="422"/>
      <c r="I34" s="464"/>
      <c r="J34" s="464"/>
      <c r="K34" s="422"/>
      <c r="L34" s="464"/>
      <c r="M34" s="422"/>
      <c r="N34" s="422"/>
      <c r="O34" s="422"/>
    </row>
    <row r="35" spans="2:21" ht="24" customHeight="1" x14ac:dyDescent="0.25">
      <c r="B35" s="92"/>
      <c r="C35" s="92"/>
      <c r="D35" s="422"/>
      <c r="E35" s="422"/>
      <c r="F35" s="422"/>
      <c r="G35" s="422"/>
      <c r="H35" s="422"/>
      <c r="I35" s="464"/>
      <c r="J35" s="464"/>
      <c r="K35" s="422"/>
      <c r="L35" s="464"/>
      <c r="M35" s="422"/>
      <c r="N35" s="422"/>
      <c r="O35" s="422"/>
    </row>
    <row r="36" spans="2:21" ht="4" customHeight="1" x14ac:dyDescent="0.25"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  <c r="R36" s="465"/>
      <c r="S36" s="465"/>
      <c r="T36" s="465"/>
      <c r="U36" s="465"/>
    </row>
    <row r="37" spans="2:21" ht="2.15" customHeight="1" x14ac:dyDescent="0.25">
      <c r="B37" s="466"/>
      <c r="C37" s="466"/>
      <c r="D37" s="466"/>
      <c r="E37" s="466"/>
      <c r="F37" s="466"/>
      <c r="G37" s="466"/>
      <c r="H37" s="466"/>
      <c r="I37" s="466"/>
      <c r="J37" s="466"/>
      <c r="K37" s="466"/>
      <c r="L37" s="466"/>
      <c r="M37" s="466"/>
      <c r="N37" s="466"/>
      <c r="O37" s="466"/>
    </row>
    <row r="38" spans="2:21" ht="2.15" customHeight="1" x14ac:dyDescent="0.25">
      <c r="B38" s="466"/>
      <c r="C38" s="466"/>
      <c r="D38" s="466"/>
      <c r="E38" s="466"/>
      <c r="F38" s="466"/>
      <c r="G38" s="466"/>
      <c r="H38" s="466"/>
      <c r="I38" s="466"/>
      <c r="J38" s="466"/>
      <c r="K38" s="466"/>
      <c r="L38" s="466"/>
      <c r="M38" s="466"/>
      <c r="N38" s="466"/>
      <c r="O38" s="466"/>
    </row>
    <row r="39" spans="2:21" ht="2.15" customHeight="1" x14ac:dyDescent="0.25">
      <c r="B39" s="466"/>
      <c r="C39" s="466"/>
      <c r="D39" s="466"/>
      <c r="E39" s="466"/>
      <c r="F39" s="466"/>
      <c r="G39" s="466"/>
      <c r="H39" s="466"/>
      <c r="I39" s="466"/>
      <c r="J39" s="466"/>
      <c r="K39" s="466"/>
      <c r="L39" s="466"/>
      <c r="M39" s="466"/>
      <c r="N39" s="466"/>
      <c r="O39" s="466"/>
    </row>
    <row r="40" spans="2:21" ht="3" customHeight="1" x14ac:dyDescent="0.25">
      <c r="B40" s="466"/>
      <c r="C40" s="466"/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</row>
    <row r="41" spans="2:21" ht="3" customHeight="1" x14ac:dyDescent="0.25">
      <c r="B41" s="466"/>
      <c r="C41" s="466"/>
      <c r="D41" s="466"/>
      <c r="E41" s="466"/>
      <c r="F41" s="466"/>
      <c r="G41" s="466"/>
      <c r="H41" s="466"/>
      <c r="I41" s="466"/>
      <c r="J41" s="466"/>
      <c r="K41" s="466"/>
      <c r="L41" s="466"/>
      <c r="M41" s="466"/>
      <c r="N41" s="466"/>
      <c r="O41" s="466"/>
    </row>
    <row r="42" spans="2:21" ht="3" customHeight="1" x14ac:dyDescent="0.25">
      <c r="B42" s="466"/>
      <c r="C42" s="466"/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</row>
    <row r="43" spans="2:21" ht="3" customHeight="1" x14ac:dyDescent="0.25">
      <c r="B43" s="466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M43" s="466"/>
      <c r="N43" s="466"/>
      <c r="O43" s="466"/>
    </row>
    <row r="44" spans="2:21" ht="5.15" customHeight="1" x14ac:dyDescent="0.25">
      <c r="B44" s="466"/>
      <c r="C44" s="466"/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</row>
    <row r="45" spans="2:21" ht="5.15" customHeight="1" x14ac:dyDescent="0.25">
      <c r="B45" s="466"/>
      <c r="C45" s="466"/>
      <c r="D45" s="466"/>
      <c r="E45" s="466"/>
      <c r="F45" s="466"/>
      <c r="G45" s="466"/>
      <c r="H45" s="466"/>
      <c r="I45" s="466"/>
      <c r="J45" s="466"/>
      <c r="K45" s="466"/>
      <c r="L45" s="466"/>
      <c r="M45" s="466"/>
      <c r="N45" s="466"/>
      <c r="O45" s="466"/>
    </row>
    <row r="46" spans="2:21" ht="5.15" customHeight="1" x14ac:dyDescent="0.25">
      <c r="B46" s="466"/>
      <c r="C46" s="466"/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</row>
    <row r="47" spans="2:21" ht="5.15" customHeight="1" x14ac:dyDescent="0.25">
      <c r="B47" s="466"/>
      <c r="C47" s="466"/>
      <c r="D47" s="466"/>
      <c r="E47" s="466"/>
      <c r="F47" s="466"/>
      <c r="G47" s="466"/>
      <c r="H47" s="466"/>
      <c r="I47" s="466"/>
      <c r="J47" s="466"/>
      <c r="K47" s="466"/>
      <c r="L47" s="466"/>
      <c r="M47" s="466"/>
      <c r="N47" s="466"/>
      <c r="O47" s="466"/>
    </row>
    <row r="48" spans="2:21" ht="5.15" customHeight="1" x14ac:dyDescent="0.25">
      <c r="B48" s="466"/>
      <c r="C48" s="466"/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</row>
    <row r="49" spans="2:15" ht="5.15" customHeight="1" x14ac:dyDescent="0.25">
      <c r="B49" s="466"/>
      <c r="C49" s="466"/>
      <c r="D49" s="466"/>
      <c r="E49" s="466"/>
      <c r="F49" s="466"/>
      <c r="G49" s="466"/>
      <c r="H49" s="466"/>
      <c r="I49" s="466"/>
      <c r="J49" s="466"/>
      <c r="K49" s="466"/>
      <c r="L49" s="466"/>
      <c r="M49" s="466"/>
      <c r="N49" s="466"/>
      <c r="O49" s="466"/>
    </row>
    <row r="50" spans="2:15" ht="5.15" customHeight="1" x14ac:dyDescent="0.25">
      <c r="B50" s="466"/>
      <c r="C50" s="466"/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</row>
    <row r="51" spans="2:15" ht="5.15" customHeight="1" x14ac:dyDescent="0.25">
      <c r="B51" s="466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M51" s="466"/>
      <c r="N51" s="466"/>
      <c r="O51" s="466"/>
    </row>
    <row r="52" spans="2:15" ht="5.15" customHeight="1" x14ac:dyDescent="0.25">
      <c r="B52" s="466"/>
      <c r="C52" s="466"/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</row>
    <row r="53" spans="2:15" ht="5.15" customHeight="1" x14ac:dyDescent="0.25">
      <c r="B53" s="466"/>
      <c r="C53" s="466"/>
      <c r="D53" s="466"/>
      <c r="E53" s="466"/>
      <c r="F53" s="466"/>
      <c r="G53" s="466"/>
      <c r="H53" s="466"/>
      <c r="I53" s="466"/>
      <c r="J53" s="466"/>
      <c r="K53" s="466"/>
      <c r="L53" s="466"/>
      <c r="M53" s="466"/>
      <c r="N53" s="466"/>
      <c r="O53" s="466"/>
    </row>
    <row r="54" spans="2:15" ht="5.15" customHeight="1" x14ac:dyDescent="0.25">
      <c r="B54" s="466"/>
      <c r="C54" s="466"/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</row>
    <row r="55" spans="2:15" ht="5.15" customHeight="1" x14ac:dyDescent="0.25">
      <c r="B55" s="466"/>
      <c r="C55" s="466"/>
      <c r="D55" s="466"/>
      <c r="E55" s="466"/>
      <c r="F55" s="466"/>
      <c r="G55" s="466"/>
      <c r="H55" s="466"/>
      <c r="I55" s="466"/>
      <c r="J55" s="466"/>
      <c r="K55" s="466"/>
      <c r="L55" s="466"/>
      <c r="M55" s="466"/>
      <c r="N55" s="466"/>
      <c r="O55" s="466"/>
    </row>
    <row r="56" spans="2:15" ht="5.15" customHeight="1" x14ac:dyDescent="0.25">
      <c r="B56" s="466"/>
      <c r="C56" s="466"/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</row>
    <row r="57" spans="2:15" ht="5.15" customHeight="1" x14ac:dyDescent="0.25">
      <c r="B57" s="466"/>
      <c r="C57" s="466"/>
      <c r="D57" s="466"/>
      <c r="E57" s="466"/>
      <c r="F57" s="466"/>
      <c r="G57" s="466"/>
      <c r="H57" s="466"/>
      <c r="I57" s="466"/>
      <c r="J57" s="466"/>
      <c r="K57" s="466"/>
      <c r="L57" s="466"/>
      <c r="M57" s="466"/>
      <c r="N57" s="466"/>
      <c r="O57" s="466"/>
    </row>
    <row r="58" spans="2:15" ht="4" customHeight="1" x14ac:dyDescent="0.25">
      <c r="B58" s="466"/>
      <c r="C58" s="466"/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</row>
    <row r="59" spans="2:15" ht="4" customHeight="1" x14ac:dyDescent="0.25">
      <c r="B59" s="466"/>
      <c r="C59" s="466"/>
      <c r="D59" s="466"/>
      <c r="E59" s="466"/>
      <c r="F59" s="466"/>
      <c r="G59" s="466"/>
      <c r="H59" s="466"/>
      <c r="I59" s="466"/>
      <c r="J59" s="466"/>
      <c r="K59" s="466"/>
      <c r="L59" s="466"/>
      <c r="M59" s="466"/>
      <c r="N59" s="466"/>
      <c r="O59" s="466"/>
    </row>
    <row r="60" spans="2:15" ht="4" customHeight="1" x14ac:dyDescent="0.25">
      <c r="B60" s="466"/>
      <c r="C60" s="466"/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</row>
    <row r="61" spans="2:15" ht="3" customHeight="1" x14ac:dyDescent="0.25">
      <c r="B61" s="466"/>
      <c r="C61" s="466"/>
      <c r="D61" s="466"/>
      <c r="E61" s="466"/>
      <c r="F61" s="466"/>
      <c r="G61" s="466"/>
      <c r="H61" s="466"/>
      <c r="I61" s="466"/>
      <c r="J61" s="466"/>
      <c r="K61" s="466"/>
      <c r="L61" s="466"/>
      <c r="M61" s="466"/>
      <c r="N61" s="466"/>
      <c r="O61" s="466"/>
    </row>
    <row r="62" spans="2:15" ht="3" customHeight="1" x14ac:dyDescent="0.35">
      <c r="B62" s="43"/>
      <c r="C62" s="43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339</v>
      </c>
      <c r="C69" s="258"/>
      <c r="D69" s="259"/>
      <c r="E69" s="259"/>
      <c r="F69" s="259"/>
      <c r="G69" s="259"/>
      <c r="H69" s="259"/>
      <c r="I69" s="259"/>
      <c r="J69" s="259"/>
      <c r="K69" s="259"/>
      <c r="L69" s="259"/>
      <c r="M69" s="259"/>
      <c r="N69" s="259"/>
      <c r="O69" s="259"/>
      <c r="P69" s="259"/>
      <c r="Q69" s="259"/>
      <c r="R69" s="259"/>
      <c r="S69" s="259"/>
    </row>
    <row r="70" spans="2:21" ht="18" customHeight="1" x14ac:dyDescent="0.25">
      <c r="B70" s="127" t="s">
        <v>340</v>
      </c>
      <c r="C70" s="92"/>
    </row>
    <row r="71" spans="2:21" ht="33" customHeight="1" x14ac:dyDescent="0.25">
      <c r="B71" s="1584"/>
      <c r="C71" s="1584"/>
      <c r="D71" s="1358" t="s">
        <v>333</v>
      </c>
      <c r="E71" s="1358"/>
      <c r="F71" s="1358"/>
      <c r="G71" s="1358" t="s">
        <v>334</v>
      </c>
      <c r="H71" s="1358"/>
      <c r="I71" s="1358"/>
      <c r="J71" s="1358" t="s">
        <v>335</v>
      </c>
      <c r="K71" s="1358"/>
      <c r="L71" s="1358"/>
      <c r="M71" s="1358" t="s">
        <v>336</v>
      </c>
      <c r="N71" s="1358"/>
      <c r="O71" s="1358"/>
      <c r="P71" s="1358" t="s">
        <v>297</v>
      </c>
      <c r="Q71" s="1358"/>
      <c r="R71" s="1358"/>
      <c r="S71" s="1358" t="s">
        <v>337</v>
      </c>
      <c r="T71" s="1358"/>
      <c r="U71" s="1358"/>
    </row>
    <row r="72" spans="2:21" ht="30" customHeight="1" x14ac:dyDescent="0.25">
      <c r="B72" s="1584"/>
      <c r="C72" s="1584"/>
      <c r="D72" s="1583" t="s">
        <v>194</v>
      </c>
      <c r="E72" s="1583"/>
      <c r="F72" s="467" t="s">
        <v>59</v>
      </c>
      <c r="G72" s="1583" t="s">
        <v>194</v>
      </c>
      <c r="H72" s="1583"/>
      <c r="I72" s="467" t="s">
        <v>59</v>
      </c>
      <c r="J72" s="1583" t="s">
        <v>194</v>
      </c>
      <c r="K72" s="1583"/>
      <c r="L72" s="467" t="s">
        <v>59</v>
      </c>
      <c r="M72" s="1583" t="s">
        <v>194</v>
      </c>
      <c r="N72" s="1583"/>
      <c r="O72" s="467" t="s">
        <v>59</v>
      </c>
      <c r="P72" s="1583" t="s">
        <v>194</v>
      </c>
      <c r="Q72" s="1583"/>
      <c r="R72" s="467" t="s">
        <v>59</v>
      </c>
      <c r="S72" s="1583" t="s">
        <v>194</v>
      </c>
      <c r="T72" s="1583"/>
      <c r="U72" s="467" t="s">
        <v>59</v>
      </c>
    </row>
    <row r="73" spans="2:21" ht="24" customHeight="1" x14ac:dyDescent="0.25">
      <c r="B73" s="1536">
        <v>2020</v>
      </c>
      <c r="C73" s="1536"/>
      <c r="D73" s="1360">
        <v>6240.9973929999987</v>
      </c>
      <c r="E73" s="1361"/>
      <c r="F73" s="48">
        <v>0.69959805944361797</v>
      </c>
      <c r="G73" s="1361">
        <v>16882.153995999994</v>
      </c>
      <c r="H73" s="1361"/>
      <c r="I73" s="129">
        <v>-10.001254442165431</v>
      </c>
      <c r="J73" s="1360">
        <v>2379.3970810000001</v>
      </c>
      <c r="K73" s="1361"/>
      <c r="L73" s="48">
        <v>-32.097124776699815</v>
      </c>
      <c r="M73" s="1361">
        <v>7978.899418</v>
      </c>
      <c r="N73" s="1361"/>
      <c r="O73" s="129">
        <v>-3.3664452961876035</v>
      </c>
      <c r="P73" s="1360">
        <v>10044.086866</v>
      </c>
      <c r="Q73" s="1361"/>
      <c r="R73" s="48">
        <v>-17.184797039279143</v>
      </c>
      <c r="S73" s="1361">
        <v>10193.946808000001</v>
      </c>
      <c r="T73" s="1361"/>
      <c r="U73" s="129">
        <v>-7.4965004263938484</v>
      </c>
    </row>
    <row r="74" spans="2:21" ht="24" customHeight="1" x14ac:dyDescent="0.25">
      <c r="B74" s="1536">
        <v>2021</v>
      </c>
      <c r="C74" s="1536"/>
      <c r="D74" s="1360">
        <v>7138.8891629999998</v>
      </c>
      <c r="E74" s="1361"/>
      <c r="F74" s="48">
        <v>14.386991588990107</v>
      </c>
      <c r="G74" s="1361">
        <v>21388.578421999984</v>
      </c>
      <c r="H74" s="1361"/>
      <c r="I74" s="129">
        <v>26.693420916950107</v>
      </c>
      <c r="J74" s="1360">
        <v>3560.1879720000002</v>
      </c>
      <c r="K74" s="1361"/>
      <c r="L74" s="48">
        <v>49.625634175517419</v>
      </c>
      <c r="M74" s="1361">
        <v>8856.3377940000009</v>
      </c>
      <c r="N74" s="1361"/>
      <c r="O74" s="129">
        <v>10.996985048095031</v>
      </c>
      <c r="P74" s="1360">
        <v>10910.460581000001</v>
      </c>
      <c r="Q74" s="1361"/>
      <c r="R74" s="48">
        <v>8.6257091018671073</v>
      </c>
      <c r="S74" s="1361">
        <v>11721.339935999998</v>
      </c>
      <c r="T74" s="1361"/>
      <c r="U74" s="129">
        <v>14.983334294047236</v>
      </c>
    </row>
    <row r="75" spans="2:21" ht="24" customHeight="1" x14ac:dyDescent="0.25">
      <c r="B75" s="1536">
        <v>2022</v>
      </c>
      <c r="C75" s="1536"/>
      <c r="D75" s="1360">
        <v>8561.6184229999999</v>
      </c>
      <c r="E75" s="1361"/>
      <c r="F75" s="48">
        <v>19.929280697812679</v>
      </c>
      <c r="G75" s="1361">
        <v>26450.474267999969</v>
      </c>
      <c r="H75" s="1361"/>
      <c r="I75" s="129">
        <v>23.666350077728371</v>
      </c>
      <c r="J75" s="1360">
        <v>6518.837841999999</v>
      </c>
      <c r="K75" s="1361"/>
      <c r="L75" s="48">
        <v>83.103754444120639</v>
      </c>
      <c r="M75" s="1361">
        <v>10902.144279</v>
      </c>
      <c r="N75" s="1361"/>
      <c r="O75" s="129">
        <v>23.099914802097921</v>
      </c>
      <c r="P75" s="1360">
        <v>12642.414060000003</v>
      </c>
      <c r="Q75" s="1361"/>
      <c r="R75" s="48">
        <v>15.874247160712063</v>
      </c>
      <c r="S75" s="1361">
        <v>13276.275520999998</v>
      </c>
      <c r="T75" s="1361"/>
      <c r="U75" s="129">
        <v>13.265851800989847</v>
      </c>
    </row>
    <row r="76" spans="2:21" ht="24" customHeight="1" x14ac:dyDescent="0.25">
      <c r="B76" s="110"/>
      <c r="C76" s="51"/>
      <c r="D76" s="1367"/>
      <c r="E76" s="1368"/>
      <c r="F76" s="54"/>
      <c r="G76" s="1368"/>
      <c r="H76" s="1368"/>
      <c r="I76" s="135"/>
      <c r="J76" s="1367"/>
      <c r="K76" s="1368"/>
      <c r="L76" s="54"/>
      <c r="M76" s="1368"/>
      <c r="N76" s="1368"/>
      <c r="O76" s="135"/>
      <c r="P76" s="1367"/>
      <c r="Q76" s="1368"/>
      <c r="R76" s="54"/>
      <c r="S76" s="1368"/>
      <c r="T76" s="1368"/>
      <c r="U76" s="135"/>
    </row>
    <row r="77" spans="2:21" ht="24" customHeight="1" x14ac:dyDescent="0.25">
      <c r="B77" s="57">
        <v>22</v>
      </c>
      <c r="C77" s="58" t="s">
        <v>75</v>
      </c>
      <c r="D77" s="1363">
        <v>660.00867499999993</v>
      </c>
      <c r="E77" s="1364"/>
      <c r="F77" s="100">
        <v>19.183436505316198</v>
      </c>
      <c r="G77" s="1364">
        <v>2254.9635410000001</v>
      </c>
      <c r="H77" s="1364"/>
      <c r="I77" s="139">
        <v>24.759927436704743</v>
      </c>
      <c r="J77" s="1363">
        <v>536.851223</v>
      </c>
      <c r="K77" s="1364"/>
      <c r="L77" s="100">
        <v>93.867647506771476</v>
      </c>
      <c r="M77" s="1364">
        <v>783.07010700000069</v>
      </c>
      <c r="N77" s="1364"/>
      <c r="O77" s="139">
        <v>4.2073308515819363</v>
      </c>
      <c r="P77" s="1363">
        <v>912.52486699999986</v>
      </c>
      <c r="Q77" s="1364"/>
      <c r="R77" s="100">
        <v>-10.037729158073583</v>
      </c>
      <c r="S77" s="1364">
        <v>1045.3090920000004</v>
      </c>
      <c r="T77" s="1364"/>
      <c r="U77" s="139">
        <v>11.862643465642343</v>
      </c>
    </row>
    <row r="78" spans="2:21" ht="24" customHeight="1" x14ac:dyDescent="0.25">
      <c r="B78" s="57"/>
      <c r="C78" s="58" t="s">
        <v>76</v>
      </c>
      <c r="D78" s="1363">
        <v>747.52651999999989</v>
      </c>
      <c r="E78" s="1364"/>
      <c r="F78" s="100">
        <v>28.103106691909364</v>
      </c>
      <c r="G78" s="1364">
        <v>2914.7063339999904</v>
      </c>
      <c r="H78" s="1364"/>
      <c r="I78" s="139">
        <v>60.227862182460832</v>
      </c>
      <c r="J78" s="1363">
        <v>672.00682799999959</v>
      </c>
      <c r="K78" s="1364"/>
      <c r="L78" s="100">
        <v>145.88578462296985</v>
      </c>
      <c r="M78" s="1364">
        <v>889.51000400000032</v>
      </c>
      <c r="N78" s="1364"/>
      <c r="O78" s="139">
        <v>17.811895050752224</v>
      </c>
      <c r="P78" s="1363">
        <v>1094.4134530000001</v>
      </c>
      <c r="Q78" s="1364"/>
      <c r="R78" s="100">
        <v>17.517998810855762</v>
      </c>
      <c r="S78" s="1364">
        <v>1151.0190619999992</v>
      </c>
      <c r="T78" s="1364"/>
      <c r="U78" s="139">
        <v>21.849999375939166</v>
      </c>
    </row>
    <row r="79" spans="2:21" ht="24" customHeight="1" x14ac:dyDescent="0.25">
      <c r="B79" s="57"/>
      <c r="C79" s="58" t="s">
        <v>77</v>
      </c>
      <c r="D79" s="1363">
        <v>708.0909260000002</v>
      </c>
      <c r="E79" s="1364"/>
      <c r="F79" s="100">
        <v>24.281726269779558</v>
      </c>
      <c r="G79" s="1364">
        <v>2329.0318699999975</v>
      </c>
      <c r="H79" s="1364"/>
      <c r="I79" s="139">
        <v>29.028040330180961</v>
      </c>
      <c r="J79" s="1363">
        <v>752.81938600000012</v>
      </c>
      <c r="K79" s="1364"/>
      <c r="L79" s="100">
        <v>160.10699229749326</v>
      </c>
      <c r="M79" s="1364">
        <v>889.85177599999963</v>
      </c>
      <c r="N79" s="1364"/>
      <c r="O79" s="139">
        <v>19.442588905705826</v>
      </c>
      <c r="P79" s="1363">
        <v>1230.8529010000002</v>
      </c>
      <c r="Q79" s="1364"/>
      <c r="R79" s="100">
        <v>59.608802541454239</v>
      </c>
      <c r="S79" s="1364">
        <v>1144.0911470000003</v>
      </c>
      <c r="T79" s="1364"/>
      <c r="U79" s="139">
        <v>19.207246173712168</v>
      </c>
    </row>
    <row r="80" spans="2:21" ht="24" customHeight="1" x14ac:dyDescent="0.25">
      <c r="B80" s="57"/>
      <c r="C80" s="58" t="s">
        <v>66</v>
      </c>
      <c r="D80" s="1363">
        <v>708.33051200000023</v>
      </c>
      <c r="E80" s="1364"/>
      <c r="F80" s="100">
        <v>19.162358051264071</v>
      </c>
      <c r="G80" s="1364">
        <v>2385.0469029999949</v>
      </c>
      <c r="H80" s="1364"/>
      <c r="I80" s="139">
        <v>27.573935080522837</v>
      </c>
      <c r="J80" s="1363">
        <v>642.88114599999994</v>
      </c>
      <c r="K80" s="1364"/>
      <c r="L80" s="100">
        <v>123.93885045135029</v>
      </c>
      <c r="M80" s="1364">
        <v>951.38972700000011</v>
      </c>
      <c r="N80" s="1364"/>
      <c r="O80" s="139">
        <v>27.667341546726966</v>
      </c>
      <c r="P80" s="1363">
        <v>1150.574877</v>
      </c>
      <c r="Q80" s="1364"/>
      <c r="R80" s="100">
        <v>29.594650607980743</v>
      </c>
      <c r="S80" s="1364">
        <v>1320.5585620000004</v>
      </c>
      <c r="T80" s="1364"/>
      <c r="U80" s="139">
        <v>10.757321700292843</v>
      </c>
    </row>
    <row r="81" spans="2:21" ht="24" customHeight="1" x14ac:dyDescent="0.25">
      <c r="B81" s="57"/>
      <c r="C81" s="58" t="s">
        <v>67</v>
      </c>
      <c r="D81" s="1363">
        <v>734.28324000000009</v>
      </c>
      <c r="E81" s="1364"/>
      <c r="F81" s="100">
        <v>36.812020797995949</v>
      </c>
      <c r="G81" s="1364">
        <v>1843.7830390000008</v>
      </c>
      <c r="H81" s="1364"/>
      <c r="I81" s="139">
        <v>19.541133255349983</v>
      </c>
      <c r="J81" s="1363">
        <v>668.66403000000003</v>
      </c>
      <c r="K81" s="1364"/>
      <c r="L81" s="100">
        <v>95.837123445827885</v>
      </c>
      <c r="M81" s="1364">
        <v>798.57865400000003</v>
      </c>
      <c r="N81" s="1364"/>
      <c r="O81" s="139">
        <v>38.543373906056729</v>
      </c>
      <c r="P81" s="1363">
        <v>722.40523300000007</v>
      </c>
      <c r="Q81" s="1364"/>
      <c r="R81" s="100">
        <v>55.209218609683397</v>
      </c>
      <c r="S81" s="1364">
        <v>998.38088399999992</v>
      </c>
      <c r="T81" s="1364"/>
      <c r="U81" s="139">
        <v>11.78506401914019</v>
      </c>
    </row>
    <row r="82" spans="2:21" ht="24" customHeight="1" x14ac:dyDescent="0.25">
      <c r="B82" s="57"/>
      <c r="C82" s="58" t="s">
        <v>68</v>
      </c>
      <c r="D82" s="1363">
        <v>802.98943600000018</v>
      </c>
      <c r="E82" s="1364"/>
      <c r="F82" s="100">
        <v>20.131926218596142</v>
      </c>
      <c r="G82" s="1364">
        <v>2289.6684250000003</v>
      </c>
      <c r="H82" s="1364"/>
      <c r="I82" s="139">
        <v>22.495669641859607</v>
      </c>
      <c r="J82" s="1363">
        <v>456.41591199999993</v>
      </c>
      <c r="K82" s="1364"/>
      <c r="L82" s="100">
        <v>38.892337170951393</v>
      </c>
      <c r="M82" s="1364">
        <v>1121.8437010000002</v>
      </c>
      <c r="N82" s="1364"/>
      <c r="O82" s="139">
        <v>41.967847754761408</v>
      </c>
      <c r="P82" s="1363">
        <v>1093.6773979999998</v>
      </c>
      <c r="Q82" s="1364"/>
      <c r="R82" s="100">
        <v>23.129147711798637</v>
      </c>
      <c r="S82" s="1364">
        <v>1105.1335040000004</v>
      </c>
      <c r="T82" s="1364"/>
      <c r="U82" s="139">
        <v>16.998255159068275</v>
      </c>
    </row>
    <row r="83" spans="2:21" ht="24" customHeight="1" x14ac:dyDescent="0.25">
      <c r="B83" s="57"/>
      <c r="C83" s="58" t="s">
        <v>69</v>
      </c>
      <c r="D83" s="1363">
        <v>753.88162899999941</v>
      </c>
      <c r="E83" s="1364"/>
      <c r="F83" s="100">
        <v>14.730373528937136</v>
      </c>
      <c r="G83" s="1364">
        <v>2131.4153530000008</v>
      </c>
      <c r="H83" s="1364"/>
      <c r="I83" s="139">
        <v>12.438192298108186</v>
      </c>
      <c r="J83" s="1363">
        <v>453.98558600000001</v>
      </c>
      <c r="K83" s="1364"/>
      <c r="L83" s="100">
        <v>50.13604013794226</v>
      </c>
      <c r="M83" s="1364">
        <v>1040.9907040000005</v>
      </c>
      <c r="N83" s="1364"/>
      <c r="O83" s="139">
        <v>41.245739196374245</v>
      </c>
      <c r="P83" s="1363">
        <v>1165.2162430000001</v>
      </c>
      <c r="Q83" s="1364"/>
      <c r="R83" s="100">
        <v>25.539530908257646</v>
      </c>
      <c r="S83" s="1364">
        <v>1153.4493539999996</v>
      </c>
      <c r="T83" s="1364"/>
      <c r="U83" s="139">
        <v>11.059429658069298</v>
      </c>
    </row>
    <row r="84" spans="2:21" ht="24" customHeight="1" x14ac:dyDescent="0.25">
      <c r="B84" s="57"/>
      <c r="C84" s="58" t="s">
        <v>70</v>
      </c>
      <c r="D84" s="1363">
        <v>825.87692199999992</v>
      </c>
      <c r="E84" s="1364"/>
      <c r="F84" s="100">
        <v>13.320680488200409</v>
      </c>
      <c r="G84" s="1364">
        <v>2176.4601709999984</v>
      </c>
      <c r="H84" s="1364"/>
      <c r="I84" s="139">
        <v>6.6838218927443238</v>
      </c>
      <c r="J84" s="1363">
        <v>475.16015800000002</v>
      </c>
      <c r="K84" s="1364"/>
      <c r="L84" s="100">
        <v>98.433954208202266</v>
      </c>
      <c r="M84" s="1364">
        <v>1115.9557169999996</v>
      </c>
      <c r="N84" s="1364"/>
      <c r="O84" s="139">
        <v>35.509624235333767</v>
      </c>
      <c r="P84" s="1363">
        <v>1396.609232</v>
      </c>
      <c r="Q84" s="1364"/>
      <c r="R84" s="100">
        <v>21.351638142748342</v>
      </c>
      <c r="S84" s="1364">
        <v>1154.1546369999987</v>
      </c>
      <c r="T84" s="1364"/>
      <c r="U84" s="139">
        <v>7.5087416789065831</v>
      </c>
    </row>
    <row r="85" spans="2:21" ht="24" customHeight="1" x14ac:dyDescent="0.25">
      <c r="B85" s="57"/>
      <c r="C85" s="58" t="s">
        <v>71</v>
      </c>
      <c r="D85" s="1363">
        <v>707.24937399999999</v>
      </c>
      <c r="E85" s="1364"/>
      <c r="F85" s="100">
        <v>2.6510292940664426</v>
      </c>
      <c r="G85" s="1364">
        <v>1800.7606259999959</v>
      </c>
      <c r="H85" s="1364"/>
      <c r="I85" s="139">
        <v>-1.2801207369207424</v>
      </c>
      <c r="J85" s="1363">
        <v>457.74868900000001</v>
      </c>
      <c r="K85" s="1364"/>
      <c r="L85" s="100">
        <v>49.917197653449705</v>
      </c>
      <c r="M85" s="1364">
        <v>891.6377080000002</v>
      </c>
      <c r="N85" s="1364"/>
      <c r="O85" s="139">
        <v>26.141859057393233</v>
      </c>
      <c r="P85" s="1363">
        <v>933.74883200000022</v>
      </c>
      <c r="Q85" s="1364"/>
      <c r="R85" s="100">
        <v>10.060640335669202</v>
      </c>
      <c r="S85" s="1364">
        <v>986.50675199999955</v>
      </c>
      <c r="T85" s="1364"/>
      <c r="U85" s="139">
        <v>5.2662280408934725</v>
      </c>
    </row>
    <row r="86" spans="2:21" ht="24" customHeight="1" x14ac:dyDescent="0.25">
      <c r="B86" s="251">
        <v>23</v>
      </c>
      <c r="C86" s="252" t="s">
        <v>72</v>
      </c>
      <c r="D86" s="1365">
        <v>724.88033500000017</v>
      </c>
      <c r="E86" s="1366"/>
      <c r="F86" s="266">
        <v>22.932118909005016</v>
      </c>
      <c r="G86" s="1366">
        <v>2098.5323979999971</v>
      </c>
      <c r="H86" s="1366"/>
      <c r="I86" s="265">
        <v>7.096672436858853</v>
      </c>
      <c r="J86" s="1365">
        <v>488.07066000000009</v>
      </c>
      <c r="K86" s="1366"/>
      <c r="L86" s="266">
        <v>14.911635468605212</v>
      </c>
      <c r="M86" s="1366">
        <v>929.8132829999995</v>
      </c>
      <c r="N86" s="1366"/>
      <c r="O86" s="265">
        <v>22.138742382763766</v>
      </c>
      <c r="P86" s="1365">
        <v>999.39029699999992</v>
      </c>
      <c r="Q86" s="1366"/>
      <c r="R86" s="266">
        <v>11.489825978812075</v>
      </c>
      <c r="S86" s="1366">
        <v>1113.914356</v>
      </c>
      <c r="T86" s="1366"/>
      <c r="U86" s="265">
        <v>12.501996243366499</v>
      </c>
    </row>
    <row r="87" spans="2:21" ht="24" customHeight="1" x14ac:dyDescent="0.25">
      <c r="B87" s="57"/>
      <c r="C87" s="58" t="s">
        <v>73</v>
      </c>
      <c r="D87" s="1363">
        <v>690.33599499999923</v>
      </c>
      <c r="E87" s="1364"/>
      <c r="F87" s="100">
        <v>8.7504374641453442</v>
      </c>
      <c r="G87" s="1364">
        <v>2095.1167679999976</v>
      </c>
      <c r="H87" s="1364"/>
      <c r="I87" s="139">
        <v>3.8223534512083379</v>
      </c>
      <c r="J87" s="1363">
        <v>395.05145099999993</v>
      </c>
      <c r="K87" s="1364"/>
      <c r="L87" s="100">
        <v>-24.727294544333812</v>
      </c>
      <c r="M87" s="1364">
        <v>877.41176100000052</v>
      </c>
      <c r="N87" s="1364"/>
      <c r="O87" s="139">
        <v>15.466303019276539</v>
      </c>
      <c r="P87" s="1363">
        <v>1223.1249929999999</v>
      </c>
      <c r="Q87" s="1364"/>
      <c r="R87" s="100">
        <v>25.298046137522622</v>
      </c>
      <c r="S87" s="1364">
        <v>1083.1815629999996</v>
      </c>
      <c r="T87" s="1364"/>
      <c r="U87" s="139">
        <v>1.3584771176821109</v>
      </c>
    </row>
    <row r="88" spans="2:21" ht="24" customHeight="1" x14ac:dyDescent="0.25">
      <c r="B88" s="57"/>
      <c r="C88" s="58" t="s">
        <v>74</v>
      </c>
      <c r="D88" s="1363">
        <v>778.37485200000037</v>
      </c>
      <c r="E88" s="1364"/>
      <c r="F88" s="100">
        <v>12.982663827901941</v>
      </c>
      <c r="G88" s="1364">
        <v>2807.6223629999968</v>
      </c>
      <c r="H88" s="1364"/>
      <c r="I88" s="139">
        <v>19.616792898642686</v>
      </c>
      <c r="J88" s="1363">
        <v>405.02383799999996</v>
      </c>
      <c r="K88" s="1364"/>
      <c r="L88" s="100">
        <v>-10.539871496962473</v>
      </c>
      <c r="M88" s="1364">
        <v>1114.9006429999995</v>
      </c>
      <c r="N88" s="1364"/>
      <c r="O88" s="139">
        <v>24.132412249468803</v>
      </c>
      <c r="P88" s="1363">
        <v>1453.0081999999998</v>
      </c>
      <c r="Q88" s="1364"/>
      <c r="R88" s="100">
        <v>35.817673640822157</v>
      </c>
      <c r="S88" s="1364">
        <v>1268.3320939999996</v>
      </c>
      <c r="T88" s="1364"/>
      <c r="U88" s="139">
        <v>9.4446447839493075</v>
      </c>
    </row>
    <row r="89" spans="2:21" ht="24" customHeight="1" x14ac:dyDescent="0.25">
      <c r="B89" s="57"/>
      <c r="C89" s="58" t="s">
        <v>75</v>
      </c>
      <c r="D89" s="1363">
        <v>633.46973199999991</v>
      </c>
      <c r="E89" s="1364"/>
      <c r="F89" s="100">
        <v>-4.0209991179282589</v>
      </c>
      <c r="G89" s="1364">
        <v>2025.5604749999977</v>
      </c>
      <c r="H89" s="1364"/>
      <c r="I89" s="139">
        <v>-10.173249448559595</v>
      </c>
      <c r="J89" s="1363">
        <v>408.7140599999999</v>
      </c>
      <c r="K89" s="1364"/>
      <c r="L89" s="100">
        <v>-23.868281846123331</v>
      </c>
      <c r="M89" s="1364">
        <v>889.87670100000025</v>
      </c>
      <c r="N89" s="1364"/>
      <c r="O89" s="139">
        <v>13.639467660077532</v>
      </c>
      <c r="P89" s="1363">
        <v>1038.7472760000001</v>
      </c>
      <c r="Q89" s="1364"/>
      <c r="R89" s="100">
        <v>13.832215818399195</v>
      </c>
      <c r="S89" s="1364">
        <v>956.12369099999978</v>
      </c>
      <c r="T89" s="1364"/>
      <c r="U89" s="139">
        <v>-8.5319645339888233</v>
      </c>
    </row>
    <row r="90" spans="2:21" ht="24" customHeight="1" x14ac:dyDescent="0.25">
      <c r="B90" s="57"/>
      <c r="C90" s="58" t="s">
        <v>76</v>
      </c>
      <c r="D90" s="1363">
        <v>777.82725099999993</v>
      </c>
      <c r="E90" s="1364"/>
      <c r="F90" s="100">
        <v>4.053465688414648</v>
      </c>
      <c r="G90" s="1364">
        <v>2184.4536149999985</v>
      </c>
      <c r="H90" s="1364"/>
      <c r="I90" s="139">
        <v>-25.054075276181642</v>
      </c>
      <c r="J90" s="1363">
        <v>450.41139199999986</v>
      </c>
      <c r="K90" s="1364"/>
      <c r="L90" s="100">
        <v>-32.975176258179303</v>
      </c>
      <c r="M90" s="1364">
        <v>1022.1285079999999</v>
      </c>
      <c r="N90" s="1364"/>
      <c r="O90" s="139">
        <v>14.909163854665252</v>
      </c>
      <c r="P90" s="1363">
        <v>1347.5201160000001</v>
      </c>
      <c r="Q90" s="1364"/>
      <c r="R90" s="100">
        <v>23.127152019758658</v>
      </c>
      <c r="S90" s="1364">
        <v>1155.7435759999998</v>
      </c>
      <c r="T90" s="1364"/>
      <c r="U90" s="139">
        <v>0.4104635757979036</v>
      </c>
    </row>
    <row r="91" spans="2:21" ht="24" customHeight="1" x14ac:dyDescent="0.25">
      <c r="B91" s="57"/>
      <c r="C91" s="58" t="s">
        <v>77</v>
      </c>
      <c r="D91" s="1363">
        <v>805.47201399999994</v>
      </c>
      <c r="E91" s="1364"/>
      <c r="F91" s="100">
        <v>13.752624758250299</v>
      </c>
      <c r="G91" s="1364">
        <v>2075.6174269999992</v>
      </c>
      <c r="H91" s="1364"/>
      <c r="I91" s="139">
        <v>-10.880677343414735</v>
      </c>
      <c r="J91" s="1363">
        <v>442.02399000000008</v>
      </c>
      <c r="K91" s="1364"/>
      <c r="L91" s="100">
        <v>-41.284191371766823</v>
      </c>
      <c r="M91" s="1364">
        <v>1049.249814</v>
      </c>
      <c r="N91" s="1364"/>
      <c r="O91" s="139">
        <v>17.912875188777555</v>
      </c>
      <c r="P91" s="1363">
        <v>1268.5035149999999</v>
      </c>
      <c r="Q91" s="1364"/>
      <c r="R91" s="100">
        <v>3.0589044368673601</v>
      </c>
      <c r="S91" s="1364">
        <v>1222.8875889999997</v>
      </c>
      <c r="T91" s="1364"/>
      <c r="U91" s="139">
        <v>6.887252139535982</v>
      </c>
    </row>
    <row r="92" spans="2:21" ht="24" customHeight="1" x14ac:dyDescent="0.25">
      <c r="B92" s="57"/>
      <c r="C92" s="58" t="s">
        <v>66</v>
      </c>
      <c r="D92" s="1363">
        <v>731.7546500000002</v>
      </c>
      <c r="E92" s="1364"/>
      <c r="F92" s="100">
        <v>3.3069503011893264</v>
      </c>
      <c r="G92" s="1364">
        <v>1959.9072279999962</v>
      </c>
      <c r="H92" s="1364"/>
      <c r="I92" s="139">
        <v>-17.825212345520047</v>
      </c>
      <c r="J92" s="1363">
        <v>344.754299</v>
      </c>
      <c r="K92" s="1364"/>
      <c r="L92" s="100">
        <v>-46.373555804979226</v>
      </c>
      <c r="M92" s="1364">
        <v>979.88736100000006</v>
      </c>
      <c r="N92" s="1364"/>
      <c r="O92" s="139">
        <v>2.9953691101817004</v>
      </c>
      <c r="P92" s="1363">
        <v>1180.4437439999999</v>
      </c>
      <c r="Q92" s="1364"/>
      <c r="R92" s="100">
        <v>2.5959950627359119</v>
      </c>
      <c r="S92" s="1364">
        <v>1229.542480999999</v>
      </c>
      <c r="T92" s="1364"/>
      <c r="U92" s="139">
        <v>-6.8922411787748716</v>
      </c>
    </row>
    <row r="93" spans="2:21" ht="24" customHeight="1" x14ac:dyDescent="0.25">
      <c r="B93" s="57"/>
      <c r="C93" s="58" t="s">
        <v>67</v>
      </c>
      <c r="D93" s="1363">
        <v>724.94509999999991</v>
      </c>
      <c r="E93" s="1364"/>
      <c r="F93" s="100">
        <v>-1.2717354137076864</v>
      </c>
      <c r="G93" s="1364">
        <v>1560.5700079999988</v>
      </c>
      <c r="H93" s="1364"/>
      <c r="I93" s="139">
        <v>-15.360431515500128</v>
      </c>
      <c r="J93" s="1363">
        <v>509.13569699999999</v>
      </c>
      <c r="K93" s="1364"/>
      <c r="L93" s="100">
        <v>-23.857770994500783</v>
      </c>
      <c r="M93" s="1364">
        <v>826.42626799999971</v>
      </c>
      <c r="N93" s="1364"/>
      <c r="O93" s="139">
        <v>3.4871473035891665</v>
      </c>
      <c r="P93" s="1363">
        <v>726.64695400000016</v>
      </c>
      <c r="Q93" s="1364"/>
      <c r="R93" s="100">
        <v>0.58716642768286142</v>
      </c>
      <c r="S93" s="1364">
        <v>990.47876000000008</v>
      </c>
      <c r="T93" s="1364"/>
      <c r="U93" s="139">
        <v>-0.7914939204705207</v>
      </c>
    </row>
    <row r="94" spans="2:21" ht="24" customHeight="1" x14ac:dyDescent="0.25">
      <c r="B94" s="57"/>
      <c r="C94" s="58" t="s">
        <v>68</v>
      </c>
      <c r="D94" s="1363">
        <v>783.11609800000031</v>
      </c>
      <c r="E94" s="1364"/>
      <c r="F94" s="100">
        <v>-2.4749189851110187</v>
      </c>
      <c r="G94" s="1364">
        <v>2076.437094999997</v>
      </c>
      <c r="H94" s="1364"/>
      <c r="I94" s="139">
        <v>-9.3127602089373767</v>
      </c>
      <c r="J94" s="1363">
        <v>402.29086000000007</v>
      </c>
      <c r="K94" s="1364"/>
      <c r="L94" s="100">
        <v>-11.858712761092317</v>
      </c>
      <c r="M94" s="1364">
        <v>993.00371499999903</v>
      </c>
      <c r="N94" s="1364"/>
      <c r="O94" s="139">
        <v>-11.484664564694224</v>
      </c>
      <c r="P94" s="1363">
        <v>1018.755341</v>
      </c>
      <c r="Q94" s="1364"/>
      <c r="R94" s="100">
        <v>-6.8504713672431379</v>
      </c>
      <c r="S94" s="1364">
        <v>1031.3036149999998</v>
      </c>
      <c r="T94" s="1364"/>
      <c r="U94" s="139">
        <v>-6.6806307774377789</v>
      </c>
    </row>
    <row r="95" spans="2:21" ht="2.15" customHeight="1" x14ac:dyDescent="0.25">
      <c r="B95" s="253"/>
      <c r="C95" s="143"/>
      <c r="D95" s="1539"/>
      <c r="E95" s="1192"/>
      <c r="F95" s="437"/>
      <c r="G95" s="1585"/>
      <c r="H95" s="1585"/>
      <c r="I95" s="438"/>
      <c r="J95" s="1586"/>
      <c r="K95" s="1585"/>
      <c r="L95" s="468"/>
      <c r="M95" s="1585"/>
      <c r="N95" s="1585"/>
      <c r="O95" s="401"/>
      <c r="P95" s="1539"/>
      <c r="Q95" s="1192"/>
      <c r="R95" s="102"/>
      <c r="S95" s="1192"/>
      <c r="T95" s="1192"/>
      <c r="U95" s="102"/>
    </row>
    <row r="96" spans="2:21" s="69" customFormat="1" ht="18" customHeight="1" x14ac:dyDescent="0.3">
      <c r="B96" s="67" t="s">
        <v>338</v>
      </c>
      <c r="C96" s="67"/>
      <c r="G96" s="392"/>
      <c r="L96" s="269"/>
      <c r="M96" s="269"/>
    </row>
    <row r="97" spans="2:21" ht="18" customHeight="1" x14ac:dyDescent="0.35">
      <c r="B97" s="92"/>
      <c r="C97" s="43"/>
      <c r="D97" s="426"/>
      <c r="E97" s="426"/>
      <c r="F97" s="426"/>
      <c r="G97" s="426"/>
      <c r="H97" s="426"/>
      <c r="I97" s="426"/>
      <c r="J97" s="426"/>
      <c r="K97" s="426"/>
      <c r="L97" s="426"/>
      <c r="M97" s="426"/>
      <c r="N97" s="426"/>
      <c r="O97" s="426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  <c r="S100" s="1305"/>
      <c r="T100" s="1305"/>
      <c r="U100" s="1305"/>
    </row>
    <row r="101" spans="2:21" ht="18" customHeight="1" x14ac:dyDescent="0.4">
      <c r="B101" s="873" t="str">
        <f>+Capa!G15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357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S30:T30"/>
    <mergeCell ref="D94:E94"/>
    <mergeCell ref="G94:H94"/>
    <mergeCell ref="J94:K94"/>
    <mergeCell ref="M94:N94"/>
    <mergeCell ref="P94:Q94"/>
    <mergeCell ref="S94:T94"/>
    <mergeCell ref="G90:H90"/>
    <mergeCell ref="J90:K90"/>
    <mergeCell ref="M90:N90"/>
    <mergeCell ref="P90:Q90"/>
    <mergeCell ref="S90:T90"/>
    <mergeCell ref="D77:E77"/>
    <mergeCell ref="G77:H77"/>
    <mergeCell ref="J77:K77"/>
    <mergeCell ref="M77:N77"/>
    <mergeCell ref="P77:Q77"/>
    <mergeCell ref="S77:T77"/>
    <mergeCell ref="D89:E89"/>
    <mergeCell ref="G89:H89"/>
    <mergeCell ref="D93:E93"/>
    <mergeCell ref="G93:H93"/>
    <mergeCell ref="J93:K93"/>
    <mergeCell ref="M93:N93"/>
    <mergeCell ref="P93:Q93"/>
    <mergeCell ref="S93:T93"/>
    <mergeCell ref="S87:T87"/>
    <mergeCell ref="D83:E83"/>
    <mergeCell ref="G83:H83"/>
    <mergeCell ref="J83:K83"/>
    <mergeCell ref="M83:N83"/>
    <mergeCell ref="D90:E90"/>
    <mergeCell ref="P81:Q81"/>
    <mergeCell ref="S81:T81"/>
    <mergeCell ref="D85:E85"/>
    <mergeCell ref="G85:H85"/>
    <mergeCell ref="J85:K85"/>
    <mergeCell ref="M85:N85"/>
    <mergeCell ref="P85:Q85"/>
    <mergeCell ref="S85:T85"/>
    <mergeCell ref="G29:H29"/>
    <mergeCell ref="J29:K29"/>
    <mergeCell ref="M29:N29"/>
    <mergeCell ref="P29:Q29"/>
    <mergeCell ref="S29:T29"/>
    <mergeCell ref="D80:E80"/>
    <mergeCell ref="G80:H80"/>
    <mergeCell ref="J80:K80"/>
    <mergeCell ref="M80:N80"/>
    <mergeCell ref="P80:Q80"/>
    <mergeCell ref="S80:T80"/>
    <mergeCell ref="D30:E30"/>
    <mergeCell ref="G30:H30"/>
    <mergeCell ref="J30:K30"/>
    <mergeCell ref="M30:N30"/>
    <mergeCell ref="P30:Q30"/>
    <mergeCell ref="S25:T25"/>
    <mergeCell ref="D78:E78"/>
    <mergeCell ref="G78:H78"/>
    <mergeCell ref="J78:K78"/>
    <mergeCell ref="M78:N78"/>
    <mergeCell ref="P78:Q78"/>
    <mergeCell ref="S78:T78"/>
    <mergeCell ref="D26:E26"/>
    <mergeCell ref="G26:H26"/>
    <mergeCell ref="J26:K26"/>
    <mergeCell ref="M26:N26"/>
    <mergeCell ref="P26:Q26"/>
    <mergeCell ref="S26:T26"/>
    <mergeCell ref="P76:Q76"/>
    <mergeCell ref="S76:T76"/>
    <mergeCell ref="P27:Q27"/>
    <mergeCell ref="S27:T27"/>
    <mergeCell ref="D28:E28"/>
    <mergeCell ref="G28:H28"/>
    <mergeCell ref="J28:K28"/>
    <mergeCell ref="M28:N28"/>
    <mergeCell ref="P28:Q28"/>
    <mergeCell ref="S28:T28"/>
    <mergeCell ref="D29:E29"/>
    <mergeCell ref="B100:U100"/>
    <mergeCell ref="D95:E95"/>
    <mergeCell ref="G95:H95"/>
    <mergeCell ref="J95:K95"/>
    <mergeCell ref="M95:N95"/>
    <mergeCell ref="P95:Q95"/>
    <mergeCell ref="S95:T95"/>
    <mergeCell ref="D84:E84"/>
    <mergeCell ref="G84:H84"/>
    <mergeCell ref="J84:K84"/>
    <mergeCell ref="M84:N84"/>
    <mergeCell ref="P84:Q84"/>
    <mergeCell ref="S84:T84"/>
    <mergeCell ref="D86:E86"/>
    <mergeCell ref="G86:H86"/>
    <mergeCell ref="J86:K86"/>
    <mergeCell ref="M86:N86"/>
    <mergeCell ref="P86:Q86"/>
    <mergeCell ref="S86:T86"/>
    <mergeCell ref="D87:E87"/>
    <mergeCell ref="G87:H87"/>
    <mergeCell ref="J87:K87"/>
    <mergeCell ref="M87:N87"/>
    <mergeCell ref="P87:Q87"/>
    <mergeCell ref="P24:Q24"/>
    <mergeCell ref="B71:C72"/>
    <mergeCell ref="D71:F71"/>
    <mergeCell ref="G71:I71"/>
    <mergeCell ref="J71:L71"/>
    <mergeCell ref="M71:O71"/>
    <mergeCell ref="P71:R71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D25:E25"/>
    <mergeCell ref="G25:H25"/>
    <mergeCell ref="J25:K25"/>
    <mergeCell ref="M25:N25"/>
    <mergeCell ref="P25:Q25"/>
    <mergeCell ref="S21:T21"/>
    <mergeCell ref="D22:E22"/>
    <mergeCell ref="G22:H22"/>
    <mergeCell ref="J22:K22"/>
    <mergeCell ref="M22:N22"/>
    <mergeCell ref="P22:Q22"/>
    <mergeCell ref="S22:T22"/>
    <mergeCell ref="S71:U71"/>
    <mergeCell ref="D72:E72"/>
    <mergeCell ref="G72:H72"/>
    <mergeCell ref="J72:K72"/>
    <mergeCell ref="M72:N72"/>
    <mergeCell ref="P72:Q72"/>
    <mergeCell ref="S72:T72"/>
    <mergeCell ref="D23:E23"/>
    <mergeCell ref="G23:H23"/>
    <mergeCell ref="J23:K23"/>
    <mergeCell ref="M23:N23"/>
    <mergeCell ref="P23:Q23"/>
    <mergeCell ref="S23:T23"/>
    <mergeCell ref="D24:E24"/>
    <mergeCell ref="G24:H24"/>
    <mergeCell ref="J24:K24"/>
    <mergeCell ref="M24:N24"/>
    <mergeCell ref="S24:T24"/>
    <mergeCell ref="D19:E19"/>
    <mergeCell ref="G19:H19"/>
    <mergeCell ref="J19:K19"/>
    <mergeCell ref="M19:N19"/>
    <mergeCell ref="P19:Q19"/>
    <mergeCell ref="S19:T19"/>
    <mergeCell ref="D18:E18"/>
    <mergeCell ref="G18:H18"/>
    <mergeCell ref="J18:K18"/>
    <mergeCell ref="M18:N18"/>
    <mergeCell ref="P18:Q18"/>
    <mergeCell ref="S18:T18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P15:Q15"/>
    <mergeCell ref="S15:T15"/>
    <mergeCell ref="D14:E14"/>
    <mergeCell ref="G14:H14"/>
    <mergeCell ref="J14:K14"/>
    <mergeCell ref="M14:N14"/>
    <mergeCell ref="P14:Q14"/>
    <mergeCell ref="S14:T14"/>
    <mergeCell ref="D17:E17"/>
    <mergeCell ref="G17:H17"/>
    <mergeCell ref="J17:K17"/>
    <mergeCell ref="M17:N17"/>
    <mergeCell ref="P17:Q17"/>
    <mergeCell ref="S17:T17"/>
    <mergeCell ref="D16:E16"/>
    <mergeCell ref="G16:H16"/>
    <mergeCell ref="J16:K16"/>
    <mergeCell ref="M16:N16"/>
    <mergeCell ref="P16:Q16"/>
    <mergeCell ref="S16:T16"/>
    <mergeCell ref="S13:T13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S11:T11"/>
    <mergeCell ref="B9:C9"/>
    <mergeCell ref="D9:E9"/>
    <mergeCell ref="G9:H9"/>
    <mergeCell ref="J9:K9"/>
    <mergeCell ref="D13:E13"/>
    <mergeCell ref="G13:H13"/>
    <mergeCell ref="J13:K13"/>
    <mergeCell ref="M13:N13"/>
    <mergeCell ref="P13:Q13"/>
    <mergeCell ref="P11:Q11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D27:E27"/>
    <mergeCell ref="G27:H27"/>
    <mergeCell ref="J27:K27"/>
    <mergeCell ref="M27:N27"/>
    <mergeCell ref="B10:C10"/>
    <mergeCell ref="D10:E10"/>
    <mergeCell ref="G10:H10"/>
    <mergeCell ref="J10:K10"/>
    <mergeCell ref="M10:N10"/>
    <mergeCell ref="D15:E15"/>
    <mergeCell ref="G15:H15"/>
    <mergeCell ref="J15:K15"/>
    <mergeCell ref="M15:N15"/>
    <mergeCell ref="B11:C11"/>
    <mergeCell ref="D11:E11"/>
    <mergeCell ref="G11:H11"/>
    <mergeCell ref="J11:K11"/>
    <mergeCell ref="M11:N11"/>
    <mergeCell ref="B75:C75"/>
    <mergeCell ref="D75:E75"/>
    <mergeCell ref="G75:H75"/>
    <mergeCell ref="D31:E31"/>
    <mergeCell ref="G31:H31"/>
    <mergeCell ref="J31:K31"/>
    <mergeCell ref="M31:N31"/>
    <mergeCell ref="P31:Q31"/>
    <mergeCell ref="S31:T31"/>
    <mergeCell ref="S73:T73"/>
    <mergeCell ref="S74:T74"/>
    <mergeCell ref="J75:K75"/>
    <mergeCell ref="M75:N75"/>
    <mergeCell ref="P75:Q75"/>
    <mergeCell ref="S75:T75"/>
    <mergeCell ref="D92:E92"/>
    <mergeCell ref="G92:H92"/>
    <mergeCell ref="J92:K92"/>
    <mergeCell ref="M92:N92"/>
    <mergeCell ref="P92:Q92"/>
    <mergeCell ref="S92:T92"/>
    <mergeCell ref="P83:Q83"/>
    <mergeCell ref="S83:T83"/>
    <mergeCell ref="D82:E82"/>
    <mergeCell ref="G82:H82"/>
    <mergeCell ref="J82:K82"/>
    <mergeCell ref="M82:N82"/>
    <mergeCell ref="P82:Q82"/>
    <mergeCell ref="S82:T82"/>
    <mergeCell ref="D88:E88"/>
    <mergeCell ref="G88:H88"/>
    <mergeCell ref="J89:K89"/>
    <mergeCell ref="M89:N89"/>
    <mergeCell ref="P89:Q89"/>
    <mergeCell ref="S89:T89"/>
    <mergeCell ref="D91:E91"/>
    <mergeCell ref="G91:H91"/>
    <mergeCell ref="J91:K91"/>
    <mergeCell ref="M91:N91"/>
    <mergeCell ref="P91:Q91"/>
    <mergeCell ref="S91:T91"/>
    <mergeCell ref="J88:K88"/>
    <mergeCell ref="M88:N88"/>
    <mergeCell ref="D76:E76"/>
    <mergeCell ref="G76:H76"/>
    <mergeCell ref="J76:K76"/>
    <mergeCell ref="M76:N76"/>
    <mergeCell ref="D79:E79"/>
    <mergeCell ref="G79:H79"/>
    <mergeCell ref="J79:K79"/>
    <mergeCell ref="M79:N79"/>
    <mergeCell ref="P79:Q79"/>
    <mergeCell ref="S79:T79"/>
    <mergeCell ref="P88:Q88"/>
    <mergeCell ref="S88:T88"/>
    <mergeCell ref="D81:E81"/>
    <mergeCell ref="G81:H81"/>
    <mergeCell ref="J81:K81"/>
    <mergeCell ref="M81:N81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topLeftCell="A70" zoomScale="65" zoomScaleNormal="75" zoomScaleSheetLayoutView="65" workbookViewId="0">
      <selection activeCell="G91" sqref="G91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218" t="s">
        <v>341</v>
      </c>
      <c r="C1" s="1218"/>
      <c r="D1" s="1218"/>
      <c r="E1" s="1218"/>
      <c r="F1" s="1218"/>
      <c r="G1" s="1218"/>
      <c r="H1" s="1218"/>
      <c r="I1" s="1218"/>
      <c r="J1" s="1218"/>
      <c r="K1" s="1218"/>
      <c r="L1" s="1218"/>
    </row>
    <row r="2" spans="2:19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20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113"/>
    </row>
    <row r="5" spans="2:19" ht="18" customHeight="1" x14ac:dyDescent="0.4">
      <c r="B5" s="39" t="s">
        <v>342</v>
      </c>
      <c r="C5" s="258"/>
      <c r="D5" s="259"/>
      <c r="E5" s="259"/>
      <c r="F5" s="259"/>
      <c r="G5" s="259"/>
      <c r="H5" s="259"/>
      <c r="I5" s="259"/>
      <c r="J5" s="259"/>
      <c r="K5" s="259"/>
      <c r="L5" s="259"/>
      <c r="M5" s="259"/>
      <c r="N5" s="259"/>
      <c r="O5" s="259"/>
      <c r="P5" s="259"/>
      <c r="Q5" s="259"/>
      <c r="R5" s="259"/>
      <c r="S5" s="259"/>
    </row>
    <row r="6" spans="2:19" ht="30" customHeight="1" x14ac:dyDescent="0.25">
      <c r="B6" s="1592"/>
      <c r="C6" s="1592"/>
      <c r="D6" s="1225" t="s">
        <v>343</v>
      </c>
      <c r="E6" s="1225"/>
      <c r="F6" s="1225"/>
      <c r="G6" s="1225" t="s">
        <v>344</v>
      </c>
      <c r="H6" s="1225"/>
      <c r="I6" s="1225"/>
      <c r="J6" s="1225" t="s">
        <v>345</v>
      </c>
      <c r="K6" s="1225"/>
      <c r="L6" s="1285"/>
    </row>
    <row r="7" spans="2:19" ht="30" customHeight="1" x14ac:dyDescent="0.25">
      <c r="B7" s="1592"/>
      <c r="C7" s="1592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60">
        <v>2020</v>
      </c>
      <c r="C8" s="1160"/>
      <c r="D8" s="163">
        <v>25798.298999999999</v>
      </c>
      <c r="E8" s="94">
        <v>-63.228791405756787</v>
      </c>
      <c r="F8" s="243"/>
      <c r="G8" s="469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5">
      <c r="B9" s="1160">
        <v>2021</v>
      </c>
      <c r="C9" s="1160"/>
      <c r="D9" s="163">
        <v>37332.421999999999</v>
      </c>
      <c r="E9" s="94">
        <v>44.708850765703588</v>
      </c>
      <c r="F9" s="243"/>
      <c r="G9" s="469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5">
      <c r="B10" s="1160">
        <v>2022</v>
      </c>
      <c r="C10" s="1160"/>
      <c r="D10" s="163">
        <v>69694.790999999997</v>
      </c>
      <c r="E10" s="94">
        <v>86.687033056681926</v>
      </c>
      <c r="F10" s="243"/>
      <c r="G10" s="469">
        <v>46805.883000000002</v>
      </c>
      <c r="H10" s="94">
        <v>150.8265141747398</v>
      </c>
      <c r="I10" s="94"/>
      <c r="J10" s="109">
        <v>22888.907999999999</v>
      </c>
      <c r="K10" s="94">
        <v>22.585688485103873</v>
      </c>
      <c r="L10" s="94"/>
    </row>
    <row r="11" spans="2:19" ht="24" customHeight="1" x14ac:dyDescent="0.25">
      <c r="B11" s="51"/>
      <c r="C11" s="51"/>
      <c r="D11" s="165"/>
      <c r="E11" s="97"/>
      <c r="F11" s="244"/>
      <c r="G11" s="470"/>
      <c r="H11" s="97"/>
      <c r="I11" s="97"/>
      <c r="J11" s="112"/>
      <c r="K11" s="97"/>
      <c r="L11" s="97"/>
    </row>
    <row r="12" spans="2:19" ht="24" customHeight="1" x14ac:dyDescent="0.25">
      <c r="B12" s="57">
        <v>22</v>
      </c>
      <c r="C12" s="58" t="s">
        <v>75</v>
      </c>
      <c r="D12" s="168">
        <v>5999.9620000000004</v>
      </c>
      <c r="E12" s="99">
        <v>551.44186713107524</v>
      </c>
      <c r="F12" s="246">
        <v>456.05967598590229</v>
      </c>
      <c r="G12" s="471">
        <v>4112.1509999999998</v>
      </c>
      <c r="H12" s="99">
        <v>1425.4652832134498</v>
      </c>
      <c r="I12" s="99">
        <v>1046.4212662127982</v>
      </c>
      <c r="J12" s="114">
        <v>1887.8109999999999</v>
      </c>
      <c r="K12" s="99">
        <v>189.78112273796896</v>
      </c>
      <c r="L12" s="99">
        <v>181.77633416545919</v>
      </c>
    </row>
    <row r="13" spans="2:19" ht="24" customHeight="1" x14ac:dyDescent="0.25">
      <c r="B13" s="57"/>
      <c r="C13" s="58" t="s">
        <v>76</v>
      </c>
      <c r="D13" s="168">
        <v>6499.1890000000003</v>
      </c>
      <c r="E13" s="99">
        <v>221.07286299346413</v>
      </c>
      <c r="F13" s="246">
        <v>355.04630797628664</v>
      </c>
      <c r="G13" s="471">
        <v>4718.6750000000002</v>
      </c>
      <c r="H13" s="99">
        <v>491.57360138808093</v>
      </c>
      <c r="I13" s="99">
        <v>778.07965851972676</v>
      </c>
      <c r="J13" s="114">
        <v>1780.5139999999999</v>
      </c>
      <c r="K13" s="99">
        <v>45.162984015483929</v>
      </c>
      <c r="L13" s="99">
        <v>127.00977703752558</v>
      </c>
    </row>
    <row r="14" spans="2:19" ht="24" customHeight="1" x14ac:dyDescent="0.25">
      <c r="B14" s="57"/>
      <c r="C14" s="58" t="s">
        <v>77</v>
      </c>
      <c r="D14" s="168">
        <v>7180.8519999999999</v>
      </c>
      <c r="E14" s="99">
        <v>111.09027242112393</v>
      </c>
      <c r="F14" s="246">
        <v>252.72620119101927</v>
      </c>
      <c r="G14" s="471">
        <v>4853.134</v>
      </c>
      <c r="H14" s="99">
        <v>242.77369932520719</v>
      </c>
      <c r="I14" s="99">
        <v>530.8117888560754</v>
      </c>
      <c r="J14" s="114">
        <v>2327.7179999999998</v>
      </c>
      <c r="K14" s="99">
        <v>17.209295299478832</v>
      </c>
      <c r="L14" s="99">
        <v>83.791993289952686</v>
      </c>
    </row>
    <row r="15" spans="2:19" ht="24" customHeight="1" x14ac:dyDescent="0.25">
      <c r="B15" s="57"/>
      <c r="C15" s="58" t="s">
        <v>66</v>
      </c>
      <c r="D15" s="168">
        <v>8665.8889999999992</v>
      </c>
      <c r="E15" s="99">
        <v>90.93568275804023</v>
      </c>
      <c r="F15" s="246">
        <v>194.67501197493021</v>
      </c>
      <c r="G15" s="471">
        <v>5784.14</v>
      </c>
      <c r="H15" s="99">
        <v>208.5284392433982</v>
      </c>
      <c r="I15" s="99">
        <v>408.5009908129403</v>
      </c>
      <c r="J15" s="114">
        <v>2881.7489999999998</v>
      </c>
      <c r="K15" s="99">
        <v>8.1781468618097097</v>
      </c>
      <c r="L15" s="99">
        <v>57.664726193533667</v>
      </c>
    </row>
    <row r="16" spans="2:19" ht="24" customHeight="1" x14ac:dyDescent="0.25">
      <c r="B16" s="57"/>
      <c r="C16" s="58" t="s">
        <v>67</v>
      </c>
      <c r="D16" s="168">
        <v>9959.2090000000007</v>
      </c>
      <c r="E16" s="99">
        <v>32.660825397028368</v>
      </c>
      <c r="F16" s="246">
        <v>134.33330447597478</v>
      </c>
      <c r="G16" s="471">
        <v>6235.3639999999996</v>
      </c>
      <c r="H16" s="99">
        <v>88.397506107076666</v>
      </c>
      <c r="I16" s="99">
        <v>280.07709009732389</v>
      </c>
      <c r="J16" s="114">
        <v>3723.8449999999998</v>
      </c>
      <c r="K16" s="99">
        <v>-11.286055536192574</v>
      </c>
      <c r="L16" s="99">
        <v>33.357531888469083</v>
      </c>
    </row>
    <row r="17" spans="2:13" ht="24" customHeight="1" x14ac:dyDescent="0.25">
      <c r="B17" s="57"/>
      <c r="C17" s="58" t="s">
        <v>68</v>
      </c>
      <c r="D17" s="168">
        <v>7691.2749999999996</v>
      </c>
      <c r="E17" s="99">
        <v>37.700422503716304</v>
      </c>
      <c r="F17" s="246">
        <v>113.36595405010806</v>
      </c>
      <c r="G17" s="471">
        <v>5265.085</v>
      </c>
      <c r="H17" s="99">
        <v>71.729478740135903</v>
      </c>
      <c r="I17" s="99">
        <v>223.62554290642043</v>
      </c>
      <c r="J17" s="114">
        <v>2426.19</v>
      </c>
      <c r="K17" s="99">
        <v>-3.7071434099527956</v>
      </c>
      <c r="L17" s="99">
        <v>26.884232657883935</v>
      </c>
    </row>
    <row r="18" spans="2:13" ht="24" customHeight="1" x14ac:dyDescent="0.25">
      <c r="B18" s="57"/>
      <c r="C18" s="58" t="s">
        <v>69</v>
      </c>
      <c r="D18" s="168">
        <v>6790.0709999999999</v>
      </c>
      <c r="E18" s="99">
        <v>24.15653067493637</v>
      </c>
      <c r="F18" s="246">
        <v>97.734241113286416</v>
      </c>
      <c r="G18" s="471">
        <v>4955.5950000000003</v>
      </c>
      <c r="H18" s="99">
        <v>38.552854293448505</v>
      </c>
      <c r="I18" s="99">
        <v>179.17626231452667</v>
      </c>
      <c r="J18" s="114">
        <v>1834.4760000000001</v>
      </c>
      <c r="K18" s="99">
        <v>-3.0546251660696799</v>
      </c>
      <c r="L18" s="99">
        <v>23.412640052160306</v>
      </c>
    </row>
    <row r="19" spans="2:13" ht="24" customHeight="1" x14ac:dyDescent="0.25">
      <c r="B19" s="57"/>
      <c r="C19" s="58" t="s">
        <v>70</v>
      </c>
      <c r="D19" s="168">
        <v>4252.0169999999998</v>
      </c>
      <c r="E19" s="99">
        <v>19.547481415670443</v>
      </c>
      <c r="F19" s="246">
        <v>89.735715020383196</v>
      </c>
      <c r="G19" s="471">
        <v>2932.5610000000001</v>
      </c>
      <c r="H19" s="99">
        <v>26.741486887661182</v>
      </c>
      <c r="I19" s="99">
        <v>158.67725298545895</v>
      </c>
      <c r="J19" s="114">
        <v>1319.4559999999999</v>
      </c>
      <c r="K19" s="99">
        <v>6.155451519654509</v>
      </c>
      <c r="L19" s="99">
        <v>22.191256772414913</v>
      </c>
    </row>
    <row r="20" spans="2:13" ht="24" customHeight="1" x14ac:dyDescent="0.25">
      <c r="B20" s="57"/>
      <c r="C20" s="58" t="s">
        <v>71</v>
      </c>
      <c r="D20" s="168">
        <v>3727.7660000000001</v>
      </c>
      <c r="E20" s="99">
        <v>45.356148818478225</v>
      </c>
      <c r="F20" s="246">
        <v>86.687033056681926</v>
      </c>
      <c r="G20" s="471">
        <v>2297.924</v>
      </c>
      <c r="H20" s="99">
        <v>57.967771583971441</v>
      </c>
      <c r="I20" s="99">
        <v>150.8265141747398</v>
      </c>
      <c r="J20" s="114">
        <v>1429.8420000000001</v>
      </c>
      <c r="K20" s="99">
        <v>28.826780911707871</v>
      </c>
      <c r="L20" s="99">
        <v>22.585688485103873</v>
      </c>
    </row>
    <row r="21" spans="2:13" ht="24" customHeight="1" x14ac:dyDescent="0.25">
      <c r="B21" s="251">
        <v>23</v>
      </c>
      <c r="C21" s="252" t="s">
        <v>72</v>
      </c>
      <c r="D21" s="472">
        <v>3462.5360000000001</v>
      </c>
      <c r="E21" s="382">
        <v>73.651923416411222</v>
      </c>
      <c r="F21" s="473">
        <v>73.651923416411222</v>
      </c>
      <c r="G21" s="474">
        <v>2286.453</v>
      </c>
      <c r="H21" s="382">
        <v>100.27109196192625</v>
      </c>
      <c r="I21" s="382">
        <v>100.27109196192625</v>
      </c>
      <c r="J21" s="475">
        <v>1176.0830000000001</v>
      </c>
      <c r="K21" s="382">
        <v>37.993694508684413</v>
      </c>
      <c r="L21" s="382">
        <v>37.993694508684413</v>
      </c>
    </row>
    <row r="22" spans="2:13" ht="24" customHeight="1" x14ac:dyDescent="0.25">
      <c r="B22" s="57"/>
      <c r="C22" s="58" t="s">
        <v>73</v>
      </c>
      <c r="D22" s="168">
        <v>4022.692</v>
      </c>
      <c r="E22" s="99">
        <v>37.665502996669844</v>
      </c>
      <c r="F22" s="246">
        <v>52.261672988503527</v>
      </c>
      <c r="G22" s="471">
        <v>2674.0129999999999</v>
      </c>
      <c r="H22" s="99">
        <v>50.514216882389526</v>
      </c>
      <c r="I22" s="99">
        <v>69.980029222853048</v>
      </c>
      <c r="J22" s="114">
        <v>1348.6790000000001</v>
      </c>
      <c r="K22" s="99">
        <v>17.737967615662086</v>
      </c>
      <c r="L22" s="99">
        <v>26.379328900045795</v>
      </c>
    </row>
    <row r="23" spans="2:13" ht="24" customHeight="1" x14ac:dyDescent="0.25">
      <c r="B23" s="57"/>
      <c r="C23" s="58" t="s">
        <v>74</v>
      </c>
      <c r="D23" s="168">
        <v>5080.9939999999997</v>
      </c>
      <c r="E23" s="99">
        <v>26.628124087234696</v>
      </c>
      <c r="F23" s="246">
        <v>40.741850786481713</v>
      </c>
      <c r="G23" s="471">
        <v>3598.7260000000001</v>
      </c>
      <c r="H23" s="99">
        <v>31.677247263985599</v>
      </c>
      <c r="I23" s="99">
        <v>51.456508590836656</v>
      </c>
      <c r="J23" s="114">
        <v>1482.268</v>
      </c>
      <c r="K23" s="99">
        <v>15.8436378016509</v>
      </c>
      <c r="L23" s="99">
        <v>22.265933585105092</v>
      </c>
    </row>
    <row r="24" spans="2:13" ht="24" customHeight="1" x14ac:dyDescent="0.25">
      <c r="B24" s="57"/>
      <c r="C24" s="58" t="s">
        <v>75</v>
      </c>
      <c r="D24" s="168">
        <v>6838.6570000000002</v>
      </c>
      <c r="E24" s="99">
        <v>13.978338529477362</v>
      </c>
      <c r="F24" s="246">
        <v>29.985257081360285</v>
      </c>
      <c r="G24" s="471">
        <v>4806.1149999999998</v>
      </c>
      <c r="H24" s="99">
        <v>16.875936705631677</v>
      </c>
      <c r="I24" s="99">
        <v>36.891863033439677</v>
      </c>
      <c r="J24" s="114">
        <v>2032.5419999999999</v>
      </c>
      <c r="K24" s="99">
        <v>7.6666043369807646</v>
      </c>
      <c r="L24" s="99">
        <v>16.929990757229561</v>
      </c>
    </row>
    <row r="25" spans="2:13" ht="24" customHeight="1" x14ac:dyDescent="0.25">
      <c r="B25" s="57"/>
      <c r="C25" s="58" t="s">
        <v>76</v>
      </c>
      <c r="D25" s="168">
        <v>7144.69</v>
      </c>
      <c r="E25" s="99">
        <v>9.9320238263574048</v>
      </c>
      <c r="F25" s="246">
        <v>23.902958001302245</v>
      </c>
      <c r="G25" s="471">
        <v>5364.875</v>
      </c>
      <c r="H25" s="99">
        <v>13.694522297043132</v>
      </c>
      <c r="I25" s="99">
        <v>29.333507341486854</v>
      </c>
      <c r="J25" s="114">
        <v>1779.8150000000001</v>
      </c>
      <c r="K25" s="99">
        <v>-3.9258326528179843E-2</v>
      </c>
      <c r="L25" s="99">
        <v>12.579920732915294</v>
      </c>
    </row>
    <row r="26" spans="2:13" ht="24" customHeight="1" x14ac:dyDescent="0.25">
      <c r="B26" s="57"/>
      <c r="C26" s="58" t="s">
        <v>77</v>
      </c>
      <c r="D26" s="168">
        <v>7439.8919999999998</v>
      </c>
      <c r="E26" s="99">
        <v>3.6073713815575115</v>
      </c>
      <c r="F26" s="246">
        <v>18.808693089244176</v>
      </c>
      <c r="G26" s="471">
        <v>5273.7740000000003</v>
      </c>
      <c r="H26" s="99">
        <v>8.6673889490790792</v>
      </c>
      <c r="I26" s="99">
        <v>24.146316663472156</v>
      </c>
      <c r="J26" s="114">
        <v>2166.1179999999999</v>
      </c>
      <c r="K26" s="99">
        <v>-6.9424217194694489</v>
      </c>
      <c r="L26" s="99">
        <v>7.6795872041926616</v>
      </c>
    </row>
    <row r="27" spans="2:13" ht="24" customHeight="1" x14ac:dyDescent="0.25">
      <c r="B27" s="57"/>
      <c r="C27" s="58" t="s">
        <v>66</v>
      </c>
      <c r="D27" s="168">
        <v>8811.5540000000001</v>
      </c>
      <c r="E27" s="99">
        <v>1.6809008285243454</v>
      </c>
      <c r="F27" s="246">
        <v>14.826674988362676</v>
      </c>
      <c r="G27" s="471">
        <v>6010.9560000000001</v>
      </c>
      <c r="H27" s="99">
        <v>3.9213435359448434</v>
      </c>
      <c r="I27" s="99">
        <v>19.489187500602135</v>
      </c>
      <c r="J27" s="114">
        <v>2800.598</v>
      </c>
      <c r="K27" s="99">
        <v>-2.8160329022409614</v>
      </c>
      <c r="L27" s="99">
        <v>5.1912699353579894</v>
      </c>
    </row>
    <row r="28" spans="2:13" ht="24" customHeight="1" x14ac:dyDescent="0.25">
      <c r="B28" s="57"/>
      <c r="C28" s="58" t="s">
        <v>67</v>
      </c>
      <c r="D28" s="168">
        <v>10134.392</v>
      </c>
      <c r="E28" s="99">
        <v>1.7590051579397414</v>
      </c>
      <c r="F28" s="246">
        <v>12.071359192941689</v>
      </c>
      <c r="G28" s="471">
        <v>6650.308</v>
      </c>
      <c r="H28" s="99">
        <v>6.6546876814248535</v>
      </c>
      <c r="I28" s="99">
        <v>16.936851417384769</v>
      </c>
      <c r="J28" s="114">
        <v>3484.0839999999998</v>
      </c>
      <c r="K28" s="99">
        <v>-6.4385332901879639</v>
      </c>
      <c r="L28" s="99">
        <v>2.4639106983436632</v>
      </c>
    </row>
    <row r="29" spans="2:13" ht="24" customHeight="1" x14ac:dyDescent="0.25">
      <c r="B29" s="57"/>
      <c r="C29" s="58" t="s">
        <v>68</v>
      </c>
      <c r="D29" s="168">
        <v>8208.1119999999992</v>
      </c>
      <c r="E29" s="99">
        <v>6.7197831308853262</v>
      </c>
      <c r="F29" s="246">
        <v>11.321964738894463</v>
      </c>
      <c r="G29" s="471">
        <v>5861.7439999999997</v>
      </c>
      <c r="H29" s="99">
        <v>11.332371652119576</v>
      </c>
      <c r="I29" s="99">
        <v>16.131056193830418</v>
      </c>
      <c r="J29" s="114">
        <v>2346.3679999999999</v>
      </c>
      <c r="K29" s="99">
        <v>-3.2900143846936958</v>
      </c>
      <c r="L29" s="99">
        <v>1.7012768111940524</v>
      </c>
    </row>
    <row r="30" spans="2:13" ht="2.15" customHeight="1" x14ac:dyDescent="0.25">
      <c r="B30" s="400"/>
      <c r="C30" s="62"/>
      <c r="D30" s="172"/>
      <c r="E30" s="143"/>
      <c r="F30" s="102"/>
      <c r="G30" s="143"/>
      <c r="H30" s="143"/>
      <c r="I30" s="143"/>
      <c r="J30" s="253"/>
      <c r="K30" s="143"/>
      <c r="L30" s="102"/>
    </row>
    <row r="31" spans="2:13" s="69" customFormat="1" ht="18" customHeight="1" x14ac:dyDescent="0.3">
      <c r="B31" s="67" t="s">
        <v>346</v>
      </c>
      <c r="C31" s="67"/>
      <c r="G31" s="392"/>
      <c r="L31" s="269"/>
      <c r="M31" s="269"/>
    </row>
    <row r="32" spans="2:13" ht="18" customHeight="1" x14ac:dyDescent="0.25">
      <c r="B32" s="92"/>
      <c r="C32" s="465"/>
      <c r="D32" s="465"/>
      <c r="E32" s="465"/>
      <c r="F32" s="465"/>
      <c r="G32" s="465"/>
      <c r="H32" s="465"/>
      <c r="I32" s="465"/>
      <c r="J32" s="465"/>
      <c r="K32" s="465"/>
      <c r="L32" s="465"/>
    </row>
    <row r="33" spans="2:12" ht="24" customHeight="1" x14ac:dyDescent="0.25">
      <c r="B33" s="465"/>
      <c r="C33" s="465"/>
      <c r="D33" s="465"/>
      <c r="E33" s="465"/>
      <c r="F33" s="465"/>
      <c r="G33" s="465"/>
      <c r="H33" s="465"/>
      <c r="I33" s="465"/>
      <c r="J33" s="465"/>
      <c r="K33" s="465"/>
      <c r="L33" s="465"/>
    </row>
    <row r="34" spans="2:12" ht="18" customHeight="1" x14ac:dyDescent="0.35">
      <c r="B34" s="476"/>
      <c r="C34" s="476"/>
      <c r="D34" s="476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76"/>
      <c r="C35" s="476"/>
      <c r="D35" s="476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76"/>
      <c r="C36" s="476"/>
      <c r="D36" s="476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76"/>
      <c r="C37" s="476"/>
      <c r="D37" s="476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76"/>
      <c r="C38" s="476"/>
      <c r="D38" s="476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76"/>
      <c r="C39" s="476"/>
      <c r="D39" s="476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76"/>
      <c r="C40" s="476"/>
      <c r="D40" s="476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76"/>
      <c r="C41" s="476"/>
      <c r="D41" s="476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76"/>
      <c r="C42" s="476"/>
      <c r="D42" s="476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76"/>
      <c r="C43" s="476"/>
      <c r="D43" s="476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76"/>
      <c r="C44" s="476"/>
      <c r="D44" s="476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76"/>
      <c r="C45" s="476"/>
      <c r="D45" s="476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76"/>
      <c r="C46" s="476"/>
      <c r="D46" s="476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76"/>
      <c r="C47" s="476"/>
      <c r="D47" s="476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76"/>
      <c r="C48" s="476"/>
      <c r="D48" s="476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76"/>
      <c r="C49" s="476"/>
      <c r="D49" s="476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76"/>
      <c r="C50" s="476"/>
      <c r="D50" s="476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76"/>
      <c r="C51" s="476"/>
      <c r="D51" s="476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76"/>
      <c r="C52" s="476"/>
      <c r="D52" s="476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76"/>
      <c r="C53" s="476"/>
      <c r="D53" s="476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76"/>
      <c r="C54" s="476"/>
      <c r="D54" s="476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76"/>
      <c r="C55" s="476"/>
      <c r="D55" s="476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76"/>
      <c r="C56" s="476"/>
      <c r="D56" s="476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76"/>
      <c r="C57" s="476"/>
      <c r="D57" s="476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76"/>
      <c r="C58" s="476"/>
      <c r="D58" s="476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76"/>
      <c r="C59" s="476"/>
      <c r="D59" s="476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76"/>
      <c r="C60" s="476"/>
      <c r="D60" s="476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76"/>
      <c r="C61" s="476"/>
      <c r="D61" s="476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76"/>
      <c r="C62" s="476"/>
      <c r="D62" s="476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76"/>
      <c r="C63" s="476"/>
      <c r="D63" s="476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76"/>
      <c r="C64" s="476"/>
      <c r="D64" s="476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76"/>
      <c r="C65" s="476"/>
      <c r="D65" s="476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76"/>
      <c r="C66" s="476"/>
      <c r="D66" s="476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76"/>
      <c r="C67" s="476"/>
      <c r="D67" s="476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76"/>
      <c r="C68" s="476"/>
      <c r="D68" s="476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347</v>
      </c>
      <c r="C69" s="258"/>
      <c r="D69" s="259"/>
      <c r="E69" s="259"/>
      <c r="F69" s="259"/>
      <c r="G69" s="259"/>
      <c r="H69" s="259"/>
      <c r="I69" s="259"/>
      <c r="J69" s="259"/>
      <c r="K69" s="259"/>
      <c r="L69" s="259"/>
      <c r="M69" s="259"/>
      <c r="N69" s="259"/>
      <c r="O69" s="259"/>
      <c r="P69" s="259"/>
      <c r="Q69" s="259"/>
      <c r="R69" s="259"/>
      <c r="S69" s="259"/>
    </row>
    <row r="70" spans="2:19" ht="36" customHeight="1" x14ac:dyDescent="0.3">
      <c r="B70" s="1519"/>
      <c r="C70" s="1519"/>
      <c r="D70" s="1247" t="s">
        <v>348</v>
      </c>
      <c r="E70" s="1247"/>
      <c r="F70" s="1247" t="s">
        <v>349</v>
      </c>
      <c r="G70" s="1552"/>
      <c r="H70" s="1593" t="s">
        <v>350</v>
      </c>
      <c r="I70" s="1247"/>
      <c r="J70" s="1247"/>
      <c r="K70" s="1247"/>
      <c r="L70" s="1594"/>
    </row>
    <row r="71" spans="2:19" ht="30" customHeight="1" x14ac:dyDescent="0.25">
      <c r="B71" s="1519"/>
      <c r="C71" s="1519"/>
      <c r="D71" s="128" t="s">
        <v>351</v>
      </c>
      <c r="E71" s="456" t="s">
        <v>352</v>
      </c>
      <c r="F71" s="456" t="s">
        <v>351</v>
      </c>
      <c r="G71" s="456" t="s">
        <v>352</v>
      </c>
      <c r="H71" s="1235"/>
      <c r="I71" s="1235"/>
      <c r="J71" s="1235"/>
      <c r="K71" s="1235"/>
      <c r="L71" s="1257"/>
    </row>
    <row r="72" spans="2:19" ht="30" customHeight="1" x14ac:dyDescent="0.25">
      <c r="B72" s="1519"/>
      <c r="C72" s="1519"/>
      <c r="D72" s="1518" t="s">
        <v>308</v>
      </c>
      <c r="E72" s="1518"/>
      <c r="F72" s="1518"/>
      <c r="G72" s="1518"/>
      <c r="H72" s="1259" t="s">
        <v>353</v>
      </c>
      <c r="I72" s="1259"/>
      <c r="J72" s="1259" t="s">
        <v>59</v>
      </c>
      <c r="K72" s="1259"/>
      <c r="L72" s="128" t="s">
        <v>126</v>
      </c>
    </row>
    <row r="73" spans="2:19" ht="24" customHeight="1" x14ac:dyDescent="0.25">
      <c r="B73" s="1160">
        <v>2020</v>
      </c>
      <c r="C73" s="1160"/>
      <c r="D73" s="93"/>
      <c r="E73" s="243">
        <v>25.6</v>
      </c>
      <c r="F73" s="94"/>
      <c r="G73" s="94">
        <v>20.9</v>
      </c>
      <c r="H73" s="1595">
        <v>1445682.162</v>
      </c>
      <c r="I73" s="1596"/>
      <c r="J73" s="1205">
        <v>-66.34672670408348</v>
      </c>
      <c r="K73" s="1205"/>
      <c r="L73" s="130"/>
    </row>
    <row r="74" spans="2:19" ht="24" customHeight="1" x14ac:dyDescent="0.25">
      <c r="B74" s="1160">
        <v>2021</v>
      </c>
      <c r="C74" s="1160"/>
      <c r="D74" s="93"/>
      <c r="E74" s="243">
        <v>35.010000000000005</v>
      </c>
      <c r="F74" s="94"/>
      <c r="G74" s="94">
        <v>28.53</v>
      </c>
      <c r="H74" s="1595">
        <v>2330270.8470000001</v>
      </c>
      <c r="I74" s="1596"/>
      <c r="J74" s="1205">
        <v>61.188323979610672</v>
      </c>
      <c r="K74" s="1205"/>
      <c r="L74" s="130"/>
    </row>
    <row r="75" spans="2:19" ht="24" customHeight="1" x14ac:dyDescent="0.25">
      <c r="B75" s="1160">
        <v>2022</v>
      </c>
      <c r="C75" s="1160"/>
      <c r="D75" s="93"/>
      <c r="E75" s="243">
        <v>44.4</v>
      </c>
      <c r="F75" s="94"/>
      <c r="G75" s="94">
        <v>61</v>
      </c>
      <c r="H75" s="1595">
        <v>5014082.58</v>
      </c>
      <c r="I75" s="1596"/>
      <c r="J75" s="1205">
        <v>115.17166497856462</v>
      </c>
      <c r="K75" s="1205"/>
      <c r="L75" s="130"/>
    </row>
    <row r="76" spans="2:19" ht="24" customHeight="1" x14ac:dyDescent="0.25">
      <c r="B76" s="51"/>
      <c r="C76" s="51"/>
      <c r="D76" s="96"/>
      <c r="E76" s="244"/>
      <c r="F76" s="97"/>
      <c r="G76" s="97"/>
      <c r="H76" s="1587"/>
      <c r="I76" s="1588"/>
      <c r="J76" s="1216"/>
      <c r="K76" s="1216"/>
      <c r="L76" s="134"/>
    </row>
    <row r="77" spans="2:19" ht="24" customHeight="1" x14ac:dyDescent="0.25">
      <c r="B77" s="57">
        <v>22</v>
      </c>
      <c r="C77" s="58" t="s">
        <v>75</v>
      </c>
      <c r="D77" s="98">
        <v>66.216918940473334</v>
      </c>
      <c r="E77" s="246">
        <v>44.3</v>
      </c>
      <c r="F77" s="99">
        <v>54.976682761751469</v>
      </c>
      <c r="G77" s="99">
        <v>35</v>
      </c>
      <c r="H77" s="1589">
        <v>387535.35600000003</v>
      </c>
      <c r="I77" s="1590"/>
      <c r="J77" s="1212">
        <v>724.23455588104594</v>
      </c>
      <c r="K77" s="1212"/>
      <c r="L77" s="138">
        <v>612.81919315881009</v>
      </c>
    </row>
    <row r="78" spans="2:19" ht="24" customHeight="1" x14ac:dyDescent="0.25">
      <c r="B78" s="57"/>
      <c r="C78" s="58" t="s">
        <v>76</v>
      </c>
      <c r="D78" s="98">
        <v>68.733621207709419</v>
      </c>
      <c r="E78" s="246">
        <v>48.71</v>
      </c>
      <c r="F78" s="99">
        <v>54.242133428759644</v>
      </c>
      <c r="G78" s="99">
        <v>38.31</v>
      </c>
      <c r="H78" s="1589">
        <v>456483.13699999999</v>
      </c>
      <c r="I78" s="1590"/>
      <c r="J78" s="1212">
        <v>264.57756589984933</v>
      </c>
      <c r="K78" s="1212"/>
      <c r="L78" s="138">
        <v>437.63412374452929</v>
      </c>
    </row>
    <row r="79" spans="2:19" ht="24" customHeight="1" x14ac:dyDescent="0.25">
      <c r="B79" s="57"/>
      <c r="C79" s="58" t="s">
        <v>77</v>
      </c>
      <c r="D79" s="98">
        <v>74.14</v>
      </c>
      <c r="E79" s="246">
        <v>53.5</v>
      </c>
      <c r="F79" s="99">
        <v>61.09</v>
      </c>
      <c r="G79" s="99">
        <v>42.6</v>
      </c>
      <c r="H79" s="1589">
        <v>545595.522</v>
      </c>
      <c r="I79" s="1590"/>
      <c r="J79" s="1212">
        <v>157.0980299508563</v>
      </c>
      <c r="K79" s="1212"/>
      <c r="L79" s="138">
        <v>308.52500713914247</v>
      </c>
    </row>
    <row r="80" spans="2:19" ht="24" customHeight="1" x14ac:dyDescent="0.25">
      <c r="B80" s="57"/>
      <c r="C80" s="58" t="s">
        <v>66</v>
      </c>
      <c r="D80" s="98">
        <v>77.66</v>
      </c>
      <c r="E80" s="246">
        <v>56.5</v>
      </c>
      <c r="F80" s="99">
        <v>70.009999999999991</v>
      </c>
      <c r="G80" s="99">
        <v>46.1</v>
      </c>
      <c r="H80" s="1589">
        <v>681893.30500000005</v>
      </c>
      <c r="I80" s="1590"/>
      <c r="J80" s="1212">
        <v>131.87385923248991</v>
      </c>
      <c r="K80" s="1212"/>
      <c r="L80" s="138">
        <v>239.7349606881379</v>
      </c>
    </row>
    <row r="81" spans="2:13" ht="24" customHeight="1" x14ac:dyDescent="0.25">
      <c r="B81" s="57"/>
      <c r="C81" s="58" t="s">
        <v>67</v>
      </c>
      <c r="D81" s="98">
        <v>83.289999999999992</v>
      </c>
      <c r="E81" s="246">
        <v>56.55</v>
      </c>
      <c r="F81" s="99">
        <v>79.81</v>
      </c>
      <c r="G81" s="99">
        <v>46.09</v>
      </c>
      <c r="H81" s="1589">
        <v>795533.31599999999</v>
      </c>
      <c r="I81" s="1590"/>
      <c r="J81" s="1212">
        <v>53.349372035657147</v>
      </c>
      <c r="K81" s="1212"/>
      <c r="L81" s="138">
        <v>163.83654252863252</v>
      </c>
    </row>
    <row r="82" spans="2:13" ht="24" customHeight="1" x14ac:dyDescent="0.25">
      <c r="B82" s="57"/>
      <c r="C82" s="58" t="s">
        <v>68</v>
      </c>
      <c r="D82" s="98">
        <v>79.459999999999994</v>
      </c>
      <c r="E82" s="246">
        <v>62.16</v>
      </c>
      <c r="F82" s="99">
        <v>63.72</v>
      </c>
      <c r="G82" s="99">
        <v>51.9</v>
      </c>
      <c r="H82" s="1589">
        <v>610930.55099999998</v>
      </c>
      <c r="I82" s="1590"/>
      <c r="J82" s="1212">
        <v>71.061553005771032</v>
      </c>
      <c r="K82" s="1212"/>
      <c r="L82" s="138">
        <v>143.52282492098718</v>
      </c>
    </row>
    <row r="83" spans="2:13" ht="24" customHeight="1" x14ac:dyDescent="0.25">
      <c r="B83" s="57"/>
      <c r="C83" s="58" t="s">
        <v>69</v>
      </c>
      <c r="D83" s="98">
        <v>72.400000000000006</v>
      </c>
      <c r="E83" s="246">
        <v>63.2</v>
      </c>
      <c r="F83" s="99">
        <v>56</v>
      </c>
      <c r="G83" s="99">
        <v>52.4</v>
      </c>
      <c r="H83" s="1589">
        <v>497782.02100000001</v>
      </c>
      <c r="I83" s="1590"/>
      <c r="J83" s="1212">
        <v>48.281805481084291</v>
      </c>
      <c r="K83" s="1212"/>
      <c r="L83" s="138">
        <v>127.26678010361239</v>
      </c>
    </row>
    <row r="84" spans="2:13" ht="24" customHeight="1" x14ac:dyDescent="0.25">
      <c r="B84" s="57"/>
      <c r="C84" s="58" t="s">
        <v>70</v>
      </c>
      <c r="D84" s="98">
        <v>54.8</v>
      </c>
      <c r="E84" s="246">
        <v>62.6</v>
      </c>
      <c r="F84" s="99">
        <v>38.4</v>
      </c>
      <c r="G84" s="99">
        <v>51.3</v>
      </c>
      <c r="H84" s="1589">
        <v>290601.40399999998</v>
      </c>
      <c r="I84" s="1590"/>
      <c r="J84" s="1212">
        <v>37.721688787320097</v>
      </c>
      <c r="K84" s="1212"/>
      <c r="L84" s="138">
        <v>118.59081799330843</v>
      </c>
    </row>
    <row r="85" spans="2:13" ht="24" customHeight="1" x14ac:dyDescent="0.25">
      <c r="B85" s="57"/>
      <c r="C85" s="58" t="s">
        <v>71</v>
      </c>
      <c r="D85" s="98">
        <v>44.4</v>
      </c>
      <c r="E85" s="246">
        <v>61</v>
      </c>
      <c r="F85" s="99">
        <v>35.5</v>
      </c>
      <c r="G85" s="99">
        <v>50</v>
      </c>
      <c r="H85" s="1589">
        <v>253595.16999999998</v>
      </c>
      <c r="I85" s="1590"/>
      <c r="J85" s="1212">
        <v>66.331982765369602</v>
      </c>
      <c r="K85" s="1212"/>
      <c r="L85" s="138">
        <v>115.17166497856462</v>
      </c>
    </row>
    <row r="86" spans="2:13" ht="24" customHeight="1" x14ac:dyDescent="0.25">
      <c r="B86" s="251">
        <v>23</v>
      </c>
      <c r="C86" s="252" t="s">
        <v>72</v>
      </c>
      <c r="D86" s="383">
        <v>40.299999999999997</v>
      </c>
      <c r="E86" s="473">
        <v>40.299999999999997</v>
      </c>
      <c r="F86" s="382">
        <v>30</v>
      </c>
      <c r="G86" s="382">
        <v>30</v>
      </c>
      <c r="H86" s="1597">
        <v>211012.31400000001</v>
      </c>
      <c r="I86" s="1598"/>
      <c r="J86" s="1591">
        <v>97.195824081012191</v>
      </c>
      <c r="K86" s="1591"/>
      <c r="L86" s="477">
        <v>97.195824081012191</v>
      </c>
    </row>
    <row r="87" spans="2:13" ht="24" customHeight="1" x14ac:dyDescent="0.25">
      <c r="B87" s="57"/>
      <c r="C87" s="58" t="s">
        <v>73</v>
      </c>
      <c r="D87" s="98">
        <v>49.4</v>
      </c>
      <c r="E87" s="246">
        <v>44.8</v>
      </c>
      <c r="F87" s="99">
        <v>37.9</v>
      </c>
      <c r="G87" s="99">
        <v>33.9</v>
      </c>
      <c r="H87" s="1589">
        <v>244603.31200000001</v>
      </c>
      <c r="I87" s="1590"/>
      <c r="J87" s="1212">
        <v>59.181487638888598</v>
      </c>
      <c r="K87" s="1212"/>
      <c r="L87" s="138">
        <v>74.78660490149052</v>
      </c>
    </row>
    <row r="88" spans="2:13" ht="24" customHeight="1" x14ac:dyDescent="0.25">
      <c r="B88" s="57"/>
      <c r="C88" s="58" t="s">
        <v>74</v>
      </c>
      <c r="D88" s="98">
        <v>59.6</v>
      </c>
      <c r="E88" s="246">
        <v>49.7</v>
      </c>
      <c r="F88" s="99">
        <v>44.5</v>
      </c>
      <c r="G88" s="99">
        <v>37.5</v>
      </c>
      <c r="H88" s="1589">
        <v>337977.54399999994</v>
      </c>
      <c r="I88" s="1590"/>
      <c r="J88" s="1212">
        <v>44.766976095512369</v>
      </c>
      <c r="K88" s="1212"/>
      <c r="L88" s="138">
        <v>60.603217032357314</v>
      </c>
    </row>
    <row r="89" spans="2:13" ht="24" customHeight="1" x14ac:dyDescent="0.25">
      <c r="B89" s="57"/>
      <c r="C89" s="58" t="s">
        <v>75</v>
      </c>
      <c r="D89" s="98">
        <v>70.3</v>
      </c>
      <c r="E89" s="246">
        <v>55.3</v>
      </c>
      <c r="F89" s="99">
        <v>59.1</v>
      </c>
      <c r="G89" s="99">
        <v>43.2</v>
      </c>
      <c r="H89" s="1589">
        <v>491997.908</v>
      </c>
      <c r="I89" s="1590"/>
      <c r="J89" s="1212">
        <v>26.955618470073219</v>
      </c>
      <c r="K89" s="1212"/>
      <c r="L89" s="138">
        <v>45.813486873429675</v>
      </c>
    </row>
    <row r="90" spans="2:13" ht="24" customHeight="1" x14ac:dyDescent="0.25">
      <c r="B90" s="57"/>
      <c r="C90" s="58" t="s">
        <v>76</v>
      </c>
      <c r="D90" s="98">
        <v>74.7</v>
      </c>
      <c r="E90" s="246">
        <v>59.4</v>
      </c>
      <c r="F90" s="99">
        <v>57.4</v>
      </c>
      <c r="G90" s="99">
        <v>46.1</v>
      </c>
      <c r="H90" s="1589">
        <v>574576.85800000001</v>
      </c>
      <c r="I90" s="1590"/>
      <c r="J90" s="1212">
        <v>25.870335928750855</v>
      </c>
      <c r="K90" s="1212"/>
      <c r="L90" s="138">
        <v>39.010285945313171</v>
      </c>
    </row>
    <row r="91" spans="2:13" ht="24" customHeight="1" x14ac:dyDescent="0.25">
      <c r="B91" s="57"/>
      <c r="C91" s="58" t="s">
        <v>77</v>
      </c>
      <c r="D91" s="98">
        <v>73.7</v>
      </c>
      <c r="E91" s="246">
        <v>61.4</v>
      </c>
      <c r="F91" s="99">
        <v>61.5</v>
      </c>
      <c r="G91" s="99">
        <v>48.5</v>
      </c>
      <c r="H91" s="1589">
        <v>620686.95299999998</v>
      </c>
      <c r="I91" s="1590"/>
      <c r="J91" s="1212">
        <v>13.763205153285686</v>
      </c>
      <c r="K91" s="1212"/>
      <c r="L91" s="138">
        <v>31.697894423989116</v>
      </c>
    </row>
    <row r="92" spans="2:13" ht="24" customHeight="1" x14ac:dyDescent="0.25">
      <c r="B92" s="57"/>
      <c r="C92" s="58" t="s">
        <v>66</v>
      </c>
      <c r="D92" s="98">
        <v>76.099999999999994</v>
      </c>
      <c r="E92" s="246">
        <v>63.7</v>
      </c>
      <c r="F92" s="99">
        <v>68.8</v>
      </c>
      <c r="G92" s="99">
        <v>51.5</v>
      </c>
      <c r="H92" s="1589">
        <v>750116.84600000014</v>
      </c>
      <c r="I92" s="1590"/>
      <c r="J92" s="1212">
        <v>10.005016987225023</v>
      </c>
      <c r="K92" s="1212"/>
      <c r="L92" s="138">
        <v>25.932382812857146</v>
      </c>
    </row>
    <row r="93" spans="2:13" ht="24" customHeight="1" x14ac:dyDescent="0.25">
      <c r="B93" s="57"/>
      <c r="C93" s="58" t="s">
        <v>67</v>
      </c>
      <c r="D93" s="98">
        <v>82.1</v>
      </c>
      <c r="E93" s="246">
        <v>65.8</v>
      </c>
      <c r="F93" s="99">
        <v>78.5</v>
      </c>
      <c r="G93" s="99">
        <v>54.9</v>
      </c>
      <c r="H93" s="1589">
        <v>878533.55799999996</v>
      </c>
      <c r="I93" s="1590"/>
      <c r="J93" s="1212">
        <v>10.433282972651758</v>
      </c>
      <c r="K93" s="1212"/>
      <c r="L93" s="138">
        <v>22.264006118525103</v>
      </c>
    </row>
    <row r="94" spans="2:13" ht="24" customHeight="1" x14ac:dyDescent="0.25">
      <c r="B94" s="57"/>
      <c r="C94" s="58" t="s">
        <v>68</v>
      </c>
      <c r="D94" s="98">
        <v>82.2</v>
      </c>
      <c r="E94" s="246">
        <v>67.599999999999994</v>
      </c>
      <c r="F94" s="99">
        <v>65.7</v>
      </c>
      <c r="G94" s="99">
        <v>56</v>
      </c>
      <c r="H94" s="1589">
        <v>707036.18099999998</v>
      </c>
      <c r="I94" s="1590"/>
      <c r="J94" s="1212">
        <v>15.731023737917482</v>
      </c>
      <c r="K94" s="1212"/>
      <c r="L94" s="138">
        <v>21.259198958256874</v>
      </c>
    </row>
    <row r="95" spans="2:13" ht="2.15" customHeight="1" x14ac:dyDescent="0.25">
      <c r="B95" s="1539"/>
      <c r="C95" s="1192"/>
      <c r="D95" s="253"/>
      <c r="E95" s="185"/>
      <c r="F95" s="159"/>
      <c r="G95" s="159"/>
      <c r="H95" s="1599"/>
      <c r="I95" s="1600"/>
      <c r="J95" s="1232"/>
      <c r="K95" s="1232"/>
      <c r="L95" s="102"/>
    </row>
    <row r="96" spans="2:13" s="69" customFormat="1" ht="18" customHeight="1" x14ac:dyDescent="0.3">
      <c r="B96" s="67" t="s">
        <v>354</v>
      </c>
      <c r="C96" s="67"/>
      <c r="G96" s="392"/>
      <c r="L96" s="269"/>
      <c r="M96" s="269"/>
    </row>
    <row r="97" spans="2:12" ht="18" customHeight="1" x14ac:dyDescent="0.25">
      <c r="B97" s="92"/>
      <c r="C97" s="476"/>
      <c r="D97" s="476"/>
      <c r="E97" s="476"/>
      <c r="F97" s="476"/>
      <c r="H97" s="476"/>
      <c r="I97" s="476"/>
      <c r="J97" s="476"/>
      <c r="K97" s="476"/>
      <c r="L97" s="476"/>
    </row>
    <row r="98" spans="2:12" ht="18" customHeight="1" x14ac:dyDescent="0.25">
      <c r="B98" s="92"/>
      <c r="C98" s="476"/>
      <c r="D98" s="476"/>
      <c r="E98" s="476"/>
      <c r="F98" s="476"/>
      <c r="G98" s="476"/>
      <c r="H98" s="476"/>
      <c r="I98" s="476"/>
      <c r="J98" s="476"/>
      <c r="K98" s="476"/>
      <c r="L98" s="476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</row>
    <row r="101" spans="2:12" ht="18" customHeight="1" x14ac:dyDescent="0.4">
      <c r="B101" s="123" t="s">
        <v>358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novembro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93:I93"/>
    <mergeCell ref="J93:K93"/>
    <mergeCell ref="B100:L100"/>
    <mergeCell ref="H81:I81"/>
    <mergeCell ref="J81:K81"/>
    <mergeCell ref="H82:I82"/>
    <mergeCell ref="J82:K82"/>
    <mergeCell ref="H83:I83"/>
    <mergeCell ref="J83:K83"/>
    <mergeCell ref="H84:I84"/>
    <mergeCell ref="J84:K84"/>
    <mergeCell ref="B95:C95"/>
    <mergeCell ref="H95:I95"/>
    <mergeCell ref="J95:K95"/>
    <mergeCell ref="H85:I85"/>
    <mergeCell ref="J85:K85"/>
    <mergeCell ref="H88:I88"/>
    <mergeCell ref="J88:K88"/>
    <mergeCell ref="H87:I87"/>
    <mergeCell ref="J87:K87"/>
    <mergeCell ref="H90:I90"/>
    <mergeCell ref="J89:K89"/>
    <mergeCell ref="H86:I86"/>
    <mergeCell ref="H94:I94"/>
    <mergeCell ref="J94:K94"/>
    <mergeCell ref="B8:C8"/>
    <mergeCell ref="B9:C9"/>
    <mergeCell ref="B70:C72"/>
    <mergeCell ref="D70:E70"/>
    <mergeCell ref="B10:C10"/>
    <mergeCell ref="D72:G72"/>
    <mergeCell ref="H79:I79"/>
    <mergeCell ref="J75:K75"/>
    <mergeCell ref="B74:C74"/>
    <mergeCell ref="H74:I74"/>
    <mergeCell ref="J74:K74"/>
    <mergeCell ref="B73:C73"/>
    <mergeCell ref="H73:I73"/>
    <mergeCell ref="J73:K73"/>
    <mergeCell ref="H70:L71"/>
    <mergeCell ref="B75:C75"/>
    <mergeCell ref="H75:I75"/>
    <mergeCell ref="F70:G70"/>
    <mergeCell ref="H72:I72"/>
    <mergeCell ref="J72:K72"/>
    <mergeCell ref="B1:L1"/>
    <mergeCell ref="B2:L2"/>
    <mergeCell ref="B6:C7"/>
    <mergeCell ref="D6:F6"/>
    <mergeCell ref="G6:I6"/>
    <mergeCell ref="J6:L6"/>
    <mergeCell ref="J79:K79"/>
    <mergeCell ref="H76:I76"/>
    <mergeCell ref="J76:K76"/>
    <mergeCell ref="H92:I92"/>
    <mergeCell ref="J92:K92"/>
    <mergeCell ref="H91:I91"/>
    <mergeCell ref="J91:K91"/>
    <mergeCell ref="H77:I77"/>
    <mergeCell ref="J77:K77"/>
    <mergeCell ref="J90:K90"/>
    <mergeCell ref="H89:I89"/>
    <mergeCell ref="H78:I78"/>
    <mergeCell ref="J78:K78"/>
    <mergeCell ref="H80:I80"/>
    <mergeCell ref="J80:K80"/>
    <mergeCell ref="J86:K86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67" zoomScale="65" zoomScaleNormal="75" zoomScaleSheetLayoutView="65" workbookViewId="0">
      <selection activeCell="L98" sqref="L98"/>
    </sheetView>
  </sheetViews>
  <sheetFormatPr defaultColWidth="9.1796875" defaultRowHeight="12.5" x14ac:dyDescent="0.25"/>
  <cols>
    <col min="1" max="1" width="9.1796875" style="279"/>
    <col min="2" max="3" width="5.7265625" style="279" customWidth="1"/>
    <col min="4" max="7" width="13.7265625" style="279" customWidth="1"/>
    <col min="8" max="8" width="12.7265625" style="279" customWidth="1"/>
    <col min="9" max="10" width="13.7265625" style="279" customWidth="1"/>
    <col min="11" max="11" width="11.7265625" style="279" customWidth="1"/>
    <col min="12" max="17" width="13.7265625" style="279" customWidth="1"/>
    <col min="18" max="16384" width="9.1796875" style="279"/>
  </cols>
  <sheetData>
    <row r="1" spans="1:19" ht="26.25" customHeight="1" x14ac:dyDescent="0.6">
      <c r="A1" s="280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P1" s="478"/>
      <c r="Q1" s="479" t="s">
        <v>8</v>
      </c>
    </row>
    <row r="2" spans="1:19" ht="4" customHeight="1" x14ac:dyDescent="0.35">
      <c r="A2" s="280"/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</row>
    <row r="3" spans="1:19" ht="18" customHeight="1" x14ac:dyDescent="0.35">
      <c r="A3" s="280"/>
      <c r="B3" s="280"/>
      <c r="C3" s="280"/>
      <c r="D3" s="280"/>
      <c r="E3" s="280"/>
      <c r="F3" s="280"/>
      <c r="G3" s="280"/>
      <c r="H3" s="481"/>
      <c r="I3" s="481"/>
      <c r="J3" s="280"/>
      <c r="K3" s="280"/>
      <c r="L3" s="280"/>
      <c r="M3" s="280"/>
      <c r="N3" s="280"/>
      <c r="O3" s="280"/>
      <c r="P3" s="280"/>
      <c r="Q3" s="280"/>
    </row>
    <row r="4" spans="1:19" ht="18" customHeight="1" x14ac:dyDescent="0.35">
      <c r="A4" s="280"/>
      <c r="B4" s="280"/>
      <c r="C4" s="280"/>
      <c r="D4" s="280"/>
      <c r="E4" s="280"/>
      <c r="F4" s="280"/>
      <c r="G4" s="280"/>
      <c r="H4" s="481"/>
      <c r="I4" s="481"/>
      <c r="J4" s="280"/>
      <c r="K4" s="280"/>
      <c r="L4" s="280"/>
      <c r="M4" s="280"/>
      <c r="N4" s="280"/>
      <c r="O4" s="280"/>
      <c r="P4" s="280"/>
      <c r="S4" s="1120" t="s">
        <v>0</v>
      </c>
    </row>
    <row r="5" spans="1:19" ht="18" customHeight="1" x14ac:dyDescent="0.4">
      <c r="B5" s="482" t="s">
        <v>359</v>
      </c>
      <c r="C5" s="483"/>
    </row>
    <row r="6" spans="1:19" ht="30" customHeight="1" x14ac:dyDescent="0.35">
      <c r="A6" s="280"/>
      <c r="B6" s="1619"/>
      <c r="C6" s="1619"/>
      <c r="D6" s="1620" t="s">
        <v>360</v>
      </c>
      <c r="E6" s="1620"/>
      <c r="F6" s="1620"/>
      <c r="G6" s="1620"/>
      <c r="H6" s="1620"/>
      <c r="I6" s="1620"/>
      <c r="J6" s="1620"/>
      <c r="K6" s="1620"/>
      <c r="L6" s="1620"/>
      <c r="M6" s="1620"/>
      <c r="N6" s="1620"/>
      <c r="O6" s="1620"/>
      <c r="P6" s="1620" t="s">
        <v>361</v>
      </c>
      <c r="Q6" s="1621"/>
    </row>
    <row r="7" spans="1:19" ht="30" customHeight="1" x14ac:dyDescent="0.35">
      <c r="A7" s="280" t="s">
        <v>18</v>
      </c>
      <c r="B7" s="1619"/>
      <c r="C7" s="1619"/>
      <c r="D7" s="1424" t="s">
        <v>362</v>
      </c>
      <c r="E7" s="1424"/>
      <c r="F7" s="1623" t="s">
        <v>363</v>
      </c>
      <c r="G7" s="1624"/>
      <c r="H7" s="1623" t="s">
        <v>364</v>
      </c>
      <c r="I7" s="1624"/>
      <c r="J7" s="1623" t="s">
        <v>365</v>
      </c>
      <c r="K7" s="1624"/>
      <c r="L7" s="1623" t="s">
        <v>366</v>
      </c>
      <c r="M7" s="1624"/>
      <c r="N7" s="1424" t="s">
        <v>185</v>
      </c>
      <c r="O7" s="1424"/>
      <c r="P7" s="1424"/>
      <c r="Q7" s="1622"/>
    </row>
    <row r="8" spans="1:19" ht="16" customHeight="1" x14ac:dyDescent="0.35">
      <c r="A8" s="280"/>
      <c r="B8" s="1619"/>
      <c r="C8" s="1619"/>
      <c r="D8" s="1424"/>
      <c r="E8" s="1424"/>
      <c r="F8" s="1625"/>
      <c r="G8" s="1626"/>
      <c r="H8" s="1625"/>
      <c r="I8" s="1626"/>
      <c r="J8" s="1625"/>
      <c r="K8" s="1626"/>
      <c r="L8" s="1625"/>
      <c r="M8" s="1626"/>
      <c r="N8" s="1424"/>
      <c r="O8" s="1424"/>
      <c r="P8" s="1424"/>
      <c r="Q8" s="1622"/>
    </row>
    <row r="9" spans="1:19" ht="30" customHeight="1" x14ac:dyDescent="0.35">
      <c r="A9" s="280"/>
      <c r="B9" s="1619"/>
      <c r="C9" s="1619"/>
      <c r="D9" s="1605" t="s">
        <v>367</v>
      </c>
      <c r="E9" s="1606"/>
      <c r="F9" s="1606"/>
      <c r="G9" s="1606"/>
      <c r="H9" s="1606"/>
      <c r="I9" s="1606"/>
      <c r="J9" s="1606"/>
      <c r="K9" s="1606"/>
      <c r="L9" s="1606"/>
      <c r="M9" s="1607"/>
      <c r="N9" s="1612" t="s">
        <v>368</v>
      </c>
      <c r="O9" s="1613"/>
      <c r="P9" s="1612" t="s">
        <v>369</v>
      </c>
      <c r="Q9" s="1614"/>
    </row>
    <row r="10" spans="1:19" ht="22" customHeight="1" x14ac:dyDescent="0.35">
      <c r="A10" s="280"/>
      <c r="B10" s="1615" t="s">
        <v>370</v>
      </c>
      <c r="C10" s="1616"/>
      <c r="D10" s="484">
        <v>13.565986207506413</v>
      </c>
      <c r="E10" s="485">
        <v>34608</v>
      </c>
      <c r="F10" s="484">
        <v>13.14226143501628</v>
      </c>
      <c r="G10" s="485">
        <v>35977</v>
      </c>
      <c r="H10" s="484">
        <v>13.072740162684021</v>
      </c>
      <c r="I10" s="485">
        <v>35886</v>
      </c>
      <c r="J10" s="484">
        <v>11.717272618006019</v>
      </c>
      <c r="K10" s="485">
        <v>35947</v>
      </c>
      <c r="L10" s="484">
        <v>29.545248749222225</v>
      </c>
      <c r="M10" s="485">
        <v>37043</v>
      </c>
      <c r="N10" s="486">
        <v>24.282579632343914</v>
      </c>
      <c r="O10" s="487">
        <v>35674</v>
      </c>
      <c r="P10" s="484">
        <v>133.6</v>
      </c>
      <c r="Q10" s="488">
        <v>31837</v>
      </c>
    </row>
    <row r="11" spans="1:19" ht="22" customHeight="1" x14ac:dyDescent="0.35">
      <c r="A11" s="280"/>
      <c r="B11" s="1617" t="s">
        <v>371</v>
      </c>
      <c r="C11" s="1618"/>
      <c r="D11" s="489">
        <v>-38.464052736502772</v>
      </c>
      <c r="E11" s="490">
        <v>43952</v>
      </c>
      <c r="F11" s="489">
        <v>-31.55122366540731</v>
      </c>
      <c r="G11" s="490">
        <v>43922</v>
      </c>
      <c r="H11" s="489">
        <v>-28.999942029271825</v>
      </c>
      <c r="I11" s="490">
        <v>43952</v>
      </c>
      <c r="J11" s="489">
        <v>-29.283146397107227</v>
      </c>
      <c r="K11" s="490">
        <v>43922</v>
      </c>
      <c r="L11" s="489">
        <v>-57.224064671666667</v>
      </c>
      <c r="M11" s="490">
        <v>43952</v>
      </c>
      <c r="N11" s="491">
        <v>-62.697895295445839</v>
      </c>
      <c r="O11" s="492">
        <v>41214</v>
      </c>
      <c r="P11" s="489">
        <v>58.1</v>
      </c>
      <c r="Q11" s="493">
        <v>43952</v>
      </c>
    </row>
    <row r="12" spans="1:19" ht="24" customHeight="1" x14ac:dyDescent="0.35">
      <c r="A12" s="280"/>
      <c r="B12" s="1399">
        <v>2020</v>
      </c>
      <c r="C12" s="1609"/>
      <c r="D12" s="1608">
        <v>-16.124281827544447</v>
      </c>
      <c r="E12" s="1608"/>
      <c r="F12" s="1610">
        <v>-11.410107901188889</v>
      </c>
      <c r="G12" s="1611"/>
      <c r="H12" s="1610">
        <v>-10.593381851827779</v>
      </c>
      <c r="I12" s="1611"/>
      <c r="J12" s="1610">
        <v>-11.020100574655556</v>
      </c>
      <c r="K12" s="1611"/>
      <c r="L12" s="1608">
        <v>-21.037369694444447</v>
      </c>
      <c r="M12" s="1608"/>
      <c r="N12" s="1608">
        <v>-10.625528469354167</v>
      </c>
      <c r="O12" s="1608"/>
      <c r="P12" s="1608">
        <v>87.8</v>
      </c>
      <c r="Q12" s="1608"/>
    </row>
    <row r="13" spans="1:19" ht="24" customHeight="1" x14ac:dyDescent="0.35">
      <c r="A13" s="280"/>
      <c r="B13" s="1399">
        <v>2021</v>
      </c>
      <c r="C13" s="1609"/>
      <c r="D13" s="1608">
        <v>-4.1782400427620372</v>
      </c>
      <c r="E13" s="1608"/>
      <c r="F13" s="1610">
        <v>-1.8540012207675922</v>
      </c>
      <c r="G13" s="1611"/>
      <c r="H13" s="1610">
        <v>-0.20417351220092569</v>
      </c>
      <c r="I13" s="1611"/>
      <c r="J13" s="1610">
        <v>-1.0210114311388894</v>
      </c>
      <c r="K13" s="1611"/>
      <c r="L13" s="1608">
        <v>2.7101351388888903</v>
      </c>
      <c r="M13" s="1608"/>
      <c r="N13" s="1608">
        <v>-3.0427070260347211</v>
      </c>
      <c r="O13" s="1608"/>
      <c r="P13" s="1608">
        <v>103.78333333333336</v>
      </c>
      <c r="Q13" s="1608"/>
    </row>
    <row r="14" spans="1:19" ht="24" customHeight="1" x14ac:dyDescent="0.35">
      <c r="A14" s="280"/>
      <c r="B14" s="1399">
        <v>2022</v>
      </c>
      <c r="C14" s="1609"/>
      <c r="D14" s="1608">
        <v>-3.9767570017888896</v>
      </c>
      <c r="E14" s="1608"/>
      <c r="F14" s="1610">
        <v>2.4570780528166662</v>
      </c>
      <c r="G14" s="1611"/>
      <c r="H14" s="1610">
        <v>2.904032001838889</v>
      </c>
      <c r="I14" s="1611"/>
      <c r="J14" s="1610">
        <v>2.6807735488166671</v>
      </c>
      <c r="K14" s="1611"/>
      <c r="L14" s="1608">
        <v>14.341528222222223</v>
      </c>
      <c r="M14" s="1608"/>
      <c r="N14" s="1608">
        <v>-3.5617428028041673</v>
      </c>
      <c r="O14" s="1608"/>
      <c r="P14" s="1608">
        <v>103.19166666666666</v>
      </c>
      <c r="Q14" s="1608"/>
    </row>
    <row r="15" spans="1:19" ht="24" customHeight="1" x14ac:dyDescent="0.35">
      <c r="A15" s="280"/>
      <c r="B15" s="1426"/>
      <c r="C15" s="1427"/>
      <c r="D15" s="1627"/>
      <c r="E15" s="1627"/>
      <c r="F15" s="1628"/>
      <c r="G15" s="1629"/>
      <c r="H15" s="1628"/>
      <c r="I15" s="1629"/>
      <c r="J15" s="1628"/>
      <c r="K15" s="1629"/>
      <c r="L15" s="1627"/>
      <c r="M15" s="1627"/>
      <c r="N15" s="1627"/>
      <c r="O15" s="1627"/>
      <c r="P15" s="1627"/>
      <c r="Q15" s="1628"/>
    </row>
    <row r="16" spans="1:19" ht="24" customHeight="1" x14ac:dyDescent="0.35">
      <c r="A16" s="280"/>
      <c r="B16" s="296">
        <v>22</v>
      </c>
      <c r="C16" s="323" t="s">
        <v>77</v>
      </c>
      <c r="D16" s="1601">
        <v>-3.9380594761333332</v>
      </c>
      <c r="E16" s="1601"/>
      <c r="F16" s="1602">
        <v>2.2727585675382334</v>
      </c>
      <c r="G16" s="1603"/>
      <c r="H16" s="1602">
        <v>3.6816150237013989</v>
      </c>
      <c r="I16" s="1603"/>
      <c r="J16" s="1602">
        <v>2.612931683572107</v>
      </c>
      <c r="K16" s="1603"/>
      <c r="L16" s="1601">
        <v>20.307567824333333</v>
      </c>
      <c r="M16" s="1601"/>
      <c r="N16" s="1601">
        <v>-5.2098644860166665</v>
      </c>
      <c r="O16" s="1601"/>
      <c r="P16" s="1601">
        <v>105.5</v>
      </c>
      <c r="Q16" s="1601"/>
    </row>
    <row r="17" spans="1:17" ht="24" customHeight="1" x14ac:dyDescent="0.35">
      <c r="A17" s="280"/>
      <c r="B17" s="296"/>
      <c r="C17" s="323" t="s">
        <v>66</v>
      </c>
      <c r="D17" s="1601">
        <v>-4.8181492256666667</v>
      </c>
      <c r="E17" s="1601"/>
      <c r="F17" s="1602">
        <v>2.1600324912235878</v>
      </c>
      <c r="G17" s="1603"/>
      <c r="H17" s="1602">
        <v>3.0210537210109241</v>
      </c>
      <c r="I17" s="1603"/>
      <c r="J17" s="1602">
        <v>2.2967074763278124</v>
      </c>
      <c r="K17" s="1603"/>
      <c r="L17" s="1601">
        <v>15.500325369333334</v>
      </c>
      <c r="M17" s="1601"/>
      <c r="N17" s="1601">
        <v>-4.5860268186500006</v>
      </c>
      <c r="O17" s="1601"/>
      <c r="P17" s="1601">
        <v>103.6</v>
      </c>
      <c r="Q17" s="1601"/>
    </row>
    <row r="18" spans="1:17" ht="24" customHeight="1" x14ac:dyDescent="0.35">
      <c r="A18" s="280"/>
      <c r="B18" s="296"/>
      <c r="C18" s="323" t="s">
        <v>67</v>
      </c>
      <c r="D18" s="1601">
        <v>-5.9114839872333329</v>
      </c>
      <c r="E18" s="1601"/>
      <c r="F18" s="1602">
        <v>2.165340406445587</v>
      </c>
      <c r="G18" s="1603"/>
      <c r="H18" s="1602">
        <v>2.2109462796624428</v>
      </c>
      <c r="I18" s="1603"/>
      <c r="J18" s="1602">
        <v>2.2391368743832012</v>
      </c>
      <c r="K18" s="1603"/>
      <c r="L18" s="1601">
        <v>16.83838766766667</v>
      </c>
      <c r="M18" s="1601"/>
      <c r="N18" s="1601">
        <v>-5.801027656933333</v>
      </c>
      <c r="O18" s="1601"/>
      <c r="P18" s="1601">
        <v>103.2</v>
      </c>
      <c r="Q18" s="1601"/>
    </row>
    <row r="19" spans="1:17" ht="24" customHeight="1" x14ac:dyDescent="0.35">
      <c r="A19" s="280"/>
      <c r="B19" s="296"/>
      <c r="C19" s="323" t="s">
        <v>68</v>
      </c>
      <c r="D19" s="1601">
        <v>-5.2188483962000003</v>
      </c>
      <c r="E19" s="1601"/>
      <c r="F19" s="1602">
        <v>1.1723146949189667</v>
      </c>
      <c r="G19" s="1603"/>
      <c r="H19" s="1602">
        <v>3.280179982220266</v>
      </c>
      <c r="I19" s="1603"/>
      <c r="J19" s="1602">
        <v>2.1815852238915396</v>
      </c>
      <c r="K19" s="1603"/>
      <c r="L19" s="1601">
        <v>11.061153618333334</v>
      </c>
      <c r="M19" s="1601"/>
      <c r="N19" s="1601">
        <v>-4.8227891019499998</v>
      </c>
      <c r="O19" s="1601"/>
      <c r="P19" s="1601">
        <v>100.3</v>
      </c>
      <c r="Q19" s="1601"/>
    </row>
    <row r="20" spans="1:17" ht="24" customHeight="1" x14ac:dyDescent="0.35">
      <c r="A20" s="280"/>
      <c r="B20" s="296"/>
      <c r="C20" s="323" t="s">
        <v>69</v>
      </c>
      <c r="D20" s="1601">
        <v>-6.7951426820666656</v>
      </c>
      <c r="E20" s="1601"/>
      <c r="F20" s="1602">
        <v>0.71007809252132803</v>
      </c>
      <c r="G20" s="1603"/>
      <c r="H20" s="1602">
        <v>0.15966554579012757</v>
      </c>
      <c r="I20" s="1603"/>
      <c r="J20" s="1602">
        <v>0.57055828493766325</v>
      </c>
      <c r="K20" s="1603"/>
      <c r="L20" s="1601">
        <v>7.9764746930000001</v>
      </c>
      <c r="M20" s="1601"/>
      <c r="N20" s="1601">
        <v>-5.5992569158166674</v>
      </c>
      <c r="O20" s="1601"/>
      <c r="P20" s="1601">
        <v>98.4</v>
      </c>
      <c r="Q20" s="1601"/>
    </row>
    <row r="21" spans="1:17" ht="24" customHeight="1" x14ac:dyDescent="0.35">
      <c r="A21" s="280"/>
      <c r="B21" s="296"/>
      <c r="C21" s="323" t="s">
        <v>70</v>
      </c>
      <c r="D21" s="1601">
        <v>-6.6437131277666666</v>
      </c>
      <c r="E21" s="1601"/>
      <c r="F21" s="1602">
        <v>2.2622722910801341</v>
      </c>
      <c r="G21" s="1603"/>
      <c r="H21" s="1602">
        <v>0.77746978933095257</v>
      </c>
      <c r="I21" s="1603"/>
      <c r="J21" s="1602">
        <v>1.3914174743873684</v>
      </c>
      <c r="K21" s="1603"/>
      <c r="L21" s="1601">
        <v>9.7710492476666673</v>
      </c>
      <c r="M21" s="1601"/>
      <c r="N21" s="1601">
        <v>-5.1814544631499997</v>
      </c>
      <c r="O21" s="1601"/>
      <c r="P21" s="1601">
        <v>97.8</v>
      </c>
      <c r="Q21" s="1601"/>
    </row>
    <row r="22" spans="1:17" ht="24" customHeight="1" x14ac:dyDescent="0.35">
      <c r="A22" s="280"/>
      <c r="B22" s="324"/>
      <c r="C22" s="288" t="s">
        <v>71</v>
      </c>
      <c r="D22" s="1627">
        <v>-6.4440404318000004</v>
      </c>
      <c r="E22" s="1627"/>
      <c r="F22" s="1628">
        <v>2.4368563051951999</v>
      </c>
      <c r="G22" s="1629"/>
      <c r="H22" s="1628">
        <v>0.77767360772699912</v>
      </c>
      <c r="I22" s="1629"/>
      <c r="J22" s="1628">
        <v>1.6106676125042896</v>
      </c>
      <c r="K22" s="1629"/>
      <c r="L22" s="1627">
        <v>6.9738638166666673</v>
      </c>
      <c r="M22" s="1627"/>
      <c r="N22" s="1627">
        <v>-5.8444015799499995</v>
      </c>
      <c r="O22" s="1627"/>
      <c r="P22" s="1627">
        <v>97.1</v>
      </c>
      <c r="Q22" s="1627"/>
    </row>
    <row r="23" spans="1:17" ht="24" customHeight="1" x14ac:dyDescent="0.35">
      <c r="A23" s="280"/>
      <c r="B23" s="296">
        <v>23</v>
      </c>
      <c r="C23" s="323" t="s">
        <v>72</v>
      </c>
      <c r="D23" s="1601">
        <v>-5.5190121407666659</v>
      </c>
      <c r="E23" s="1601"/>
      <c r="F23" s="1602">
        <v>3.8429700779638885</v>
      </c>
      <c r="G23" s="1603"/>
      <c r="H23" s="1602">
        <v>2.10034472651548</v>
      </c>
      <c r="I23" s="1603"/>
      <c r="J23" s="1602">
        <v>3.0518732353895959</v>
      </c>
      <c r="K23" s="1603"/>
      <c r="L23" s="1601">
        <v>9.5120478333333338</v>
      </c>
      <c r="M23" s="1601"/>
      <c r="N23" s="1601">
        <v>-5.0939211076499999</v>
      </c>
      <c r="O23" s="1601"/>
      <c r="P23" s="1601">
        <v>98.4</v>
      </c>
      <c r="Q23" s="1601"/>
    </row>
    <row r="24" spans="1:17" ht="24" customHeight="1" x14ac:dyDescent="0.35">
      <c r="A24" s="280"/>
      <c r="B24" s="296"/>
      <c r="C24" s="323" t="s">
        <v>73</v>
      </c>
      <c r="D24" s="1601">
        <v>-3.0395972198333339</v>
      </c>
      <c r="E24" s="1601"/>
      <c r="F24" s="1602">
        <v>6.078504773706281</v>
      </c>
      <c r="G24" s="1603"/>
      <c r="H24" s="1602">
        <v>3.3986968227660141</v>
      </c>
      <c r="I24" s="1603"/>
      <c r="J24" s="1602">
        <v>4.8036801036829653</v>
      </c>
      <c r="K24" s="1603"/>
      <c r="L24" s="1601">
        <v>17.221015521333332</v>
      </c>
      <c r="M24" s="1601"/>
      <c r="N24" s="1601">
        <v>-4.8264069930166666</v>
      </c>
      <c r="O24" s="1601"/>
      <c r="P24" s="1601">
        <v>102.8</v>
      </c>
      <c r="Q24" s="1601"/>
    </row>
    <row r="25" spans="1:17" ht="24" customHeight="1" x14ac:dyDescent="0.35">
      <c r="A25" s="280"/>
      <c r="B25" s="296"/>
      <c r="C25" s="323" t="s">
        <v>74</v>
      </c>
      <c r="D25" s="1601">
        <v>-2.3885128088000003</v>
      </c>
      <c r="E25" s="1601"/>
      <c r="F25" s="1602">
        <v>6.8996805100181566</v>
      </c>
      <c r="G25" s="1603"/>
      <c r="H25" s="1602">
        <v>2.0705000903936126</v>
      </c>
      <c r="I25" s="1603"/>
      <c r="J25" s="1602">
        <v>4.544647430958765</v>
      </c>
      <c r="K25" s="1603"/>
      <c r="L25" s="1601">
        <v>13.115178011666666</v>
      </c>
      <c r="M25" s="1601"/>
      <c r="N25" s="1601">
        <v>-3.8980252547499998</v>
      </c>
      <c r="O25" s="1601"/>
      <c r="P25" s="1601">
        <v>101.9</v>
      </c>
      <c r="Q25" s="1601"/>
    </row>
    <row r="26" spans="1:17" ht="24" customHeight="1" x14ac:dyDescent="0.35">
      <c r="A26" s="280"/>
      <c r="B26" s="296"/>
      <c r="C26" s="323" t="s">
        <v>75</v>
      </c>
      <c r="D26" s="1601">
        <v>-5.5784315665333333</v>
      </c>
      <c r="E26" s="1601"/>
      <c r="F26" s="1602">
        <v>6.0862929807252399</v>
      </c>
      <c r="G26" s="1603"/>
      <c r="H26" s="1602">
        <v>0.44225437289950936</v>
      </c>
      <c r="I26" s="1603"/>
      <c r="J26" s="1602">
        <v>3.9598075478015371</v>
      </c>
      <c r="K26" s="1603"/>
      <c r="L26" s="1601">
        <v>17.491456987666666</v>
      </c>
      <c r="M26" s="1601"/>
      <c r="N26" s="1601">
        <v>-2.5740694834333335</v>
      </c>
      <c r="O26" s="1601"/>
      <c r="P26" s="1601">
        <v>102</v>
      </c>
      <c r="Q26" s="1601"/>
    </row>
    <row r="27" spans="1:17" ht="24" customHeight="1" x14ac:dyDescent="0.35">
      <c r="A27" s="280"/>
      <c r="B27" s="296"/>
      <c r="C27" s="323" t="s">
        <v>76</v>
      </c>
      <c r="D27" s="1601">
        <v>-8.4840978702333345</v>
      </c>
      <c r="E27" s="1601"/>
      <c r="F27" s="1602">
        <v>6.1060766654798266</v>
      </c>
      <c r="G27" s="1603"/>
      <c r="H27" s="1602">
        <v>-1.7422748345137338</v>
      </c>
      <c r="I27" s="1603"/>
      <c r="J27" s="1602">
        <v>1.8342476289054825</v>
      </c>
      <c r="K27" s="1603"/>
      <c r="L27" s="1601">
        <v>7.525516863</v>
      </c>
      <c r="M27" s="1601"/>
      <c r="N27" s="1601">
        <v>-1.2396369396333331</v>
      </c>
      <c r="O27" s="1601"/>
      <c r="P27" s="1601">
        <v>98.8</v>
      </c>
      <c r="Q27" s="1601"/>
    </row>
    <row r="28" spans="1:17" ht="24" customHeight="1" x14ac:dyDescent="0.35">
      <c r="A28" s="280"/>
      <c r="B28" s="296"/>
      <c r="C28" s="323" t="s">
        <v>77</v>
      </c>
      <c r="D28" s="1601">
        <v>-9.0251527043666666</v>
      </c>
      <c r="E28" s="1601"/>
      <c r="F28" s="1602">
        <v>2.6547664497848333</v>
      </c>
      <c r="G28" s="1603"/>
      <c r="H28" s="1602">
        <v>-1.2495007370961411</v>
      </c>
      <c r="I28" s="1603"/>
      <c r="J28" s="1602">
        <v>0.29447066931794258</v>
      </c>
      <c r="K28" s="1603"/>
      <c r="L28" s="1601">
        <v>10.052850143333332</v>
      </c>
      <c r="M28" s="1601"/>
      <c r="N28" s="1601">
        <v>0.93153368051666663</v>
      </c>
      <c r="O28" s="1601"/>
      <c r="P28" s="1601">
        <v>99.6</v>
      </c>
      <c r="Q28" s="1601"/>
    </row>
    <row r="29" spans="1:17" ht="24" customHeight="1" x14ac:dyDescent="0.35">
      <c r="A29" s="280"/>
      <c r="B29" s="296"/>
      <c r="C29" s="323" t="s">
        <v>66</v>
      </c>
      <c r="D29" s="1601">
        <v>-9.2707581402666666</v>
      </c>
      <c r="E29" s="1601"/>
      <c r="F29" s="1602">
        <v>5.9214078423415755</v>
      </c>
      <c r="G29" s="1603"/>
      <c r="H29" s="1602">
        <v>-1.6353515613029461</v>
      </c>
      <c r="I29" s="1603"/>
      <c r="J29" s="1602">
        <v>1.7414800725654802</v>
      </c>
      <c r="K29" s="1603"/>
      <c r="L29" s="1601">
        <v>6.9434199856666678</v>
      </c>
      <c r="M29" s="1601"/>
      <c r="N29" s="1601">
        <v>1.2712952375499997</v>
      </c>
      <c r="O29" s="1601"/>
      <c r="P29" s="1601">
        <v>100.1</v>
      </c>
      <c r="Q29" s="1601"/>
    </row>
    <row r="30" spans="1:17" ht="24" customHeight="1" x14ac:dyDescent="0.35">
      <c r="A30" s="280"/>
      <c r="B30" s="296"/>
      <c r="C30" s="323" t="s">
        <v>67</v>
      </c>
      <c r="D30" s="1601">
        <v>-10.524396819533335</v>
      </c>
      <c r="E30" s="1601"/>
      <c r="F30" s="1602">
        <v>3.7838610583714742</v>
      </c>
      <c r="G30" s="1603"/>
      <c r="H30" s="1602">
        <v>-1.9314527003617534</v>
      </c>
      <c r="I30" s="1603"/>
      <c r="J30" s="1602">
        <v>0.88533012438352066</v>
      </c>
      <c r="K30" s="1603"/>
      <c r="L30" s="1601">
        <v>1.8747768460000003</v>
      </c>
      <c r="M30" s="1601"/>
      <c r="N30" s="1601">
        <v>0.49180356624999977</v>
      </c>
      <c r="O30" s="1601"/>
      <c r="P30" s="1601">
        <v>96.7</v>
      </c>
      <c r="Q30" s="1601"/>
    </row>
    <row r="31" spans="1:17" ht="24" customHeight="1" x14ac:dyDescent="0.35">
      <c r="A31" s="280"/>
      <c r="B31" s="296"/>
      <c r="C31" s="323" t="s">
        <v>68</v>
      </c>
      <c r="D31" s="1601">
        <v>-9.3718153299000004</v>
      </c>
      <c r="E31" s="1601"/>
      <c r="F31" s="1602">
        <v>1.2672534158770721</v>
      </c>
      <c r="G31" s="1603"/>
      <c r="H31" s="1602">
        <v>-5.5686999393768764</v>
      </c>
      <c r="I31" s="1603"/>
      <c r="J31" s="1602">
        <v>-2.3136166787107308</v>
      </c>
      <c r="K31" s="1603"/>
      <c r="L31" s="1601">
        <v>-0.28000121933333294</v>
      </c>
      <c r="M31" s="1601"/>
      <c r="N31" s="1601">
        <v>-1.2893781013000003</v>
      </c>
      <c r="O31" s="1601"/>
      <c r="P31" s="1601">
        <v>95.7</v>
      </c>
      <c r="Q31" s="1601"/>
    </row>
    <row r="32" spans="1:17" ht="24" customHeight="1" x14ac:dyDescent="0.35">
      <c r="A32" s="280"/>
      <c r="B32" s="296"/>
      <c r="C32" s="323" t="s">
        <v>69</v>
      </c>
      <c r="D32" s="1601">
        <v>-10.795659162933333</v>
      </c>
      <c r="E32" s="1601"/>
      <c r="F32" s="1602">
        <v>3.0610730555595516</v>
      </c>
      <c r="G32" s="1603"/>
      <c r="H32" s="1602">
        <v>-6.3273400809544098</v>
      </c>
      <c r="I32" s="1603"/>
      <c r="J32" s="1602">
        <v>-1.623385091769413</v>
      </c>
      <c r="K32" s="1603"/>
      <c r="L32" s="1601">
        <v>-3.9971765029999999</v>
      </c>
      <c r="M32" s="1601"/>
      <c r="N32" s="1601">
        <v>-2.7271900107500002</v>
      </c>
      <c r="O32" s="1601"/>
      <c r="P32" s="1601">
        <v>94.6</v>
      </c>
      <c r="Q32" s="1601"/>
    </row>
    <row r="33" spans="1:17" ht="24" customHeight="1" x14ac:dyDescent="0.35">
      <c r="A33" s="280"/>
      <c r="B33" s="296"/>
      <c r="C33" s="323" t="s">
        <v>70</v>
      </c>
      <c r="D33" s="1601">
        <v>-7.1799555027333328</v>
      </c>
      <c r="E33" s="1601"/>
      <c r="F33" s="1602">
        <v>2.2906304361281373</v>
      </c>
      <c r="G33" s="1603"/>
      <c r="H33" s="1602">
        <v>-3.2617244947711819</v>
      </c>
      <c r="I33" s="1603"/>
      <c r="J33" s="1602">
        <v>-0.77016774880137329</v>
      </c>
      <c r="K33" s="1603"/>
      <c r="L33" s="1601">
        <v>1.2913874183333338</v>
      </c>
      <c r="M33" s="1601"/>
      <c r="N33" s="1601">
        <v>-2.8907577536666662</v>
      </c>
      <c r="O33" s="1601"/>
      <c r="P33" s="1601">
        <v>96.1</v>
      </c>
      <c r="Q33" s="1601"/>
    </row>
    <row r="34" spans="1:17" ht="2.15" customHeight="1" x14ac:dyDescent="0.35">
      <c r="A34" s="280"/>
      <c r="B34" s="494"/>
      <c r="C34" s="495"/>
      <c r="D34" s="1604"/>
      <c r="E34" s="1604"/>
      <c r="F34" s="1604"/>
      <c r="G34" s="1604"/>
      <c r="H34" s="1604"/>
      <c r="I34" s="1604"/>
      <c r="J34" s="1604"/>
      <c r="K34" s="1604"/>
      <c r="L34" s="1604"/>
      <c r="M34" s="1604"/>
      <c r="N34" s="1604"/>
      <c r="O34" s="1604"/>
      <c r="P34" s="1604"/>
      <c r="Q34" s="1604"/>
    </row>
    <row r="35" spans="1:17" s="317" customFormat="1" ht="18" customHeight="1" x14ac:dyDescent="0.3">
      <c r="B35" s="316" t="s">
        <v>372</v>
      </c>
      <c r="C35" s="316"/>
    </row>
    <row r="36" spans="1:17" ht="18" customHeight="1" x14ac:dyDescent="0.35">
      <c r="A36" s="280"/>
      <c r="B36" s="320"/>
      <c r="C36" s="331"/>
      <c r="D36" s="280"/>
      <c r="E36" s="280"/>
      <c r="F36" s="280"/>
      <c r="G36" s="280"/>
      <c r="H36" s="280"/>
      <c r="I36" s="280"/>
      <c r="J36" s="280"/>
      <c r="K36" s="280"/>
      <c r="L36" s="280"/>
      <c r="M36" s="280"/>
      <c r="N36" s="280"/>
      <c r="O36" s="280"/>
      <c r="P36" s="280"/>
      <c r="Q36" s="280"/>
    </row>
    <row r="37" spans="1:17" ht="4" customHeight="1" x14ac:dyDescent="0.35">
      <c r="A37" s="280"/>
      <c r="B37" s="331"/>
      <c r="C37" s="331"/>
      <c r="D37" s="280"/>
      <c r="E37" s="280"/>
      <c r="F37" s="280"/>
      <c r="G37" s="280"/>
      <c r="H37" s="280"/>
      <c r="I37" s="280"/>
      <c r="J37" s="280"/>
      <c r="K37" s="280"/>
      <c r="L37" s="280"/>
      <c r="M37" s="280"/>
      <c r="N37" s="280"/>
      <c r="O37" s="280"/>
      <c r="P37" s="280"/>
      <c r="Q37" s="280"/>
    </row>
    <row r="38" spans="1:17" ht="4" customHeight="1" x14ac:dyDescent="0.35">
      <c r="A38" s="280"/>
      <c r="B38" s="331"/>
      <c r="C38" s="331"/>
      <c r="D38" s="280"/>
      <c r="E38" s="280"/>
      <c r="F38" s="280"/>
      <c r="G38" s="280"/>
      <c r="H38" s="280"/>
      <c r="I38" s="280"/>
      <c r="J38" s="280"/>
      <c r="K38" s="280"/>
      <c r="L38" s="280"/>
      <c r="M38" s="280"/>
      <c r="N38" s="280"/>
      <c r="O38" s="280"/>
      <c r="P38" s="280"/>
      <c r="Q38" s="280"/>
    </row>
    <row r="39" spans="1:17" ht="4" customHeight="1" x14ac:dyDescent="0.35">
      <c r="A39" s="280"/>
      <c r="B39" s="331"/>
      <c r="C39" s="331"/>
      <c r="D39" s="280"/>
      <c r="E39" s="280"/>
      <c r="F39" s="280"/>
      <c r="G39" s="280"/>
      <c r="H39" s="280"/>
      <c r="I39" s="280"/>
      <c r="J39" s="280"/>
      <c r="K39" s="280"/>
      <c r="L39" s="280"/>
      <c r="M39" s="280"/>
      <c r="N39" s="280"/>
      <c r="O39" s="280"/>
      <c r="P39" s="280"/>
      <c r="Q39" s="280"/>
    </row>
    <row r="40" spans="1:17" ht="6" customHeight="1" x14ac:dyDescent="0.35">
      <c r="A40" s="280"/>
      <c r="B40" s="331"/>
      <c r="C40" s="331"/>
      <c r="D40" s="280"/>
      <c r="E40" s="280"/>
      <c r="F40" s="280"/>
      <c r="G40" s="280"/>
      <c r="H40" s="280"/>
      <c r="I40" s="280"/>
      <c r="J40" s="280"/>
      <c r="K40" s="280"/>
      <c r="L40" s="280"/>
      <c r="M40" s="280"/>
      <c r="N40" s="280"/>
      <c r="O40" s="280"/>
      <c r="P40" s="280"/>
      <c r="Q40" s="280"/>
    </row>
    <row r="41" spans="1:17" ht="6" customHeight="1" x14ac:dyDescent="0.35">
      <c r="A41" s="280"/>
      <c r="B41" s="331"/>
      <c r="C41" s="331"/>
      <c r="D41" s="280"/>
      <c r="E41" s="280"/>
      <c r="F41" s="280"/>
      <c r="G41" s="280"/>
      <c r="H41" s="280"/>
      <c r="I41" s="280"/>
      <c r="J41" s="280"/>
      <c r="K41" s="280"/>
      <c r="L41" s="280"/>
      <c r="M41" s="280"/>
      <c r="N41" s="280"/>
      <c r="O41" s="280"/>
      <c r="P41" s="280"/>
      <c r="Q41" s="280"/>
    </row>
    <row r="42" spans="1:17" ht="6" customHeight="1" x14ac:dyDescent="0.35">
      <c r="A42" s="280"/>
      <c r="B42" s="331"/>
      <c r="C42" s="331"/>
      <c r="D42" s="280"/>
      <c r="E42" s="280"/>
      <c r="F42" s="280"/>
      <c r="G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</row>
    <row r="43" spans="1:17" ht="4" customHeight="1" x14ac:dyDescent="0.35">
      <c r="A43" s="280"/>
      <c r="B43" s="331"/>
      <c r="C43" s="331"/>
      <c r="D43" s="280"/>
      <c r="E43" s="280"/>
      <c r="F43" s="280"/>
      <c r="G43" s="280"/>
      <c r="H43" s="280"/>
      <c r="I43" s="280"/>
      <c r="J43" s="280"/>
      <c r="K43" s="280"/>
      <c r="L43" s="280"/>
      <c r="M43" s="280"/>
      <c r="N43" s="280"/>
      <c r="O43" s="280"/>
      <c r="P43" s="280"/>
      <c r="Q43" s="280"/>
    </row>
    <row r="44" spans="1:17" ht="6" customHeight="1" x14ac:dyDescent="0.35">
      <c r="A44" s="280"/>
      <c r="B44" s="331"/>
      <c r="C44" s="331"/>
      <c r="D44" s="280"/>
      <c r="E44" s="280"/>
      <c r="F44" s="280"/>
      <c r="G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</row>
    <row r="45" spans="1:17" ht="6" customHeight="1" x14ac:dyDescent="0.35">
      <c r="A45" s="280"/>
      <c r="B45" s="331"/>
      <c r="C45" s="331"/>
      <c r="D45" s="280"/>
      <c r="E45" s="280"/>
      <c r="F45" s="280"/>
      <c r="G45" s="280"/>
      <c r="H45" s="280"/>
      <c r="I45" s="280"/>
      <c r="J45" s="280"/>
      <c r="K45" s="280"/>
      <c r="L45" s="280"/>
      <c r="M45" s="280"/>
      <c r="N45" s="280"/>
      <c r="O45" s="280"/>
      <c r="P45" s="280"/>
      <c r="Q45" s="280"/>
    </row>
    <row r="46" spans="1:17" ht="6" customHeight="1" x14ac:dyDescent="0.35">
      <c r="A46" s="280"/>
      <c r="B46" s="331"/>
      <c r="C46" s="331"/>
      <c r="D46" s="280"/>
      <c r="E46" s="280"/>
      <c r="F46" s="280"/>
      <c r="G46" s="280"/>
      <c r="H46" s="280"/>
      <c r="I46" s="280"/>
      <c r="J46" s="280"/>
      <c r="K46" s="280"/>
      <c r="L46" s="280"/>
      <c r="M46" s="280"/>
      <c r="N46" s="280"/>
      <c r="O46" s="280"/>
      <c r="P46" s="280"/>
      <c r="Q46" s="280"/>
    </row>
    <row r="47" spans="1:17" ht="6" customHeight="1" x14ac:dyDescent="0.35">
      <c r="A47" s="280"/>
      <c r="B47" s="331"/>
      <c r="C47" s="331"/>
      <c r="D47" s="280"/>
      <c r="E47" s="280"/>
      <c r="F47" s="280"/>
      <c r="G47" s="280"/>
      <c r="H47" s="280"/>
      <c r="I47" s="280"/>
      <c r="J47" s="280"/>
      <c r="K47" s="280"/>
      <c r="L47" s="280"/>
      <c r="M47" s="280"/>
      <c r="N47" s="280"/>
      <c r="O47" s="280"/>
      <c r="P47" s="280"/>
      <c r="Q47" s="280"/>
    </row>
    <row r="48" spans="1:17" ht="6" customHeight="1" x14ac:dyDescent="0.35">
      <c r="A48" s="280"/>
      <c r="B48" s="331"/>
      <c r="C48" s="331"/>
      <c r="D48" s="280"/>
      <c r="E48" s="280"/>
      <c r="F48" s="280"/>
      <c r="G48" s="280"/>
      <c r="H48" s="280"/>
      <c r="I48" s="280"/>
      <c r="J48" s="280"/>
      <c r="K48" s="280"/>
      <c r="L48" s="280"/>
      <c r="M48" s="280"/>
      <c r="N48" s="280"/>
      <c r="O48" s="280"/>
      <c r="P48" s="280"/>
      <c r="Q48" s="280"/>
    </row>
    <row r="49" spans="1:17" ht="6" customHeight="1" x14ac:dyDescent="0.35">
      <c r="A49" s="280"/>
      <c r="B49" s="331"/>
      <c r="C49" s="331"/>
      <c r="D49" s="280"/>
      <c r="E49" s="280"/>
      <c r="F49" s="280"/>
      <c r="G49" s="280"/>
      <c r="H49" s="280"/>
      <c r="I49" s="280"/>
      <c r="J49" s="280"/>
      <c r="K49" s="280"/>
      <c r="L49" s="280"/>
      <c r="M49" s="280"/>
      <c r="N49" s="280"/>
      <c r="O49" s="280"/>
      <c r="P49" s="280"/>
      <c r="Q49" s="280"/>
    </row>
    <row r="50" spans="1:17" ht="6" customHeight="1" x14ac:dyDescent="0.35">
      <c r="A50" s="280"/>
      <c r="B50" s="331"/>
      <c r="C50" s="331"/>
      <c r="D50" s="280"/>
      <c r="E50" s="280"/>
      <c r="F50" s="280"/>
      <c r="G50" s="280"/>
      <c r="H50" s="280"/>
      <c r="I50" s="280"/>
      <c r="J50" s="280"/>
      <c r="K50" s="280"/>
      <c r="L50" s="280"/>
      <c r="M50" s="280"/>
      <c r="N50" s="280"/>
      <c r="O50" s="280"/>
      <c r="P50" s="280"/>
      <c r="Q50" s="280"/>
    </row>
    <row r="51" spans="1:17" ht="6" customHeight="1" x14ac:dyDescent="0.35">
      <c r="A51" s="280"/>
      <c r="B51" s="331"/>
      <c r="C51" s="331"/>
      <c r="D51" s="280"/>
      <c r="E51" s="280"/>
      <c r="F51" s="280"/>
      <c r="G51" s="280"/>
      <c r="H51" s="280"/>
      <c r="I51" s="280"/>
      <c r="J51" s="280"/>
      <c r="K51" s="280"/>
      <c r="L51" s="280"/>
      <c r="M51" s="280"/>
      <c r="N51" s="280"/>
      <c r="O51" s="280"/>
      <c r="P51" s="280"/>
      <c r="Q51" s="280"/>
    </row>
    <row r="52" spans="1:17" ht="6" customHeight="1" x14ac:dyDescent="0.35">
      <c r="A52" s="280"/>
      <c r="B52" s="331"/>
      <c r="C52" s="331"/>
      <c r="D52" s="280"/>
      <c r="E52" s="280"/>
      <c r="F52" s="280"/>
      <c r="G52" s="280"/>
      <c r="H52" s="280"/>
      <c r="I52" s="280"/>
      <c r="J52" s="280"/>
      <c r="K52" s="280"/>
      <c r="L52" s="280"/>
      <c r="M52" s="280"/>
      <c r="N52" s="280"/>
      <c r="O52" s="280"/>
      <c r="P52" s="280"/>
      <c r="Q52" s="280"/>
    </row>
    <row r="53" spans="1:17" ht="6" customHeight="1" x14ac:dyDescent="0.35">
      <c r="A53" s="280"/>
      <c r="B53" s="331"/>
      <c r="C53" s="331"/>
      <c r="D53" s="280"/>
      <c r="E53" s="280"/>
      <c r="F53" s="280"/>
      <c r="G53" s="280"/>
      <c r="H53" s="280"/>
      <c r="I53" s="280"/>
      <c r="J53" s="280"/>
      <c r="K53" s="280"/>
      <c r="L53" s="280"/>
      <c r="M53" s="280"/>
      <c r="N53" s="280"/>
      <c r="O53" s="280"/>
      <c r="P53" s="280"/>
      <c r="Q53" s="280"/>
    </row>
    <row r="54" spans="1:17" ht="8.15" customHeight="1" x14ac:dyDescent="0.35">
      <c r="A54" s="280"/>
      <c r="B54" s="331"/>
      <c r="C54" s="331"/>
      <c r="D54" s="280"/>
      <c r="E54" s="280"/>
      <c r="F54" s="280"/>
      <c r="G54" s="280"/>
      <c r="H54" s="280"/>
      <c r="I54" s="280"/>
      <c r="J54" s="280"/>
      <c r="K54" s="280"/>
      <c r="L54" s="280"/>
      <c r="M54" s="280"/>
      <c r="N54" s="280"/>
      <c r="O54" s="280"/>
      <c r="P54" s="280"/>
      <c r="Q54" s="280"/>
    </row>
    <row r="55" spans="1:17" ht="2.15" customHeight="1" x14ac:dyDescent="0.35">
      <c r="A55" s="280"/>
      <c r="B55" s="331"/>
      <c r="C55" s="331"/>
      <c r="D55" s="280"/>
      <c r="E55" s="280"/>
      <c r="F55" s="280"/>
      <c r="G55" s="280"/>
      <c r="H55" s="280"/>
      <c r="I55" s="280"/>
      <c r="J55" s="280"/>
      <c r="K55" s="280"/>
      <c r="L55" s="280"/>
      <c r="M55" s="280"/>
      <c r="N55" s="280"/>
      <c r="O55" s="280"/>
      <c r="P55" s="280"/>
      <c r="Q55" s="280"/>
    </row>
    <row r="56" spans="1:17" ht="2.15" customHeight="1" x14ac:dyDescent="0.35">
      <c r="A56" s="280"/>
      <c r="B56" s="331"/>
      <c r="C56" s="331"/>
      <c r="D56" s="280"/>
      <c r="E56" s="280"/>
      <c r="F56" s="280"/>
      <c r="G56" s="280"/>
      <c r="H56" s="280"/>
      <c r="I56" s="280"/>
      <c r="J56" s="280"/>
      <c r="K56" s="280"/>
      <c r="L56" s="280"/>
      <c r="M56" s="280"/>
      <c r="N56" s="280"/>
      <c r="O56" s="280"/>
      <c r="P56" s="280"/>
      <c r="Q56" s="280"/>
    </row>
    <row r="57" spans="1:17" ht="2.15" customHeight="1" x14ac:dyDescent="0.35">
      <c r="A57" s="280"/>
      <c r="B57" s="331"/>
      <c r="C57" s="331"/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</row>
    <row r="58" spans="1:17" ht="2.15" customHeight="1" x14ac:dyDescent="0.35">
      <c r="A58" s="280"/>
      <c r="B58" s="331"/>
      <c r="C58" s="331"/>
      <c r="D58" s="280"/>
      <c r="E58" s="280"/>
      <c r="F58" s="280"/>
      <c r="G58" s="280"/>
      <c r="H58" s="280"/>
      <c r="I58" s="280"/>
      <c r="J58" s="280"/>
      <c r="K58" s="280"/>
      <c r="L58" s="280"/>
      <c r="M58" s="280"/>
      <c r="N58" s="280"/>
      <c r="O58" s="280"/>
      <c r="P58" s="280"/>
      <c r="Q58" s="280"/>
    </row>
    <row r="59" spans="1:17" ht="2.15" customHeight="1" x14ac:dyDescent="0.35">
      <c r="A59" s="280"/>
      <c r="B59" s="331"/>
      <c r="C59" s="331"/>
      <c r="D59" s="280"/>
      <c r="E59" s="280"/>
      <c r="F59" s="280"/>
      <c r="G59" s="280"/>
      <c r="H59" s="280"/>
      <c r="I59" s="280"/>
      <c r="J59" s="280"/>
      <c r="K59" s="280"/>
      <c r="L59" s="280"/>
      <c r="M59" s="280"/>
      <c r="N59" s="280"/>
      <c r="O59" s="280"/>
      <c r="P59" s="280"/>
      <c r="Q59" s="280"/>
    </row>
    <row r="60" spans="1:17" ht="2.15" customHeight="1" x14ac:dyDescent="0.35">
      <c r="A60" s="280"/>
      <c r="B60" s="331"/>
      <c r="C60" s="331"/>
      <c r="D60" s="280"/>
      <c r="E60" s="280"/>
      <c r="F60" s="280"/>
      <c r="G60" s="280"/>
      <c r="H60" s="280"/>
      <c r="I60" s="280"/>
      <c r="J60" s="280"/>
      <c r="K60" s="280"/>
      <c r="L60" s="280"/>
      <c r="M60" s="280"/>
      <c r="N60" s="280"/>
      <c r="O60" s="280"/>
      <c r="P60" s="280"/>
      <c r="Q60" s="280"/>
    </row>
    <row r="61" spans="1:17" ht="2.15" customHeight="1" x14ac:dyDescent="0.35">
      <c r="A61" s="280"/>
      <c r="B61" s="331"/>
      <c r="C61" s="331"/>
      <c r="D61" s="280"/>
      <c r="E61" s="280"/>
      <c r="F61" s="280"/>
      <c r="G61" s="280"/>
      <c r="H61" s="280"/>
      <c r="I61" s="280"/>
      <c r="J61" s="280"/>
      <c r="K61" s="280"/>
      <c r="L61" s="280"/>
      <c r="M61" s="280"/>
      <c r="N61" s="280"/>
      <c r="O61" s="280"/>
      <c r="P61" s="280"/>
      <c r="Q61" s="280"/>
    </row>
    <row r="62" spans="1:17" ht="2.15" customHeight="1" x14ac:dyDescent="0.35">
      <c r="A62" s="280"/>
      <c r="B62" s="280"/>
      <c r="C62" s="280"/>
      <c r="D62" s="280"/>
      <c r="E62" s="280"/>
      <c r="F62" s="280"/>
      <c r="G62" s="280"/>
      <c r="H62" s="280"/>
      <c r="I62" s="280"/>
      <c r="J62" s="280"/>
      <c r="K62" s="280"/>
      <c r="L62" s="280"/>
      <c r="M62" s="280"/>
      <c r="N62" s="280"/>
      <c r="O62" s="280"/>
      <c r="P62" s="280"/>
      <c r="Q62" s="280"/>
    </row>
    <row r="63" spans="1:17" ht="2.15" customHeight="1" x14ac:dyDescent="0.35">
      <c r="A63" s="280"/>
      <c r="B63" s="280"/>
      <c r="C63" s="280"/>
      <c r="D63" s="280"/>
      <c r="E63" s="280"/>
      <c r="F63" s="280"/>
      <c r="G63" s="280"/>
      <c r="H63" s="280"/>
      <c r="I63" s="280"/>
      <c r="J63" s="280"/>
      <c r="K63" s="280"/>
      <c r="L63" s="280"/>
      <c r="M63" s="280"/>
      <c r="N63" s="280"/>
      <c r="O63" s="280"/>
      <c r="P63" s="280"/>
      <c r="Q63" s="280"/>
    </row>
    <row r="64" spans="1:17" ht="10" customHeight="1" x14ac:dyDescent="0.35">
      <c r="A64" s="280"/>
      <c r="B64" s="280"/>
      <c r="C64" s="280"/>
      <c r="D64" s="280"/>
      <c r="E64" s="280"/>
      <c r="F64" s="280"/>
      <c r="G64" s="280"/>
      <c r="H64" s="280"/>
      <c r="I64" s="280"/>
      <c r="J64" s="280"/>
      <c r="K64" s="280"/>
      <c r="L64" s="280"/>
      <c r="M64" s="280"/>
      <c r="N64" s="280"/>
      <c r="O64" s="280"/>
      <c r="P64" s="280"/>
      <c r="Q64" s="280"/>
    </row>
    <row r="65" spans="1:17" ht="30" customHeight="1" x14ac:dyDescent="0.35">
      <c r="A65" s="280"/>
      <c r="B65" s="280"/>
      <c r="C65" s="280"/>
      <c r="D65" s="280"/>
      <c r="E65" s="280"/>
      <c r="F65" s="280"/>
      <c r="G65" s="280"/>
      <c r="H65" s="280"/>
      <c r="I65" s="280"/>
      <c r="J65" s="280"/>
      <c r="K65" s="280"/>
      <c r="L65" s="280"/>
      <c r="M65" s="280"/>
      <c r="N65" s="280"/>
      <c r="O65" s="280"/>
      <c r="P65" s="280"/>
      <c r="Q65" s="280"/>
    </row>
    <row r="66" spans="1:17" ht="18" customHeight="1" x14ac:dyDescent="0.35">
      <c r="A66" s="280"/>
      <c r="B66" s="280"/>
      <c r="C66" s="280"/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 ht="18" customHeight="1" x14ac:dyDescent="0.35">
      <c r="A67" s="280"/>
      <c r="B67" s="280"/>
      <c r="C67" s="280"/>
      <c r="D67" s="280"/>
      <c r="E67" s="280"/>
      <c r="F67" s="280"/>
      <c r="G67" s="280"/>
      <c r="H67" s="280"/>
      <c r="I67" s="280"/>
      <c r="J67" s="280"/>
      <c r="K67" s="280"/>
      <c r="L67" s="280"/>
      <c r="M67" s="280"/>
      <c r="N67" s="280"/>
      <c r="O67" s="280"/>
      <c r="P67" s="280"/>
      <c r="Q67" s="280"/>
    </row>
    <row r="68" spans="1:17" ht="24" customHeight="1" x14ac:dyDescent="0.35">
      <c r="A68" s="280"/>
      <c r="B68" s="280"/>
      <c r="C68" s="280"/>
      <c r="D68" s="280"/>
      <c r="E68" s="280"/>
      <c r="F68" s="280"/>
      <c r="G68" s="280"/>
      <c r="H68" s="280"/>
      <c r="I68" s="280"/>
      <c r="J68" s="280"/>
      <c r="K68" s="280"/>
      <c r="L68" s="280"/>
      <c r="M68" s="280"/>
      <c r="N68" s="280"/>
      <c r="O68" s="280"/>
      <c r="P68" s="280"/>
      <c r="Q68" s="280"/>
    </row>
    <row r="69" spans="1:17" ht="18" customHeight="1" x14ac:dyDescent="0.4">
      <c r="B69" s="482" t="s">
        <v>373</v>
      </c>
      <c r="C69" s="483"/>
    </row>
    <row r="70" spans="1:17" ht="24" customHeight="1" x14ac:dyDescent="0.35">
      <c r="A70" s="280"/>
      <c r="B70" s="1630"/>
      <c r="C70" s="1630"/>
      <c r="D70" s="1631" t="s">
        <v>374</v>
      </c>
      <c r="E70" s="1631"/>
      <c r="F70" s="1631" t="s">
        <v>375</v>
      </c>
      <c r="G70" s="1631"/>
      <c r="H70" s="1631" t="s">
        <v>376</v>
      </c>
      <c r="I70" s="1631"/>
      <c r="J70" s="1631" t="s">
        <v>377</v>
      </c>
      <c r="K70" s="1631"/>
      <c r="L70" s="1631" t="s">
        <v>378</v>
      </c>
      <c r="M70" s="1631"/>
      <c r="N70" s="1631"/>
      <c r="O70" s="1631" t="s">
        <v>379</v>
      </c>
      <c r="P70" s="1631"/>
      <c r="Q70" s="1631"/>
    </row>
    <row r="71" spans="1:17" ht="24" customHeight="1" x14ac:dyDescent="0.35">
      <c r="A71" s="280"/>
      <c r="B71" s="1630"/>
      <c r="C71" s="1630"/>
      <c r="D71" s="1631"/>
      <c r="E71" s="1631"/>
      <c r="F71" s="1631"/>
      <c r="G71" s="1631"/>
      <c r="H71" s="1631"/>
      <c r="I71" s="1631"/>
      <c r="J71" s="1631"/>
      <c r="K71" s="1631"/>
      <c r="L71" s="1631"/>
      <c r="M71" s="1631"/>
      <c r="N71" s="1631"/>
      <c r="O71" s="1631"/>
      <c r="P71" s="1631"/>
      <c r="Q71" s="1631"/>
    </row>
    <row r="72" spans="1:17" ht="30" customHeight="1" x14ac:dyDescent="0.35">
      <c r="A72" s="280"/>
      <c r="B72" s="1630"/>
      <c r="C72" s="1630"/>
      <c r="D72" s="496" t="s">
        <v>380</v>
      </c>
      <c r="E72" s="496" t="s">
        <v>59</v>
      </c>
      <c r="F72" s="496" t="s">
        <v>380</v>
      </c>
      <c r="G72" s="496" t="s">
        <v>59</v>
      </c>
      <c r="H72" s="496" t="s">
        <v>380</v>
      </c>
      <c r="I72" s="496" t="s">
        <v>59</v>
      </c>
      <c r="J72" s="496" t="s">
        <v>380</v>
      </c>
      <c r="K72" s="496" t="s">
        <v>59</v>
      </c>
      <c r="L72" s="1631" t="s">
        <v>380</v>
      </c>
      <c r="M72" s="1631"/>
      <c r="N72" s="496" t="s">
        <v>59</v>
      </c>
      <c r="O72" s="1631" t="s">
        <v>380</v>
      </c>
      <c r="P72" s="1631"/>
      <c r="Q72" s="496" t="s">
        <v>381</v>
      </c>
    </row>
    <row r="73" spans="1:17" ht="24" customHeight="1" x14ac:dyDescent="0.35">
      <c r="A73" s="280"/>
      <c r="B73" s="1398">
        <v>2020</v>
      </c>
      <c r="C73" s="1398"/>
      <c r="D73" s="497">
        <v>38010</v>
      </c>
      <c r="E73" s="498">
        <v>-23.25088339222615</v>
      </c>
      <c r="F73" s="497">
        <v>14941</v>
      </c>
      <c r="G73" s="499">
        <v>-16.207728113958829</v>
      </c>
      <c r="H73" s="497">
        <v>2274</v>
      </c>
      <c r="I73" s="499">
        <v>3.2228778937812175</v>
      </c>
      <c r="J73" s="500">
        <v>39165</v>
      </c>
      <c r="K73" s="498">
        <v>1.0814019511691475</v>
      </c>
      <c r="L73" s="1632">
        <v>23069</v>
      </c>
      <c r="M73" s="1633"/>
      <c r="N73" s="499">
        <v>-27.213352685050797</v>
      </c>
      <c r="O73" s="1633">
        <v>12401</v>
      </c>
      <c r="P73" s="1633"/>
      <c r="Q73" s="498">
        <v>-50.929882874327312</v>
      </c>
    </row>
    <row r="74" spans="1:17" ht="24" customHeight="1" x14ac:dyDescent="0.35">
      <c r="A74" s="280"/>
      <c r="B74" s="1398">
        <v>2021</v>
      </c>
      <c r="C74" s="1398"/>
      <c r="D74" s="497">
        <v>42337</v>
      </c>
      <c r="E74" s="498">
        <v>11.383846356222049</v>
      </c>
      <c r="F74" s="497">
        <v>14235</v>
      </c>
      <c r="G74" s="499">
        <v>-4.7252526604644967</v>
      </c>
      <c r="H74" s="497">
        <v>1958</v>
      </c>
      <c r="I74" s="499">
        <v>-13.896218117853998</v>
      </c>
      <c r="J74" s="500">
        <v>36522</v>
      </c>
      <c r="K74" s="498">
        <v>-6.7483722711604743</v>
      </c>
      <c r="L74" s="1632">
        <v>28102</v>
      </c>
      <c r="M74" s="1633"/>
      <c r="N74" s="499">
        <v>21.817157223980232</v>
      </c>
      <c r="O74" s="1633">
        <v>9048</v>
      </c>
      <c r="P74" s="1633"/>
      <c r="Q74" s="498">
        <v>-27.038142085315698</v>
      </c>
    </row>
    <row r="75" spans="1:17" ht="24" customHeight="1" x14ac:dyDescent="0.35">
      <c r="A75" s="280"/>
      <c r="B75" s="1398">
        <v>2022</v>
      </c>
      <c r="C75" s="1398"/>
      <c r="D75" s="497">
        <v>48009</v>
      </c>
      <c r="E75" s="498">
        <v>13.397264803835895</v>
      </c>
      <c r="F75" s="497">
        <v>12705</v>
      </c>
      <c r="G75" s="499">
        <v>-10.748155953635408</v>
      </c>
      <c r="H75" s="497">
        <v>1621</v>
      </c>
      <c r="I75" s="499">
        <v>-17.211440245148111</v>
      </c>
      <c r="J75" s="500">
        <v>37482</v>
      </c>
      <c r="K75" s="498">
        <v>2.6285526531953263</v>
      </c>
      <c r="L75" s="1632">
        <v>35304</v>
      </c>
      <c r="M75" s="1633"/>
      <c r="N75" s="499">
        <v>25.628069176571056</v>
      </c>
      <c r="O75" s="1633">
        <v>14953</v>
      </c>
      <c r="P75" s="1633"/>
      <c r="Q75" s="498">
        <v>65.263041556144998</v>
      </c>
    </row>
    <row r="76" spans="1:17" ht="22.5" customHeight="1" x14ac:dyDescent="0.35">
      <c r="A76" s="280"/>
      <c r="B76" s="501"/>
      <c r="C76" s="501"/>
      <c r="D76" s="502"/>
      <c r="E76" s="503"/>
      <c r="F76" s="502"/>
      <c r="G76" s="504"/>
      <c r="H76" s="502"/>
      <c r="I76" s="504"/>
      <c r="J76" s="505"/>
      <c r="K76" s="503"/>
      <c r="L76" s="506"/>
      <c r="M76" s="507"/>
      <c r="N76" s="504"/>
      <c r="O76" s="507"/>
      <c r="P76" s="507"/>
      <c r="Q76" s="508"/>
    </row>
    <row r="77" spans="1:17" ht="24" customHeight="1" x14ac:dyDescent="0.35">
      <c r="A77" s="280"/>
      <c r="B77" s="296">
        <v>22</v>
      </c>
      <c r="C77" s="509" t="s">
        <v>76</v>
      </c>
      <c r="D77" s="510">
        <v>4430</v>
      </c>
      <c r="E77" s="511">
        <v>16.73254281949934</v>
      </c>
      <c r="F77" s="510">
        <v>923</v>
      </c>
      <c r="G77" s="512">
        <v>-7.6999999999999957</v>
      </c>
      <c r="H77" s="513">
        <v>155</v>
      </c>
      <c r="I77" s="512">
        <v>-3.7267080745341574</v>
      </c>
      <c r="J77" s="514">
        <v>3282</v>
      </c>
      <c r="K77" s="511">
        <v>7.0450097847358117</v>
      </c>
      <c r="L77" s="1634">
        <v>3507</v>
      </c>
      <c r="M77" s="1635"/>
      <c r="N77" s="512">
        <v>25.474060822898025</v>
      </c>
      <c r="O77" s="1635">
        <v>1436</v>
      </c>
      <c r="P77" s="1635"/>
      <c r="Q77" s="511">
        <v>71.565113500597377</v>
      </c>
    </row>
    <row r="78" spans="1:17" ht="24" customHeight="1" x14ac:dyDescent="0.35">
      <c r="A78" s="280"/>
      <c r="B78" s="296"/>
      <c r="C78" s="509" t="s">
        <v>77</v>
      </c>
      <c r="D78" s="510">
        <v>3648</v>
      </c>
      <c r="E78" s="511">
        <v>13.893225101467376</v>
      </c>
      <c r="F78" s="510">
        <v>929</v>
      </c>
      <c r="G78" s="512">
        <v>0.9782608695652284</v>
      </c>
      <c r="H78" s="513">
        <v>135</v>
      </c>
      <c r="I78" s="512">
        <v>-4.2553191489361648</v>
      </c>
      <c r="J78" s="514">
        <v>3012</v>
      </c>
      <c r="K78" s="511">
        <v>-2.9951690821256038</v>
      </c>
      <c r="L78" s="1634">
        <v>2719</v>
      </c>
      <c r="M78" s="1635"/>
      <c r="N78" s="512">
        <v>19.09767849321069</v>
      </c>
      <c r="O78" s="1635">
        <v>1145</v>
      </c>
      <c r="P78" s="1635"/>
      <c r="Q78" s="511">
        <v>49.282920469361159</v>
      </c>
    </row>
    <row r="79" spans="1:17" ht="24" customHeight="1" x14ac:dyDescent="0.35">
      <c r="A79" s="280"/>
      <c r="B79" s="296"/>
      <c r="C79" s="509" t="s">
        <v>66</v>
      </c>
      <c r="D79" s="510">
        <v>3746</v>
      </c>
      <c r="E79" s="511">
        <v>6.4506962205171936</v>
      </c>
      <c r="F79" s="510">
        <v>1040</v>
      </c>
      <c r="G79" s="512">
        <v>13.043478260869556</v>
      </c>
      <c r="H79" s="513">
        <v>117</v>
      </c>
      <c r="I79" s="512">
        <v>-32.369942196531788</v>
      </c>
      <c r="J79" s="514">
        <v>2914</v>
      </c>
      <c r="K79" s="511">
        <v>-12.910938433950992</v>
      </c>
      <c r="L79" s="1634">
        <v>2706</v>
      </c>
      <c r="M79" s="1635"/>
      <c r="N79" s="512">
        <v>4.1169680646402362</v>
      </c>
      <c r="O79" s="1635">
        <v>1165</v>
      </c>
      <c r="P79" s="1635"/>
      <c r="Q79" s="511">
        <v>47.655259822560204</v>
      </c>
    </row>
    <row r="80" spans="1:17" ht="24" customHeight="1" x14ac:dyDescent="0.35">
      <c r="A80" s="280"/>
      <c r="B80" s="296"/>
      <c r="C80" s="509" t="s">
        <v>67</v>
      </c>
      <c r="D80" s="510">
        <v>3320</v>
      </c>
      <c r="E80" s="511">
        <v>21.47822905232346</v>
      </c>
      <c r="F80" s="510">
        <v>870</v>
      </c>
      <c r="G80" s="512">
        <v>23.229461756373947</v>
      </c>
      <c r="H80" s="513">
        <v>109</v>
      </c>
      <c r="I80" s="512">
        <v>-25.342465753424658</v>
      </c>
      <c r="J80" s="514">
        <v>1314</v>
      </c>
      <c r="K80" s="511">
        <v>-11.455525606469008</v>
      </c>
      <c r="L80" s="1634">
        <v>2450</v>
      </c>
      <c r="M80" s="1635"/>
      <c r="N80" s="512">
        <v>20.868278243709916</v>
      </c>
      <c r="O80" s="1635">
        <v>1062</v>
      </c>
      <c r="P80" s="1635"/>
      <c r="Q80" s="511">
        <v>44.097693351424702</v>
      </c>
    </row>
    <row r="81" spans="1:17" ht="24" customHeight="1" x14ac:dyDescent="0.35">
      <c r="A81" s="280"/>
      <c r="B81" s="296"/>
      <c r="C81" s="509" t="s">
        <v>68</v>
      </c>
      <c r="D81" s="510">
        <v>4147</v>
      </c>
      <c r="E81" s="511">
        <v>15.066592674805769</v>
      </c>
      <c r="F81" s="510">
        <v>1189</v>
      </c>
      <c r="G81" s="512">
        <v>1.0195412064570863</v>
      </c>
      <c r="H81" s="513">
        <v>147</v>
      </c>
      <c r="I81" s="512">
        <v>-5.7692307692307709</v>
      </c>
      <c r="J81" s="514">
        <v>3159</v>
      </c>
      <c r="K81" s="511">
        <v>-1.0338345864661647</v>
      </c>
      <c r="L81" s="1634">
        <v>2958</v>
      </c>
      <c r="M81" s="1635"/>
      <c r="N81" s="512">
        <v>21.878862793572317</v>
      </c>
      <c r="O81" s="1635">
        <v>1241</v>
      </c>
      <c r="P81" s="1635"/>
      <c r="Q81" s="511">
        <v>16.63533834586466</v>
      </c>
    </row>
    <row r="82" spans="1:17" ht="24" customHeight="1" x14ac:dyDescent="0.35">
      <c r="A82" s="280"/>
      <c r="B82" s="296"/>
      <c r="C82" s="509" t="s">
        <v>69</v>
      </c>
      <c r="D82" s="510">
        <v>4007</v>
      </c>
      <c r="E82" s="511">
        <v>7.3687031082529497</v>
      </c>
      <c r="F82" s="510">
        <v>1192</v>
      </c>
      <c r="G82" s="512">
        <v>1.6197783461210591</v>
      </c>
      <c r="H82" s="513">
        <v>137</v>
      </c>
      <c r="I82" s="512">
        <v>-13.291139240506332</v>
      </c>
      <c r="J82" s="514">
        <v>3604</v>
      </c>
      <c r="K82" s="511">
        <v>0.16675931072818173</v>
      </c>
      <c r="L82" s="1634">
        <v>2815</v>
      </c>
      <c r="M82" s="1635"/>
      <c r="N82" s="512">
        <v>10.003907776475195</v>
      </c>
      <c r="O82" s="1635">
        <v>1183</v>
      </c>
      <c r="P82" s="1635"/>
      <c r="Q82" s="511">
        <v>14.410058027079309</v>
      </c>
    </row>
    <row r="83" spans="1:17" ht="24" customHeight="1" x14ac:dyDescent="0.35">
      <c r="A83" s="280"/>
      <c r="B83" s="296"/>
      <c r="C83" s="509" t="s">
        <v>70</v>
      </c>
      <c r="D83" s="510">
        <v>3677</v>
      </c>
      <c r="E83" s="511">
        <v>-2.3632501327668587</v>
      </c>
      <c r="F83" s="510">
        <v>924</v>
      </c>
      <c r="G83" s="512">
        <v>-29.787234042553191</v>
      </c>
      <c r="H83" s="513">
        <v>156</v>
      </c>
      <c r="I83" s="512">
        <v>6.8493150684931559</v>
      </c>
      <c r="J83" s="514">
        <v>3572</v>
      </c>
      <c r="K83" s="511">
        <v>5.1516043567853886</v>
      </c>
      <c r="L83" s="1634">
        <v>2753</v>
      </c>
      <c r="M83" s="1635"/>
      <c r="N83" s="512">
        <v>12.367346938775503</v>
      </c>
      <c r="O83" s="1635">
        <v>1233</v>
      </c>
      <c r="P83" s="1635"/>
      <c r="Q83" s="511">
        <v>11.786038077969184</v>
      </c>
    </row>
    <row r="84" spans="1:17" ht="24" customHeight="1" x14ac:dyDescent="0.35">
      <c r="A84" s="280"/>
      <c r="B84" s="324"/>
      <c r="C84" s="287" t="s">
        <v>71</v>
      </c>
      <c r="D84" s="515">
        <v>3354</v>
      </c>
      <c r="E84" s="516">
        <v>-9.8871574422353614</v>
      </c>
      <c r="F84" s="515">
        <v>1332</v>
      </c>
      <c r="G84" s="517">
        <v>-53.588850174216027</v>
      </c>
      <c r="H84" s="518">
        <v>110</v>
      </c>
      <c r="I84" s="517">
        <v>-17.29323308270677</v>
      </c>
      <c r="J84" s="519">
        <v>2925</v>
      </c>
      <c r="K84" s="516">
        <v>1.7391304347825987</v>
      </c>
      <c r="L84" s="1636">
        <v>2022</v>
      </c>
      <c r="M84" s="1637"/>
      <c r="N84" s="517">
        <v>137.32394366197184</v>
      </c>
      <c r="O84" s="1637">
        <v>1082</v>
      </c>
      <c r="P84" s="1637"/>
      <c r="Q84" s="516">
        <v>14.497354497354497</v>
      </c>
    </row>
    <row r="85" spans="1:17" ht="24" customHeight="1" x14ac:dyDescent="0.35">
      <c r="A85" s="280"/>
      <c r="B85" s="296">
        <v>23</v>
      </c>
      <c r="C85" s="509" t="s">
        <v>72</v>
      </c>
      <c r="D85" s="510">
        <v>4840</v>
      </c>
      <c r="E85" s="511">
        <v>2.1312513188436411</v>
      </c>
      <c r="F85" s="510">
        <v>676</v>
      </c>
      <c r="G85" s="512">
        <v>-42.172797262617621</v>
      </c>
      <c r="H85" s="513">
        <v>174</v>
      </c>
      <c r="I85" s="512">
        <v>19.999999999999996</v>
      </c>
      <c r="J85" s="514">
        <v>3436</v>
      </c>
      <c r="K85" s="511">
        <v>1.6868896123113375</v>
      </c>
      <c r="L85" s="1634">
        <v>4164</v>
      </c>
      <c r="M85" s="1635"/>
      <c r="N85" s="512">
        <v>16.638655462184882</v>
      </c>
      <c r="O85" s="1635">
        <v>1914</v>
      </c>
      <c r="P85" s="1635"/>
      <c r="Q85" s="511">
        <v>35.169491525423723</v>
      </c>
    </row>
    <row r="86" spans="1:17" ht="24" customHeight="1" x14ac:dyDescent="0.35">
      <c r="A86" s="280"/>
      <c r="B86" s="296"/>
      <c r="C86" s="509" t="s">
        <v>73</v>
      </c>
      <c r="D86" s="510">
        <v>4225</v>
      </c>
      <c r="E86" s="511">
        <v>-6.3192904656319326</v>
      </c>
      <c r="F86" s="510">
        <v>548</v>
      </c>
      <c r="G86" s="512">
        <v>-49.165120593692023</v>
      </c>
      <c r="H86" s="513">
        <v>133</v>
      </c>
      <c r="I86" s="512">
        <v>9.9173553719008147</v>
      </c>
      <c r="J86" s="514">
        <v>3042</v>
      </c>
      <c r="K86" s="511">
        <v>-14.092064388590797</v>
      </c>
      <c r="L86" s="1634">
        <v>3677</v>
      </c>
      <c r="M86" s="1635"/>
      <c r="N86" s="512">
        <v>7.1386946386946315</v>
      </c>
      <c r="O86" s="1635">
        <v>1498</v>
      </c>
      <c r="P86" s="1635"/>
      <c r="Q86" s="511">
        <v>6.4676616915422924</v>
      </c>
    </row>
    <row r="87" spans="1:17" ht="24" customHeight="1" x14ac:dyDescent="0.35">
      <c r="A87" s="280"/>
      <c r="B87" s="296"/>
      <c r="C87" s="509" t="s">
        <v>74</v>
      </c>
      <c r="D87" s="510">
        <v>4927</v>
      </c>
      <c r="E87" s="511">
        <v>3.4432080621457084</v>
      </c>
      <c r="F87" s="510">
        <v>692</v>
      </c>
      <c r="G87" s="512">
        <v>-40.138408304498277</v>
      </c>
      <c r="H87" s="513">
        <v>180</v>
      </c>
      <c r="I87" s="512">
        <v>18.421052631578938</v>
      </c>
      <c r="J87" s="514">
        <v>4019</v>
      </c>
      <c r="K87" s="511">
        <v>13.275084554678696</v>
      </c>
      <c r="L87" s="1634">
        <v>4235</v>
      </c>
      <c r="M87" s="1635"/>
      <c r="N87" s="512">
        <v>17.410590518436365</v>
      </c>
      <c r="O87" s="1635">
        <v>1755</v>
      </c>
      <c r="P87" s="1635"/>
      <c r="Q87" s="511">
        <v>21.36929460580912</v>
      </c>
    </row>
    <row r="88" spans="1:17" ht="24" customHeight="1" x14ac:dyDescent="0.35">
      <c r="A88" s="280"/>
      <c r="B88" s="296"/>
      <c r="C88" s="509" t="s">
        <v>75</v>
      </c>
      <c r="D88" s="510">
        <v>3164</v>
      </c>
      <c r="E88" s="511">
        <v>-13.740458015267176</v>
      </c>
      <c r="F88" s="510">
        <v>434</v>
      </c>
      <c r="G88" s="512">
        <v>-51.937984496124031</v>
      </c>
      <c r="H88" s="513">
        <v>122</v>
      </c>
      <c r="I88" s="512">
        <v>-10.948905109489049</v>
      </c>
      <c r="J88" s="514">
        <v>2862</v>
      </c>
      <c r="K88" s="511">
        <v>-11.448019801980202</v>
      </c>
      <c r="L88" s="1634">
        <v>2730</v>
      </c>
      <c r="M88" s="1635"/>
      <c r="N88" s="512">
        <v>-1.2658227848101222</v>
      </c>
      <c r="O88" s="1635">
        <v>1209</v>
      </c>
      <c r="P88" s="1635"/>
      <c r="Q88" s="511">
        <v>6.3324538258575203</v>
      </c>
    </row>
    <row r="89" spans="1:17" ht="24" customHeight="1" x14ac:dyDescent="0.35">
      <c r="A89" s="280"/>
      <c r="B89" s="296"/>
      <c r="C89" s="509" t="s">
        <v>76</v>
      </c>
      <c r="D89" s="510">
        <v>4035</v>
      </c>
      <c r="E89" s="511">
        <v>-8.9164785553047405</v>
      </c>
      <c r="F89" s="510">
        <v>650</v>
      </c>
      <c r="G89" s="512">
        <v>-29.577464788732399</v>
      </c>
      <c r="H89" s="513">
        <v>167</v>
      </c>
      <c r="I89" s="512">
        <v>7.7419354838709653</v>
      </c>
      <c r="J89" s="514">
        <v>3712</v>
      </c>
      <c r="K89" s="511">
        <v>13.101767215112737</v>
      </c>
      <c r="L89" s="1634">
        <v>3385</v>
      </c>
      <c r="M89" s="1635"/>
      <c r="N89" s="512">
        <v>-3.4787567721699442</v>
      </c>
      <c r="O89" s="1635">
        <v>1493</v>
      </c>
      <c r="P89" s="1635"/>
      <c r="Q89" s="511">
        <v>3.9693593314763298</v>
      </c>
    </row>
    <row r="90" spans="1:17" ht="24" customHeight="1" x14ac:dyDescent="0.35">
      <c r="A90" s="280"/>
      <c r="B90" s="296"/>
      <c r="C90" s="509" t="s">
        <v>77</v>
      </c>
      <c r="D90" s="510">
        <v>3321</v>
      </c>
      <c r="E90" s="511">
        <v>-8.9638157894736832</v>
      </c>
      <c r="F90" s="510">
        <v>544</v>
      </c>
      <c r="G90" s="512">
        <v>-41.442411194833149</v>
      </c>
      <c r="H90" s="513">
        <v>149</v>
      </c>
      <c r="I90" s="512">
        <v>10.370370370370363</v>
      </c>
      <c r="J90" s="514">
        <v>3448</v>
      </c>
      <c r="K90" s="511">
        <v>14.475431606905719</v>
      </c>
      <c r="L90" s="1634">
        <v>2777</v>
      </c>
      <c r="M90" s="1635"/>
      <c r="N90" s="512">
        <v>2.133137182787781</v>
      </c>
      <c r="O90" s="1635">
        <v>1263</v>
      </c>
      <c r="P90" s="1635"/>
      <c r="Q90" s="511">
        <v>10.305676855895207</v>
      </c>
    </row>
    <row r="91" spans="1:17" ht="24" customHeight="1" x14ac:dyDescent="0.35">
      <c r="A91" s="280"/>
      <c r="B91" s="296"/>
      <c r="C91" s="509" t="s">
        <v>66</v>
      </c>
      <c r="D91" s="510">
        <v>3570</v>
      </c>
      <c r="E91" s="511">
        <v>-4.6983449012279799</v>
      </c>
      <c r="F91" s="510">
        <v>640</v>
      </c>
      <c r="G91" s="512">
        <v>-38.46153846153846</v>
      </c>
      <c r="H91" s="513">
        <v>152</v>
      </c>
      <c r="I91" s="512">
        <v>29.914529914529918</v>
      </c>
      <c r="J91" s="514">
        <v>1956</v>
      </c>
      <c r="K91" s="511">
        <v>-32.875772134522997</v>
      </c>
      <c r="L91" s="1634">
        <v>2930</v>
      </c>
      <c r="M91" s="1635"/>
      <c r="N91" s="512">
        <v>8.2779009608277896</v>
      </c>
      <c r="O91" s="1635">
        <v>1228</v>
      </c>
      <c r="P91" s="1635"/>
      <c r="Q91" s="511">
        <v>5.4077253218884014</v>
      </c>
    </row>
    <row r="92" spans="1:17" ht="24" customHeight="1" x14ac:dyDescent="0.35">
      <c r="A92" s="280"/>
      <c r="B92" s="296"/>
      <c r="C92" s="509" t="s">
        <v>67</v>
      </c>
      <c r="D92" s="510">
        <v>2744</v>
      </c>
      <c r="E92" s="511">
        <v>-17.349397590361448</v>
      </c>
      <c r="F92" s="510">
        <v>411</v>
      </c>
      <c r="G92" s="512">
        <v>-52.758620689655174</v>
      </c>
      <c r="H92" s="513">
        <v>157</v>
      </c>
      <c r="I92" s="512">
        <v>44.036697247706428</v>
      </c>
      <c r="J92" s="514">
        <v>823</v>
      </c>
      <c r="K92" s="511">
        <v>-37.366818873668187</v>
      </c>
      <c r="L92" s="1634">
        <v>2333</v>
      </c>
      <c r="M92" s="1635"/>
      <c r="N92" s="512">
        <v>-4.775510204081634</v>
      </c>
      <c r="O92" s="1635">
        <v>1144</v>
      </c>
      <c r="P92" s="1635"/>
      <c r="Q92" s="511">
        <v>7.7212806026365266</v>
      </c>
    </row>
    <row r="93" spans="1:17" ht="24" customHeight="1" x14ac:dyDescent="0.35">
      <c r="A93" s="280"/>
      <c r="B93" s="296"/>
      <c r="C93" s="509" t="s">
        <v>68</v>
      </c>
      <c r="D93" s="510">
        <v>3467</v>
      </c>
      <c r="E93" s="511">
        <v>-16.397395707740536</v>
      </c>
      <c r="F93" s="510">
        <v>606</v>
      </c>
      <c r="G93" s="512">
        <v>-49.032800672834313</v>
      </c>
      <c r="H93" s="513">
        <v>165</v>
      </c>
      <c r="I93" s="512">
        <v>12.244897959183664</v>
      </c>
      <c r="J93" s="514">
        <v>4283</v>
      </c>
      <c r="K93" s="511">
        <v>35.580880025324468</v>
      </c>
      <c r="L93" s="1634">
        <v>2861</v>
      </c>
      <c r="M93" s="1635"/>
      <c r="N93" s="512">
        <v>-3.2792427315753936</v>
      </c>
      <c r="O93" s="1635">
        <v>1325</v>
      </c>
      <c r="P93" s="1635"/>
      <c r="Q93" s="511">
        <v>6.7687348912167655</v>
      </c>
    </row>
    <row r="94" spans="1:17" ht="24" customHeight="1" x14ac:dyDescent="0.35">
      <c r="A94" s="280"/>
      <c r="B94" s="296"/>
      <c r="C94" s="509" t="s">
        <v>69</v>
      </c>
      <c r="D94" s="510">
        <v>3644</v>
      </c>
      <c r="E94" s="511">
        <v>-9.0591464936361383</v>
      </c>
      <c r="F94" s="510">
        <v>785</v>
      </c>
      <c r="G94" s="512">
        <v>-34.144295302013425</v>
      </c>
      <c r="H94" s="513">
        <v>181</v>
      </c>
      <c r="I94" s="512">
        <v>32.116788321167888</v>
      </c>
      <c r="J94" s="514">
        <v>3804</v>
      </c>
      <c r="K94" s="511">
        <v>5.5493895671476112</v>
      </c>
      <c r="L94" s="1634">
        <v>2859</v>
      </c>
      <c r="M94" s="1635"/>
      <c r="N94" s="512">
        <v>1.5630550621669625</v>
      </c>
      <c r="O94" s="1635">
        <v>1329</v>
      </c>
      <c r="P94" s="1635"/>
      <c r="Q94" s="511">
        <v>12.341504649196967</v>
      </c>
    </row>
    <row r="95" spans="1:17" ht="2.15" customHeight="1" x14ac:dyDescent="0.35">
      <c r="A95" s="280"/>
      <c r="B95" s="494"/>
      <c r="C95" s="520"/>
      <c r="D95" s="521"/>
      <c r="E95" s="522"/>
      <c r="F95" s="523"/>
      <c r="G95" s="524"/>
      <c r="H95" s="523"/>
      <c r="I95" s="524"/>
      <c r="J95" s="525"/>
      <c r="K95" s="522"/>
      <c r="L95" s="494"/>
      <c r="M95" s="526"/>
      <c r="N95" s="524"/>
      <c r="O95" s="526"/>
      <c r="P95" s="526"/>
      <c r="Q95" s="495"/>
    </row>
    <row r="96" spans="1:17" s="317" customFormat="1" ht="18" customHeight="1" x14ac:dyDescent="0.3">
      <c r="B96" s="316" t="s">
        <v>382</v>
      </c>
      <c r="C96" s="316"/>
    </row>
    <row r="97" spans="1:17" ht="18" customHeight="1" x14ac:dyDescent="0.35">
      <c r="A97" s="280"/>
      <c r="C97" s="280"/>
      <c r="D97" s="280"/>
      <c r="E97" s="280"/>
      <c r="F97" s="280"/>
      <c r="G97" s="280"/>
      <c r="H97" s="280"/>
      <c r="I97" s="280"/>
      <c r="J97" s="280"/>
      <c r="K97" s="280"/>
      <c r="L97" s="280"/>
      <c r="M97" s="280"/>
      <c r="N97" s="280"/>
      <c r="O97" s="280"/>
      <c r="P97" s="280"/>
      <c r="Q97" s="280"/>
    </row>
    <row r="98" spans="1:17" ht="18" customHeight="1" x14ac:dyDescent="0.35">
      <c r="A98" s="280"/>
      <c r="B98" s="280"/>
      <c r="C98" s="280"/>
      <c r="D98" s="280"/>
      <c r="E98" s="280"/>
      <c r="F98" s="280"/>
      <c r="G98" s="280"/>
      <c r="H98" s="280"/>
      <c r="I98" s="280"/>
      <c r="J98" s="280"/>
      <c r="K98" s="280"/>
      <c r="L98" s="280"/>
      <c r="M98" s="280"/>
      <c r="N98" s="280"/>
      <c r="O98" s="280"/>
      <c r="P98" s="280"/>
      <c r="Q98" s="280"/>
    </row>
    <row r="99" spans="1:17" ht="18" customHeight="1" x14ac:dyDescent="0.35">
      <c r="A99" s="280"/>
      <c r="B99" s="280"/>
      <c r="C99" s="280"/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7" ht="4" customHeight="1" x14ac:dyDescent="0.35">
      <c r="A100" s="280"/>
      <c r="B100" s="1403"/>
      <c r="C100" s="1403"/>
      <c r="D100" s="1403"/>
      <c r="E100" s="1403"/>
      <c r="F100" s="1403"/>
      <c r="G100" s="1403"/>
      <c r="H100" s="1403"/>
      <c r="I100" s="1403"/>
      <c r="J100" s="1403"/>
      <c r="K100" s="1403"/>
      <c r="L100" s="1403"/>
      <c r="M100" s="1403"/>
      <c r="N100" s="1403"/>
      <c r="O100" s="1403"/>
      <c r="P100" s="1403"/>
      <c r="Q100" s="1403"/>
    </row>
    <row r="101" spans="1:17" ht="18" customHeight="1" x14ac:dyDescent="0.4">
      <c r="A101" s="280"/>
      <c r="B101" s="527" t="str">
        <f>+Capa!G15</f>
        <v>Indicadores de Conjuntura  •  novembro | 2023</v>
      </c>
      <c r="C101" s="334"/>
      <c r="D101" s="280"/>
      <c r="E101" s="280"/>
      <c r="F101" s="280"/>
      <c r="G101" s="280"/>
      <c r="H101" s="280"/>
      <c r="I101" s="280"/>
      <c r="J101" s="280"/>
      <c r="K101" s="280"/>
      <c r="L101" s="280"/>
      <c r="M101" s="280"/>
      <c r="N101" s="280"/>
      <c r="O101" s="280"/>
      <c r="P101" s="280"/>
      <c r="Q101" s="528" t="s">
        <v>496</v>
      </c>
    </row>
    <row r="102" spans="1:17" ht="18" customHeight="1" x14ac:dyDescent="0.35">
      <c r="A102" s="280"/>
      <c r="B102" s="280"/>
      <c r="C102" s="280"/>
      <c r="D102" s="280"/>
      <c r="E102" s="280"/>
      <c r="F102" s="280"/>
      <c r="G102" s="280"/>
      <c r="H102" s="280"/>
      <c r="I102" s="280"/>
      <c r="J102" s="280"/>
      <c r="K102" s="280"/>
      <c r="L102" s="280"/>
      <c r="M102" s="280"/>
      <c r="N102" s="280"/>
      <c r="O102" s="280"/>
      <c r="P102" s="280"/>
      <c r="Q102" s="280"/>
    </row>
    <row r="103" spans="1:17" ht="18" customHeight="1" x14ac:dyDescent="0.35">
      <c r="A103" s="280"/>
      <c r="B103" s="280"/>
      <c r="C103" s="280"/>
      <c r="D103" s="280"/>
      <c r="E103" s="280"/>
      <c r="F103" s="280"/>
      <c r="G103" s="280"/>
      <c r="H103" s="280"/>
      <c r="I103" s="280"/>
      <c r="J103" s="280"/>
      <c r="K103" s="280"/>
      <c r="L103" s="280"/>
      <c r="M103" s="280"/>
      <c r="N103" s="280"/>
      <c r="O103" s="280"/>
      <c r="P103" s="280"/>
      <c r="Q103" s="280"/>
    </row>
    <row r="104" spans="1:17" ht="18" customHeight="1" x14ac:dyDescent="0.35">
      <c r="A104" s="280"/>
      <c r="B104" s="280"/>
      <c r="C104" s="280"/>
      <c r="D104" s="280"/>
      <c r="E104" s="280"/>
      <c r="F104" s="280"/>
      <c r="G104" s="280"/>
      <c r="H104" s="280"/>
      <c r="I104" s="280"/>
      <c r="J104" s="280"/>
      <c r="K104" s="280"/>
      <c r="L104" s="280"/>
      <c r="M104" s="280"/>
      <c r="N104" s="280"/>
      <c r="O104" s="280"/>
      <c r="P104" s="280"/>
      <c r="Q104" s="280"/>
    </row>
    <row r="105" spans="1:17" ht="18" customHeight="1" x14ac:dyDescent="0.35">
      <c r="A105" s="280"/>
      <c r="B105" s="280"/>
      <c r="C105" s="280"/>
      <c r="D105" s="280"/>
      <c r="E105" s="280"/>
      <c r="F105" s="280"/>
      <c r="G105" s="280"/>
      <c r="H105" s="280"/>
      <c r="I105" s="280"/>
      <c r="J105" s="280"/>
      <c r="K105" s="280"/>
      <c r="L105" s="280"/>
      <c r="M105" s="280"/>
      <c r="N105" s="280"/>
      <c r="O105" s="280"/>
      <c r="P105" s="280"/>
      <c r="Q105" s="280"/>
    </row>
    <row r="106" spans="1:17" ht="18" customHeight="1" x14ac:dyDescent="0.35">
      <c r="A106" s="280"/>
      <c r="B106" s="280"/>
      <c r="C106" s="280"/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 ht="18" customHeight="1" x14ac:dyDescent="0.35">
      <c r="A107" s="280"/>
      <c r="B107" s="280"/>
      <c r="C107" s="280"/>
      <c r="D107" s="280"/>
      <c r="E107" s="280"/>
      <c r="F107" s="280"/>
      <c r="G107" s="280"/>
      <c r="H107" s="280"/>
      <c r="I107" s="280"/>
      <c r="J107" s="280"/>
      <c r="K107" s="280"/>
      <c r="L107" s="280"/>
      <c r="M107" s="280"/>
      <c r="N107" s="280"/>
      <c r="O107" s="280"/>
      <c r="P107" s="280"/>
      <c r="Q107" s="280"/>
    </row>
    <row r="108" spans="1:17" ht="18" customHeight="1" x14ac:dyDescent="0.35">
      <c r="A108" s="280"/>
      <c r="B108" s="280"/>
      <c r="C108" s="280"/>
      <c r="D108" s="280"/>
      <c r="E108" s="280"/>
      <c r="F108" s="280"/>
      <c r="G108" s="280"/>
      <c r="H108" s="280"/>
      <c r="I108" s="280"/>
      <c r="J108" s="280"/>
      <c r="K108" s="280"/>
      <c r="L108" s="280"/>
      <c r="M108" s="280"/>
      <c r="N108" s="280"/>
      <c r="O108" s="280"/>
      <c r="P108" s="280"/>
      <c r="Q108" s="280"/>
    </row>
    <row r="109" spans="1:17" ht="18" customHeight="1" x14ac:dyDescent="0.35">
      <c r="A109" s="280"/>
      <c r="B109" s="280"/>
      <c r="C109" s="280"/>
      <c r="D109" s="280"/>
      <c r="E109" s="280"/>
      <c r="F109" s="280"/>
      <c r="G109" s="280"/>
      <c r="H109" s="280"/>
      <c r="I109" s="280"/>
      <c r="J109" s="280"/>
      <c r="K109" s="280"/>
      <c r="L109" s="280"/>
      <c r="M109" s="280"/>
      <c r="N109" s="280"/>
      <c r="O109" s="280"/>
      <c r="P109" s="280"/>
      <c r="Q109" s="280"/>
    </row>
    <row r="110" spans="1:17" ht="18" customHeight="1" x14ac:dyDescent="0.35">
      <c r="A110" s="280"/>
      <c r="B110" s="280"/>
      <c r="C110" s="280"/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</row>
    <row r="111" spans="1:17" ht="18" customHeight="1" x14ac:dyDescent="0.35">
      <c r="A111" s="280"/>
      <c r="B111" s="280"/>
      <c r="C111" s="280"/>
      <c r="D111" s="280"/>
      <c r="E111" s="280"/>
      <c r="F111" s="280"/>
      <c r="G111" s="280"/>
      <c r="H111" s="280"/>
      <c r="I111" s="280"/>
      <c r="J111" s="280"/>
      <c r="K111" s="280"/>
      <c r="L111" s="280"/>
      <c r="M111" s="280"/>
      <c r="N111" s="280"/>
      <c r="O111" s="280"/>
      <c r="P111" s="280"/>
      <c r="Q111" s="280"/>
    </row>
    <row r="112" spans="1:17" ht="18" customHeight="1" x14ac:dyDescent="0.35">
      <c r="A112" s="280"/>
      <c r="B112" s="280"/>
      <c r="C112" s="280"/>
      <c r="D112" s="280"/>
      <c r="E112" s="280"/>
      <c r="F112" s="280"/>
      <c r="G112" s="280"/>
      <c r="H112" s="280"/>
      <c r="I112" s="280"/>
      <c r="J112" s="280"/>
      <c r="K112" s="280"/>
      <c r="L112" s="280"/>
      <c r="M112" s="280"/>
      <c r="N112" s="280"/>
      <c r="O112" s="280"/>
      <c r="P112" s="280"/>
      <c r="Q112" s="280"/>
    </row>
    <row r="113" spans="1:17" ht="18" customHeight="1" x14ac:dyDescent="0.35">
      <c r="A113" s="280"/>
      <c r="B113" s="280"/>
      <c r="C113" s="280"/>
      <c r="D113" s="280"/>
      <c r="E113" s="280"/>
      <c r="F113" s="280"/>
      <c r="G113" s="280"/>
      <c r="H113" s="280"/>
      <c r="I113" s="280"/>
      <c r="J113" s="280"/>
      <c r="K113" s="280"/>
      <c r="L113" s="280"/>
      <c r="M113" s="280"/>
      <c r="N113" s="280"/>
      <c r="O113" s="280"/>
      <c r="P113" s="280"/>
      <c r="Q113" s="280"/>
    </row>
    <row r="114" spans="1:17" ht="18" customHeight="1" x14ac:dyDescent="0.35">
      <c r="A114" s="280"/>
      <c r="B114" s="280"/>
      <c r="C114" s="280"/>
      <c r="D114" s="280"/>
      <c r="E114" s="280"/>
      <c r="F114" s="280"/>
      <c r="G114" s="280"/>
      <c r="H114" s="280"/>
      <c r="I114" s="280"/>
      <c r="J114" s="280"/>
      <c r="K114" s="280"/>
      <c r="L114" s="280"/>
      <c r="M114" s="280"/>
      <c r="N114" s="280"/>
      <c r="O114" s="280"/>
      <c r="P114" s="280"/>
      <c r="Q114" s="280"/>
    </row>
    <row r="115" spans="1:17" ht="18" customHeight="1" x14ac:dyDescent="0.35">
      <c r="A115" s="280"/>
      <c r="B115" s="280"/>
      <c r="C115" s="280"/>
      <c r="D115" s="280"/>
      <c r="E115" s="280"/>
      <c r="F115" s="280"/>
      <c r="G115" s="280"/>
      <c r="H115" s="280"/>
      <c r="I115" s="280"/>
      <c r="J115" s="280"/>
      <c r="K115" s="280"/>
      <c r="L115" s="280"/>
      <c r="M115" s="280"/>
      <c r="N115" s="280"/>
      <c r="O115" s="280"/>
      <c r="P115" s="280"/>
      <c r="Q115" s="280"/>
    </row>
    <row r="116" spans="1:17" ht="18" customHeight="1" x14ac:dyDescent="0.35">
      <c r="A116" s="280"/>
      <c r="B116" s="280"/>
      <c r="C116" s="280"/>
      <c r="D116" s="280"/>
      <c r="E116" s="280"/>
      <c r="F116" s="280"/>
      <c r="G116" s="280"/>
      <c r="H116" s="280"/>
      <c r="I116" s="280"/>
      <c r="J116" s="280"/>
      <c r="K116" s="280"/>
      <c r="L116" s="280"/>
      <c r="M116" s="280"/>
      <c r="N116" s="280"/>
      <c r="O116" s="280"/>
      <c r="P116" s="280"/>
      <c r="Q116" s="280"/>
    </row>
    <row r="117" spans="1:17" ht="18" customHeight="1" x14ac:dyDescent="0.35">
      <c r="A117" s="280"/>
      <c r="B117" s="280"/>
      <c r="C117" s="280"/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</row>
    <row r="118" spans="1:17" ht="18" customHeight="1" x14ac:dyDescent="0.35">
      <c r="A118" s="280"/>
      <c r="B118" s="280"/>
      <c r="C118" s="280"/>
      <c r="D118" s="280"/>
      <c r="E118" s="280"/>
      <c r="F118" s="280"/>
      <c r="G118" s="280"/>
      <c r="H118" s="280"/>
      <c r="I118" s="280"/>
      <c r="J118" s="280"/>
      <c r="K118" s="280"/>
      <c r="L118" s="280"/>
      <c r="M118" s="280"/>
      <c r="N118" s="280"/>
      <c r="O118" s="280"/>
      <c r="P118" s="280"/>
      <c r="Q118" s="280"/>
    </row>
    <row r="119" spans="1:17" ht="18" customHeight="1" x14ac:dyDescent="0.35">
      <c r="A119" s="280"/>
      <c r="B119" s="280"/>
      <c r="C119" s="280"/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 ht="18" customHeight="1" x14ac:dyDescent="0.35">
      <c r="A120" s="280"/>
      <c r="B120" s="280"/>
      <c r="C120" s="280"/>
      <c r="D120" s="280"/>
      <c r="E120" s="280"/>
      <c r="F120" s="280"/>
      <c r="G120" s="280"/>
      <c r="H120" s="280"/>
      <c r="I120" s="280"/>
      <c r="J120" s="280"/>
      <c r="K120" s="280"/>
      <c r="L120" s="280"/>
      <c r="M120" s="280"/>
      <c r="N120" s="280"/>
      <c r="O120" s="280"/>
      <c r="P120" s="280"/>
      <c r="Q120" s="280"/>
    </row>
    <row r="121" spans="1:17" ht="18" customHeight="1" x14ac:dyDescent="0.35">
      <c r="A121" s="280"/>
      <c r="B121" s="280"/>
      <c r="C121" s="280"/>
      <c r="D121" s="280"/>
      <c r="E121" s="280"/>
      <c r="F121" s="280"/>
      <c r="G121" s="280"/>
      <c r="H121" s="280"/>
      <c r="I121" s="280"/>
      <c r="J121" s="280"/>
      <c r="K121" s="280"/>
      <c r="L121" s="280"/>
      <c r="M121" s="280"/>
      <c r="N121" s="280"/>
      <c r="O121" s="280"/>
      <c r="P121" s="280"/>
      <c r="Q121" s="280"/>
    </row>
    <row r="122" spans="1:17" ht="18" customHeight="1" x14ac:dyDescent="0.35">
      <c r="A122" s="280"/>
      <c r="B122" s="280"/>
      <c r="C122" s="280"/>
      <c r="D122" s="280"/>
      <c r="E122" s="280"/>
      <c r="F122" s="280"/>
      <c r="G122" s="280"/>
      <c r="H122" s="280"/>
      <c r="I122" s="280"/>
      <c r="J122" s="280"/>
      <c r="K122" s="280"/>
      <c r="L122" s="280"/>
      <c r="M122" s="280"/>
      <c r="N122" s="280"/>
      <c r="O122" s="280"/>
      <c r="P122" s="280"/>
      <c r="Q122" s="280"/>
    </row>
    <row r="123" spans="1:17" ht="18" customHeight="1" x14ac:dyDescent="0.35">
      <c r="A123" s="280"/>
      <c r="B123" s="280"/>
      <c r="C123" s="280"/>
      <c r="D123" s="280"/>
      <c r="E123" s="280"/>
      <c r="F123" s="280"/>
      <c r="G123" s="280"/>
      <c r="H123" s="280"/>
      <c r="I123" s="280"/>
      <c r="J123" s="280"/>
      <c r="K123" s="280"/>
      <c r="L123" s="280"/>
      <c r="M123" s="280"/>
      <c r="N123" s="280"/>
      <c r="O123" s="280"/>
      <c r="P123" s="280"/>
      <c r="Q123" s="280"/>
    </row>
    <row r="124" spans="1:17" ht="18" customHeight="1" x14ac:dyDescent="0.35">
      <c r="A124" s="280"/>
      <c r="B124" s="280"/>
      <c r="C124" s="280"/>
      <c r="D124" s="280"/>
      <c r="E124" s="280"/>
      <c r="F124" s="280"/>
      <c r="G124" s="280"/>
      <c r="H124" s="280"/>
      <c r="I124" s="280"/>
      <c r="J124" s="280"/>
      <c r="K124" s="280"/>
      <c r="L124" s="280"/>
      <c r="M124" s="280"/>
      <c r="N124" s="280"/>
      <c r="O124" s="280"/>
      <c r="P124" s="280"/>
      <c r="Q124" s="280"/>
    </row>
    <row r="125" spans="1:17" ht="18" customHeight="1" x14ac:dyDescent="0.35">
      <c r="A125" s="280"/>
      <c r="B125" s="280"/>
      <c r="C125" s="280"/>
      <c r="D125" s="280"/>
      <c r="E125" s="280"/>
      <c r="F125" s="280"/>
      <c r="G125" s="280"/>
      <c r="H125" s="280"/>
      <c r="I125" s="280"/>
      <c r="J125" s="280"/>
      <c r="K125" s="280"/>
      <c r="L125" s="280"/>
      <c r="M125" s="280"/>
      <c r="N125" s="280"/>
      <c r="O125" s="280"/>
      <c r="P125" s="280"/>
      <c r="Q125" s="280"/>
    </row>
    <row r="126" spans="1:17" ht="18" customHeight="1" x14ac:dyDescent="0.35">
      <c r="A126" s="280"/>
      <c r="B126" s="280"/>
      <c r="C126" s="280"/>
      <c r="D126" s="280"/>
      <c r="E126" s="280"/>
      <c r="F126" s="280"/>
      <c r="G126" s="280"/>
      <c r="H126" s="280"/>
      <c r="I126" s="280"/>
      <c r="J126" s="280"/>
      <c r="K126" s="280"/>
      <c r="L126" s="280"/>
      <c r="M126" s="280"/>
      <c r="N126" s="280"/>
      <c r="O126" s="280"/>
      <c r="P126" s="280"/>
      <c r="Q126" s="280"/>
    </row>
    <row r="127" spans="1:17" ht="18" customHeight="1" x14ac:dyDescent="0.35">
      <c r="A127" s="280"/>
      <c r="B127" s="280"/>
      <c r="C127" s="280"/>
      <c r="D127" s="280"/>
      <c r="E127" s="280"/>
      <c r="F127" s="280"/>
      <c r="G127" s="280"/>
      <c r="H127" s="280"/>
      <c r="I127" s="280"/>
      <c r="J127" s="280"/>
      <c r="K127" s="280"/>
      <c r="L127" s="280"/>
      <c r="M127" s="280"/>
      <c r="N127" s="280"/>
      <c r="O127" s="280"/>
      <c r="P127" s="280"/>
      <c r="Q127" s="280"/>
    </row>
    <row r="128" spans="1:17" ht="18" customHeight="1" x14ac:dyDescent="0.35">
      <c r="A128" s="280"/>
      <c r="B128" s="280"/>
      <c r="C128" s="280"/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 ht="18" customHeight="1" x14ac:dyDescent="0.35">
      <c r="A129" s="280"/>
      <c r="B129" s="280"/>
      <c r="C129" s="280"/>
      <c r="D129" s="280"/>
      <c r="E129" s="280"/>
      <c r="F129" s="280"/>
      <c r="G129" s="280"/>
      <c r="H129" s="280"/>
      <c r="I129" s="280"/>
      <c r="J129" s="280"/>
      <c r="K129" s="280"/>
      <c r="L129" s="280"/>
      <c r="M129" s="280"/>
      <c r="N129" s="280"/>
      <c r="O129" s="280"/>
      <c r="P129" s="280"/>
      <c r="Q129" s="280"/>
    </row>
    <row r="130" spans="1:17" ht="18" customHeight="1" x14ac:dyDescent="0.35">
      <c r="A130" s="280"/>
      <c r="B130" s="280"/>
      <c r="C130" s="280"/>
      <c r="D130" s="280"/>
      <c r="E130" s="280"/>
      <c r="F130" s="280"/>
      <c r="G130" s="280"/>
      <c r="H130" s="280"/>
      <c r="I130" s="280"/>
      <c r="J130" s="280"/>
      <c r="K130" s="280"/>
      <c r="L130" s="280"/>
      <c r="M130" s="280"/>
      <c r="N130" s="280"/>
      <c r="O130" s="280"/>
      <c r="P130" s="280"/>
      <c r="Q130" s="280"/>
    </row>
    <row r="131" spans="1:17" ht="18" customHeight="1" x14ac:dyDescent="0.35">
      <c r="A131" s="280"/>
      <c r="B131" s="280"/>
      <c r="C131" s="280"/>
      <c r="D131" s="280"/>
      <c r="E131" s="280"/>
      <c r="F131" s="280"/>
      <c r="G131" s="280"/>
      <c r="H131" s="280"/>
      <c r="I131" s="280"/>
      <c r="J131" s="280"/>
      <c r="K131" s="280"/>
      <c r="L131" s="280"/>
      <c r="M131" s="280"/>
      <c r="N131" s="280"/>
      <c r="O131" s="280"/>
      <c r="P131" s="280"/>
      <c r="Q131" s="280"/>
    </row>
    <row r="132" spans="1:17" ht="18" customHeight="1" x14ac:dyDescent="0.35">
      <c r="A132" s="280"/>
      <c r="B132" s="280"/>
      <c r="C132" s="280"/>
      <c r="D132" s="280"/>
      <c r="E132" s="280"/>
      <c r="F132" s="280"/>
      <c r="G132" s="280"/>
      <c r="H132" s="280"/>
      <c r="I132" s="280"/>
      <c r="J132" s="280"/>
      <c r="K132" s="280"/>
      <c r="L132" s="280"/>
      <c r="M132" s="280"/>
      <c r="N132" s="280"/>
      <c r="O132" s="280"/>
      <c r="P132" s="280"/>
      <c r="Q132" s="280"/>
    </row>
    <row r="133" spans="1:17" ht="18" customHeight="1" x14ac:dyDescent="0.35">
      <c r="A133" s="280"/>
      <c r="B133" s="280"/>
      <c r="C133" s="280"/>
      <c r="D133" s="280"/>
      <c r="E133" s="280"/>
      <c r="F133" s="280"/>
      <c r="G133" s="280"/>
      <c r="H133" s="280"/>
      <c r="I133" s="280"/>
      <c r="J133" s="280"/>
      <c r="K133" s="280"/>
      <c r="L133" s="280"/>
      <c r="M133" s="280"/>
      <c r="N133" s="280"/>
      <c r="O133" s="280"/>
      <c r="P133" s="280"/>
      <c r="Q133" s="280"/>
    </row>
    <row r="134" spans="1:17" ht="18" customHeight="1" x14ac:dyDescent="0.35">
      <c r="A134" s="280"/>
      <c r="B134" s="280"/>
      <c r="C134" s="280"/>
      <c r="D134" s="280"/>
      <c r="E134" s="280"/>
      <c r="F134" s="280"/>
      <c r="G134" s="280"/>
      <c r="H134" s="280"/>
      <c r="I134" s="280"/>
      <c r="J134" s="280"/>
      <c r="K134" s="280"/>
      <c r="L134" s="280"/>
      <c r="M134" s="280"/>
      <c r="N134" s="280"/>
      <c r="O134" s="280"/>
      <c r="P134" s="280"/>
      <c r="Q134" s="280"/>
    </row>
    <row r="135" spans="1:17" ht="18" customHeight="1" x14ac:dyDescent="0.35">
      <c r="A135" s="280"/>
      <c r="B135" s="280"/>
      <c r="C135" s="280"/>
      <c r="D135" s="280"/>
      <c r="E135" s="280"/>
      <c r="F135" s="280"/>
      <c r="G135" s="280"/>
      <c r="H135" s="280"/>
      <c r="I135" s="280"/>
      <c r="J135" s="280"/>
      <c r="K135" s="280"/>
      <c r="L135" s="280"/>
      <c r="M135" s="280"/>
      <c r="N135" s="280"/>
      <c r="O135" s="280"/>
      <c r="P135" s="280"/>
      <c r="Q135" s="280"/>
    </row>
    <row r="136" spans="1:17" ht="18" customHeight="1" x14ac:dyDescent="0.35">
      <c r="A136" s="280"/>
      <c r="B136" s="280"/>
      <c r="C136" s="280"/>
      <c r="D136" s="280"/>
      <c r="E136" s="280"/>
      <c r="F136" s="280"/>
      <c r="G136" s="280"/>
      <c r="H136" s="280"/>
      <c r="I136" s="280"/>
      <c r="J136" s="280"/>
      <c r="K136" s="280"/>
      <c r="L136" s="280"/>
      <c r="M136" s="280"/>
      <c r="N136" s="280"/>
      <c r="O136" s="280"/>
      <c r="P136" s="280"/>
      <c r="Q136" s="280"/>
    </row>
    <row r="137" spans="1:17" ht="18" customHeight="1" x14ac:dyDescent="0.35">
      <c r="A137" s="280"/>
      <c r="B137" s="280"/>
      <c r="C137" s="280"/>
      <c r="D137" s="280"/>
      <c r="E137" s="280"/>
      <c r="F137" s="280"/>
      <c r="G137" s="280"/>
      <c r="H137" s="280"/>
      <c r="I137" s="280"/>
      <c r="J137" s="280"/>
      <c r="K137" s="280"/>
      <c r="L137" s="280"/>
      <c r="M137" s="280"/>
      <c r="N137" s="280"/>
      <c r="O137" s="280"/>
      <c r="P137" s="280"/>
      <c r="Q137" s="280"/>
    </row>
    <row r="138" spans="1:17" ht="18" customHeight="1" x14ac:dyDescent="0.35">
      <c r="A138" s="280"/>
      <c r="B138" s="280"/>
      <c r="C138" s="280"/>
      <c r="D138" s="280"/>
      <c r="E138" s="280"/>
      <c r="F138" s="280"/>
      <c r="G138" s="280"/>
      <c r="H138" s="280"/>
      <c r="I138" s="280"/>
      <c r="J138" s="280"/>
      <c r="K138" s="280"/>
      <c r="L138" s="280"/>
      <c r="M138" s="280"/>
      <c r="N138" s="280"/>
      <c r="O138" s="280"/>
      <c r="P138" s="280"/>
      <c r="Q138" s="280"/>
    </row>
    <row r="139" spans="1:17" ht="18" customHeight="1" x14ac:dyDescent="0.35">
      <c r="A139" s="280"/>
      <c r="B139" s="280"/>
      <c r="C139" s="280"/>
      <c r="D139" s="280"/>
      <c r="E139" s="280"/>
      <c r="F139" s="280"/>
      <c r="G139" s="280"/>
      <c r="H139" s="280"/>
      <c r="I139" s="280"/>
      <c r="J139" s="280"/>
      <c r="K139" s="280"/>
      <c r="L139" s="280"/>
      <c r="M139" s="280"/>
      <c r="N139" s="280"/>
      <c r="O139" s="280"/>
      <c r="P139" s="280"/>
      <c r="Q139" s="280"/>
    </row>
    <row r="140" spans="1:17" ht="18" customHeight="1" x14ac:dyDescent="0.35">
      <c r="A140" s="280"/>
      <c r="B140" s="280"/>
      <c r="C140" s="280"/>
      <c r="D140" s="280"/>
      <c r="E140" s="280"/>
      <c r="F140" s="280"/>
      <c r="G140" s="280"/>
      <c r="H140" s="280"/>
      <c r="I140" s="280"/>
      <c r="J140" s="280"/>
      <c r="K140" s="280"/>
      <c r="L140" s="280"/>
      <c r="M140" s="280"/>
      <c r="N140" s="280"/>
      <c r="O140" s="280"/>
      <c r="P140" s="280"/>
      <c r="Q140" s="280"/>
    </row>
    <row r="141" spans="1:17" ht="18" customHeight="1" x14ac:dyDescent="0.35">
      <c r="A141" s="280"/>
      <c r="B141" s="280"/>
      <c r="C141" s="280"/>
      <c r="D141" s="280"/>
      <c r="E141" s="280"/>
      <c r="F141" s="280"/>
      <c r="G141" s="280"/>
      <c r="H141" s="280"/>
      <c r="I141" s="280"/>
      <c r="J141" s="280"/>
      <c r="K141" s="280"/>
      <c r="L141" s="280"/>
      <c r="M141" s="280"/>
      <c r="N141" s="280"/>
      <c r="O141" s="280"/>
      <c r="P141" s="280"/>
      <c r="Q141" s="280"/>
    </row>
    <row r="142" spans="1:17" ht="18" customHeight="1" x14ac:dyDescent="0.35">
      <c r="A142" s="280"/>
      <c r="B142" s="280"/>
      <c r="C142" s="280"/>
      <c r="D142" s="280"/>
      <c r="E142" s="280"/>
      <c r="F142" s="280"/>
      <c r="G142" s="280"/>
      <c r="H142" s="280"/>
      <c r="I142" s="280"/>
      <c r="J142" s="280"/>
      <c r="K142" s="280"/>
      <c r="L142" s="280"/>
      <c r="M142" s="280"/>
      <c r="N142" s="280"/>
      <c r="O142" s="280"/>
      <c r="P142" s="280"/>
      <c r="Q142" s="280"/>
    </row>
    <row r="143" spans="1:17" ht="18" customHeight="1" x14ac:dyDescent="0.35">
      <c r="A143" s="280"/>
      <c r="B143" s="280"/>
      <c r="C143" s="280"/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</row>
    <row r="144" spans="1:17" ht="18" customHeight="1" x14ac:dyDescent="0.35">
      <c r="A144" s="280"/>
      <c r="B144" s="280"/>
      <c r="C144" s="280"/>
      <c r="D144" s="280"/>
      <c r="E144" s="280"/>
      <c r="F144" s="280"/>
      <c r="G144" s="280"/>
      <c r="H144" s="280"/>
      <c r="I144" s="280"/>
      <c r="J144" s="280"/>
      <c r="K144" s="280"/>
      <c r="L144" s="280"/>
      <c r="M144" s="280"/>
      <c r="N144" s="280"/>
      <c r="O144" s="280"/>
      <c r="P144" s="280"/>
      <c r="Q144" s="280"/>
    </row>
    <row r="145" spans="1:17" ht="18" customHeight="1" x14ac:dyDescent="0.35">
      <c r="A145" s="280"/>
      <c r="B145" s="280"/>
      <c r="C145" s="280"/>
      <c r="D145" s="280"/>
      <c r="E145" s="280"/>
      <c r="F145" s="280"/>
      <c r="G145" s="280"/>
      <c r="H145" s="280"/>
      <c r="I145" s="280"/>
      <c r="J145" s="280"/>
      <c r="K145" s="280"/>
      <c r="L145" s="280"/>
      <c r="M145" s="280"/>
      <c r="N145" s="280"/>
      <c r="O145" s="280"/>
      <c r="P145" s="280"/>
      <c r="Q145" s="280"/>
    </row>
    <row r="146" spans="1:17" ht="18" customHeight="1" x14ac:dyDescent="0.35">
      <c r="A146" s="280"/>
      <c r="B146" s="280"/>
      <c r="C146" s="280"/>
      <c r="D146" s="280"/>
      <c r="E146" s="280"/>
      <c r="F146" s="280"/>
      <c r="G146" s="280"/>
      <c r="H146" s="280"/>
      <c r="I146" s="280"/>
      <c r="J146" s="280"/>
      <c r="K146" s="280"/>
      <c r="L146" s="280"/>
      <c r="M146" s="280"/>
      <c r="N146" s="280"/>
      <c r="O146" s="280"/>
      <c r="P146" s="280"/>
      <c r="Q146" s="280"/>
    </row>
    <row r="147" spans="1:17" ht="18" customHeight="1" x14ac:dyDescent="0.35">
      <c r="A147" s="280"/>
      <c r="B147" s="280"/>
      <c r="C147" s="280"/>
      <c r="D147" s="280"/>
      <c r="E147" s="280"/>
      <c r="F147" s="280"/>
      <c r="G147" s="280"/>
      <c r="H147" s="280"/>
      <c r="I147" s="280"/>
      <c r="J147" s="280"/>
      <c r="K147" s="280"/>
      <c r="L147" s="280"/>
      <c r="M147" s="280"/>
      <c r="N147" s="280"/>
      <c r="O147" s="280"/>
      <c r="P147" s="280"/>
      <c r="Q147" s="280"/>
    </row>
    <row r="148" spans="1:17" ht="18" customHeight="1" x14ac:dyDescent="0.35">
      <c r="A148" s="280"/>
      <c r="B148" s="280"/>
      <c r="C148" s="280"/>
      <c r="D148" s="280"/>
      <c r="E148" s="280"/>
      <c r="F148" s="280"/>
      <c r="G148" s="280"/>
      <c r="H148" s="280"/>
      <c r="I148" s="280"/>
      <c r="J148" s="280"/>
      <c r="K148" s="280"/>
      <c r="L148" s="280"/>
      <c r="M148" s="280"/>
      <c r="N148" s="280"/>
      <c r="O148" s="280"/>
      <c r="P148" s="280"/>
      <c r="Q148" s="280"/>
    </row>
    <row r="149" spans="1:17" ht="18" customHeight="1" x14ac:dyDescent="0.35">
      <c r="A149" s="280"/>
      <c r="B149" s="280"/>
      <c r="C149" s="280"/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 ht="18" customHeight="1" x14ac:dyDescent="0.35">
      <c r="A150" s="280"/>
      <c r="B150" s="280"/>
      <c r="C150" s="280"/>
      <c r="D150" s="280"/>
      <c r="E150" s="280"/>
      <c r="F150" s="280"/>
      <c r="G150" s="280"/>
      <c r="H150" s="280"/>
      <c r="I150" s="280"/>
      <c r="J150" s="280"/>
      <c r="K150" s="280"/>
      <c r="L150" s="280"/>
      <c r="M150" s="280"/>
      <c r="N150" s="280"/>
      <c r="O150" s="280"/>
      <c r="P150" s="280"/>
      <c r="Q150" s="280"/>
    </row>
    <row r="151" spans="1:17" ht="18" customHeight="1" x14ac:dyDescent="0.35">
      <c r="A151" s="280"/>
      <c r="B151" s="280"/>
      <c r="C151" s="280"/>
      <c r="D151" s="280"/>
      <c r="E151" s="280"/>
      <c r="F151" s="280"/>
      <c r="G151" s="280"/>
      <c r="H151" s="280"/>
      <c r="I151" s="280"/>
      <c r="J151" s="280"/>
      <c r="K151" s="280"/>
      <c r="L151" s="280"/>
      <c r="M151" s="280"/>
      <c r="N151" s="280"/>
      <c r="O151" s="280"/>
      <c r="P151" s="280"/>
      <c r="Q151" s="280"/>
    </row>
    <row r="152" spans="1:17" ht="18" customHeight="1" x14ac:dyDescent="0.35">
      <c r="A152" s="280"/>
      <c r="B152" s="280"/>
      <c r="C152" s="280"/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  <c r="N152" s="280"/>
      <c r="O152" s="280"/>
      <c r="P152" s="280"/>
      <c r="Q152" s="280"/>
    </row>
    <row r="153" spans="1:17" ht="18" customHeight="1" x14ac:dyDescent="0.35">
      <c r="A153" s="280"/>
      <c r="B153" s="280"/>
      <c r="C153" s="280"/>
      <c r="D153" s="280"/>
      <c r="E153" s="280"/>
      <c r="F153" s="280"/>
      <c r="G153" s="280"/>
      <c r="H153" s="280"/>
      <c r="I153" s="280"/>
      <c r="J153" s="280"/>
      <c r="K153" s="280"/>
      <c r="L153" s="280"/>
      <c r="M153" s="280"/>
      <c r="N153" s="280"/>
      <c r="O153" s="280"/>
      <c r="P153" s="280"/>
      <c r="Q153" s="280"/>
    </row>
    <row r="154" spans="1:17" ht="18" customHeight="1" x14ac:dyDescent="0.35">
      <c r="A154" s="280"/>
      <c r="B154" s="280"/>
      <c r="C154" s="280"/>
      <c r="D154" s="280"/>
      <c r="E154" s="280"/>
      <c r="F154" s="280"/>
      <c r="G154" s="280"/>
      <c r="H154" s="280"/>
      <c r="I154" s="280"/>
      <c r="J154" s="280"/>
      <c r="K154" s="280"/>
      <c r="L154" s="280"/>
      <c r="M154" s="280"/>
      <c r="N154" s="280"/>
      <c r="O154" s="280"/>
      <c r="P154" s="280"/>
      <c r="Q154" s="280"/>
    </row>
    <row r="155" spans="1:17" ht="18" customHeight="1" x14ac:dyDescent="0.35">
      <c r="A155" s="280"/>
      <c r="B155" s="280"/>
      <c r="C155" s="280"/>
      <c r="D155" s="280"/>
      <c r="E155" s="280"/>
      <c r="F155" s="280"/>
      <c r="G155" s="280"/>
      <c r="H155" s="280"/>
      <c r="I155" s="280"/>
      <c r="J155" s="280"/>
      <c r="K155" s="280"/>
      <c r="L155" s="280"/>
      <c r="M155" s="280"/>
      <c r="N155" s="280"/>
      <c r="O155" s="280"/>
      <c r="P155" s="280"/>
      <c r="Q155" s="280"/>
    </row>
    <row r="156" spans="1:17" ht="18" customHeight="1" x14ac:dyDescent="0.35">
      <c r="A156" s="280"/>
      <c r="B156" s="280"/>
      <c r="C156" s="280"/>
      <c r="D156" s="280"/>
      <c r="E156" s="280"/>
      <c r="F156" s="280"/>
      <c r="G156" s="280"/>
      <c r="H156" s="280"/>
      <c r="I156" s="280"/>
      <c r="J156" s="280"/>
      <c r="K156" s="280"/>
      <c r="L156" s="280"/>
      <c r="M156" s="280"/>
      <c r="N156" s="280"/>
      <c r="O156" s="280"/>
      <c r="P156" s="280"/>
      <c r="Q156" s="280"/>
    </row>
    <row r="157" spans="1:17" ht="18" customHeight="1" x14ac:dyDescent="0.35">
      <c r="A157" s="280"/>
      <c r="B157" s="280"/>
      <c r="C157" s="280"/>
      <c r="D157" s="280"/>
      <c r="E157" s="280"/>
      <c r="F157" s="280"/>
      <c r="G157" s="280"/>
      <c r="H157" s="280"/>
      <c r="I157" s="280"/>
      <c r="J157" s="280"/>
      <c r="K157" s="280"/>
      <c r="L157" s="280"/>
      <c r="M157" s="280"/>
      <c r="N157" s="280"/>
      <c r="O157" s="280"/>
      <c r="P157" s="280"/>
      <c r="Q157" s="280"/>
    </row>
    <row r="158" spans="1:17" ht="18" customHeight="1" x14ac:dyDescent="0.35">
      <c r="A158" s="280"/>
      <c r="B158" s="280"/>
      <c r="C158" s="280"/>
      <c r="D158" s="280"/>
      <c r="E158" s="280"/>
      <c r="F158" s="280"/>
      <c r="G158" s="280"/>
      <c r="H158" s="280"/>
      <c r="I158" s="280"/>
      <c r="J158" s="280"/>
      <c r="K158" s="280"/>
      <c r="L158" s="280"/>
      <c r="M158" s="280"/>
      <c r="N158" s="280"/>
      <c r="O158" s="280"/>
      <c r="P158" s="280"/>
      <c r="Q158" s="280"/>
    </row>
    <row r="159" spans="1:17" ht="18" customHeight="1" x14ac:dyDescent="0.35">
      <c r="A159" s="280"/>
      <c r="B159" s="280"/>
      <c r="C159" s="280"/>
      <c r="D159" s="280"/>
      <c r="E159" s="280"/>
      <c r="F159" s="280"/>
      <c r="G159" s="280"/>
      <c r="H159" s="280"/>
      <c r="I159" s="280"/>
      <c r="J159" s="280"/>
      <c r="K159" s="280"/>
      <c r="L159" s="280"/>
      <c r="M159" s="280"/>
      <c r="N159" s="280"/>
      <c r="O159" s="280"/>
      <c r="P159" s="280"/>
      <c r="Q159" s="280"/>
    </row>
    <row r="160" spans="1:17" ht="18" customHeight="1" x14ac:dyDescent="0.35">
      <c r="A160" s="280"/>
      <c r="B160" s="280"/>
      <c r="C160" s="280"/>
      <c r="D160" s="280"/>
      <c r="E160" s="280"/>
      <c r="F160" s="280"/>
      <c r="G160" s="280"/>
      <c r="H160" s="280"/>
      <c r="I160" s="280"/>
      <c r="J160" s="280"/>
      <c r="K160" s="280"/>
      <c r="L160" s="280"/>
      <c r="M160" s="280"/>
      <c r="N160" s="280"/>
      <c r="O160" s="280"/>
      <c r="P160" s="280"/>
      <c r="Q160" s="280"/>
    </row>
    <row r="161" spans="1:17" ht="18" customHeight="1" x14ac:dyDescent="0.35">
      <c r="A161" s="280"/>
      <c r="B161" s="280"/>
      <c r="C161" s="280"/>
      <c r="D161" s="280"/>
      <c r="E161" s="280"/>
      <c r="F161" s="280"/>
      <c r="G161" s="280"/>
      <c r="H161" s="280"/>
      <c r="I161" s="280"/>
      <c r="J161" s="280"/>
      <c r="K161" s="280"/>
      <c r="L161" s="280"/>
      <c r="M161" s="280"/>
      <c r="N161" s="280"/>
      <c r="O161" s="280"/>
      <c r="P161" s="280"/>
      <c r="Q161" s="280"/>
    </row>
    <row r="162" spans="1:17" ht="18" customHeight="1" x14ac:dyDescent="0.35">
      <c r="A162" s="280"/>
      <c r="B162" s="280"/>
      <c r="C162" s="280"/>
      <c r="D162" s="280"/>
      <c r="E162" s="280"/>
      <c r="F162" s="280"/>
      <c r="G162" s="280"/>
      <c r="H162" s="280"/>
      <c r="I162" s="280"/>
      <c r="J162" s="280"/>
      <c r="K162" s="280"/>
      <c r="L162" s="280"/>
      <c r="M162" s="280"/>
      <c r="N162" s="280"/>
      <c r="O162" s="280"/>
      <c r="P162" s="280"/>
      <c r="Q162" s="280"/>
    </row>
    <row r="163" spans="1:17" ht="18" customHeight="1" x14ac:dyDescent="0.35">
      <c r="A163" s="280"/>
      <c r="B163" s="280"/>
      <c r="C163" s="280"/>
      <c r="D163" s="280"/>
      <c r="E163" s="280"/>
      <c r="F163" s="280"/>
      <c r="G163" s="280"/>
      <c r="H163" s="280"/>
      <c r="I163" s="280"/>
      <c r="J163" s="280"/>
      <c r="K163" s="280"/>
      <c r="L163" s="280"/>
      <c r="M163" s="280"/>
      <c r="N163" s="280"/>
      <c r="O163" s="280"/>
      <c r="P163" s="280"/>
      <c r="Q163" s="280"/>
    </row>
    <row r="164" spans="1:17" ht="18" customHeight="1" x14ac:dyDescent="0.35">
      <c r="A164" s="280"/>
      <c r="B164" s="280"/>
      <c r="C164" s="280"/>
      <c r="D164" s="280"/>
      <c r="E164" s="280"/>
      <c r="F164" s="280"/>
      <c r="G164" s="280"/>
      <c r="H164" s="280"/>
      <c r="I164" s="280"/>
      <c r="J164" s="280"/>
      <c r="K164" s="280"/>
      <c r="L164" s="280"/>
      <c r="M164" s="280"/>
      <c r="N164" s="280"/>
      <c r="O164" s="280"/>
      <c r="P164" s="280"/>
      <c r="Q164" s="280"/>
    </row>
    <row r="165" spans="1:17" ht="18" customHeight="1" x14ac:dyDescent="0.35">
      <c r="A165" s="280"/>
      <c r="B165" s="280"/>
      <c r="C165" s="280"/>
      <c r="D165" s="280"/>
      <c r="E165" s="280"/>
      <c r="F165" s="280"/>
      <c r="G165" s="280"/>
      <c r="H165" s="280"/>
      <c r="I165" s="280"/>
      <c r="J165" s="280"/>
      <c r="K165" s="280"/>
      <c r="L165" s="280"/>
      <c r="M165" s="280"/>
      <c r="N165" s="280"/>
      <c r="O165" s="280"/>
      <c r="P165" s="280"/>
      <c r="Q165" s="280"/>
    </row>
    <row r="166" spans="1:17" ht="18" customHeight="1" x14ac:dyDescent="0.35">
      <c r="A166" s="280"/>
      <c r="B166" s="280"/>
      <c r="C166" s="280"/>
      <c r="D166" s="280"/>
      <c r="E166" s="280"/>
      <c r="F166" s="280"/>
      <c r="G166" s="280"/>
      <c r="H166" s="280"/>
      <c r="I166" s="280"/>
      <c r="J166" s="280"/>
      <c r="K166" s="280"/>
      <c r="L166" s="280"/>
      <c r="M166" s="280"/>
      <c r="N166" s="280"/>
      <c r="O166" s="280"/>
      <c r="P166" s="280"/>
      <c r="Q166" s="280"/>
    </row>
    <row r="167" spans="1:17" ht="18" customHeight="1" x14ac:dyDescent="0.35">
      <c r="A167" s="280"/>
      <c r="B167" s="280"/>
      <c r="C167" s="280"/>
      <c r="D167" s="280"/>
      <c r="E167" s="280"/>
      <c r="F167" s="280"/>
      <c r="G167" s="280"/>
      <c r="H167" s="280"/>
      <c r="I167" s="280"/>
      <c r="J167" s="280"/>
      <c r="K167" s="280"/>
      <c r="L167" s="280"/>
      <c r="M167" s="280"/>
      <c r="N167" s="280"/>
      <c r="O167" s="280"/>
      <c r="P167" s="280"/>
      <c r="Q167" s="280"/>
    </row>
    <row r="168" spans="1:17" ht="18" customHeight="1" x14ac:dyDescent="0.35">
      <c r="A168" s="280"/>
      <c r="B168" s="280"/>
      <c r="C168" s="280"/>
      <c r="D168" s="280"/>
      <c r="E168" s="280"/>
      <c r="F168" s="280"/>
      <c r="G168" s="280"/>
      <c r="H168" s="280"/>
      <c r="I168" s="280"/>
      <c r="J168" s="280"/>
      <c r="K168" s="280"/>
      <c r="L168" s="280"/>
      <c r="M168" s="280"/>
      <c r="N168" s="280"/>
      <c r="O168" s="280"/>
      <c r="P168" s="280"/>
      <c r="Q168" s="280"/>
    </row>
    <row r="169" spans="1:17" ht="18" customHeight="1" x14ac:dyDescent="0.35">
      <c r="A169" s="280"/>
      <c r="B169" s="280"/>
      <c r="C169" s="280"/>
      <c r="D169" s="280"/>
      <c r="E169" s="280"/>
      <c r="F169" s="280"/>
      <c r="G169" s="280"/>
      <c r="H169" s="280"/>
      <c r="I169" s="280"/>
      <c r="J169" s="280"/>
      <c r="K169" s="280"/>
      <c r="L169" s="280"/>
      <c r="M169" s="280"/>
      <c r="N169" s="280"/>
      <c r="O169" s="280"/>
      <c r="P169" s="280"/>
      <c r="Q169" s="280"/>
    </row>
    <row r="170" spans="1:17" ht="18" customHeight="1" x14ac:dyDescent="0.35">
      <c r="A170" s="280"/>
      <c r="B170" s="280"/>
      <c r="C170" s="280"/>
      <c r="D170" s="280"/>
      <c r="E170" s="280"/>
      <c r="F170" s="280"/>
      <c r="G170" s="280"/>
      <c r="H170" s="280"/>
      <c r="I170" s="280"/>
      <c r="J170" s="280"/>
      <c r="K170" s="280"/>
      <c r="L170" s="280"/>
      <c r="M170" s="280"/>
      <c r="N170" s="280"/>
      <c r="O170" s="280"/>
      <c r="P170" s="280"/>
      <c r="Q170" s="280"/>
    </row>
    <row r="171" spans="1:17" ht="18" customHeight="1" x14ac:dyDescent="0.35">
      <c r="A171" s="280"/>
      <c r="B171" s="280"/>
      <c r="C171" s="280"/>
      <c r="D171" s="280"/>
      <c r="E171" s="280"/>
      <c r="F171" s="280"/>
      <c r="G171" s="280"/>
      <c r="H171" s="280"/>
      <c r="I171" s="280"/>
      <c r="J171" s="280"/>
      <c r="K171" s="280"/>
      <c r="L171" s="280"/>
      <c r="M171" s="280"/>
      <c r="N171" s="280"/>
      <c r="O171" s="280"/>
      <c r="P171" s="280"/>
      <c r="Q171" s="280"/>
    </row>
    <row r="172" spans="1:17" ht="18" customHeight="1" x14ac:dyDescent="0.35">
      <c r="A172" s="280"/>
      <c r="B172" s="280"/>
      <c r="C172" s="280"/>
      <c r="D172" s="280"/>
      <c r="E172" s="280"/>
      <c r="F172" s="280"/>
      <c r="G172" s="280"/>
      <c r="H172" s="280"/>
      <c r="I172" s="280"/>
      <c r="J172" s="280"/>
      <c r="K172" s="280"/>
      <c r="L172" s="280"/>
      <c r="M172" s="280"/>
      <c r="N172" s="280"/>
      <c r="O172" s="280"/>
      <c r="P172" s="280"/>
      <c r="Q172" s="280"/>
    </row>
    <row r="173" spans="1:17" ht="18" customHeight="1" x14ac:dyDescent="0.35">
      <c r="A173" s="280"/>
      <c r="B173" s="280"/>
      <c r="C173" s="280"/>
      <c r="D173" s="280"/>
      <c r="E173" s="280"/>
      <c r="F173" s="280"/>
      <c r="G173" s="280"/>
      <c r="H173" s="280"/>
      <c r="I173" s="280"/>
      <c r="J173" s="280"/>
      <c r="K173" s="280"/>
      <c r="L173" s="280"/>
      <c r="M173" s="280"/>
      <c r="N173" s="280"/>
      <c r="O173" s="280"/>
      <c r="P173" s="280"/>
      <c r="Q173" s="280"/>
    </row>
    <row r="174" spans="1:17" ht="18" customHeight="1" x14ac:dyDescent="0.35">
      <c r="A174" s="280"/>
      <c r="B174" s="280"/>
      <c r="C174" s="280"/>
      <c r="D174" s="280"/>
      <c r="E174" s="280"/>
      <c r="F174" s="280"/>
      <c r="G174" s="280"/>
      <c r="H174" s="280"/>
      <c r="I174" s="280"/>
      <c r="J174" s="280"/>
      <c r="K174" s="280"/>
      <c r="L174" s="280"/>
      <c r="M174" s="280"/>
      <c r="N174" s="280"/>
      <c r="O174" s="280"/>
      <c r="P174" s="280"/>
      <c r="Q174" s="280"/>
    </row>
    <row r="175" spans="1:17" ht="18" customHeight="1" x14ac:dyDescent="0.35">
      <c r="A175" s="280"/>
      <c r="B175" s="280"/>
      <c r="C175" s="280"/>
      <c r="D175" s="280"/>
      <c r="E175" s="280"/>
      <c r="F175" s="280"/>
      <c r="G175" s="280"/>
      <c r="H175" s="280"/>
      <c r="I175" s="280"/>
      <c r="J175" s="280"/>
      <c r="K175" s="280"/>
      <c r="L175" s="280"/>
      <c r="M175" s="280"/>
      <c r="N175" s="280"/>
      <c r="O175" s="280"/>
      <c r="P175" s="280"/>
      <c r="Q175" s="280"/>
    </row>
    <row r="176" spans="1:17" ht="18" customHeight="1" x14ac:dyDescent="0.35">
      <c r="A176" s="280"/>
      <c r="B176" s="280"/>
      <c r="C176" s="280"/>
      <c r="D176" s="280"/>
      <c r="E176" s="280"/>
      <c r="F176" s="280"/>
      <c r="G176" s="280"/>
      <c r="H176" s="280"/>
      <c r="I176" s="280"/>
      <c r="J176" s="280"/>
      <c r="K176" s="280"/>
      <c r="L176" s="280"/>
      <c r="M176" s="280"/>
      <c r="N176" s="280"/>
      <c r="O176" s="280"/>
      <c r="P176" s="280"/>
      <c r="Q176" s="280"/>
    </row>
    <row r="177" spans="1:17" ht="18" customHeight="1" x14ac:dyDescent="0.35">
      <c r="A177" s="280"/>
      <c r="B177" s="280"/>
      <c r="C177" s="280"/>
      <c r="D177" s="280"/>
      <c r="E177" s="280"/>
      <c r="F177" s="280"/>
      <c r="G177" s="280"/>
      <c r="H177" s="280"/>
      <c r="I177" s="280"/>
      <c r="J177" s="280"/>
      <c r="K177" s="280"/>
      <c r="L177" s="280"/>
      <c r="M177" s="280"/>
      <c r="N177" s="280"/>
      <c r="O177" s="280"/>
      <c r="P177" s="280"/>
      <c r="Q177" s="280"/>
    </row>
    <row r="178" spans="1:17" ht="18" customHeight="1" x14ac:dyDescent="0.35">
      <c r="A178" s="280"/>
      <c r="B178" s="280"/>
      <c r="C178" s="280"/>
      <c r="D178" s="280"/>
      <c r="E178" s="280"/>
      <c r="F178" s="280"/>
      <c r="G178" s="280"/>
      <c r="H178" s="280"/>
      <c r="I178" s="280"/>
      <c r="J178" s="280"/>
      <c r="K178" s="280"/>
      <c r="L178" s="280"/>
      <c r="M178" s="280"/>
      <c r="N178" s="280"/>
      <c r="O178" s="280"/>
      <c r="P178" s="280"/>
      <c r="Q178" s="280"/>
    </row>
    <row r="179" spans="1:17" ht="18" customHeight="1" x14ac:dyDescent="0.35">
      <c r="A179" s="280"/>
      <c r="B179" s="280"/>
      <c r="C179" s="280"/>
      <c r="D179" s="280"/>
      <c r="E179" s="280"/>
      <c r="F179" s="280"/>
      <c r="G179" s="280"/>
      <c r="H179" s="280"/>
      <c r="I179" s="280"/>
      <c r="J179" s="280"/>
      <c r="K179" s="280"/>
      <c r="L179" s="280"/>
      <c r="M179" s="280"/>
      <c r="N179" s="280"/>
      <c r="O179" s="280"/>
      <c r="P179" s="280"/>
      <c r="Q179" s="280"/>
    </row>
    <row r="180" spans="1:17" ht="18" customHeight="1" x14ac:dyDescent="0.35">
      <c r="A180" s="280"/>
      <c r="B180" s="280"/>
      <c r="C180" s="280"/>
      <c r="D180" s="280"/>
      <c r="E180" s="280"/>
      <c r="F180" s="280"/>
      <c r="G180" s="280"/>
      <c r="H180" s="280"/>
      <c r="I180" s="280"/>
      <c r="J180" s="280"/>
      <c r="K180" s="280"/>
      <c r="L180" s="280"/>
      <c r="M180" s="280"/>
      <c r="N180" s="280"/>
      <c r="O180" s="280"/>
      <c r="P180" s="280"/>
      <c r="Q180" s="280"/>
    </row>
    <row r="181" spans="1:17" ht="18" customHeight="1" x14ac:dyDescent="0.35">
      <c r="A181" s="280"/>
      <c r="B181" s="280"/>
      <c r="C181" s="280"/>
      <c r="D181" s="280"/>
      <c r="E181" s="280"/>
      <c r="F181" s="280"/>
      <c r="G181" s="280"/>
      <c r="H181" s="280"/>
      <c r="I181" s="280"/>
      <c r="J181" s="280"/>
      <c r="K181" s="280"/>
      <c r="L181" s="280"/>
      <c r="M181" s="280"/>
      <c r="N181" s="280"/>
      <c r="O181" s="280"/>
      <c r="P181" s="280"/>
      <c r="Q181" s="280"/>
    </row>
    <row r="182" spans="1:17" ht="18" customHeight="1" x14ac:dyDescent="0.35">
      <c r="A182" s="280"/>
      <c r="B182" s="280"/>
      <c r="C182" s="280"/>
      <c r="D182" s="280"/>
      <c r="E182" s="280"/>
      <c r="F182" s="280"/>
      <c r="G182" s="280"/>
      <c r="H182" s="280"/>
      <c r="I182" s="280"/>
      <c r="J182" s="280"/>
      <c r="K182" s="280"/>
      <c r="L182" s="280"/>
      <c r="M182" s="280"/>
      <c r="N182" s="280"/>
      <c r="O182" s="280"/>
      <c r="P182" s="280"/>
      <c r="Q182" s="280"/>
    </row>
    <row r="183" spans="1:17" ht="18" customHeight="1" x14ac:dyDescent="0.35">
      <c r="A183" s="280"/>
      <c r="B183" s="280"/>
      <c r="C183" s="280"/>
      <c r="D183" s="280"/>
      <c r="E183" s="280"/>
      <c r="F183" s="280"/>
      <c r="G183" s="280"/>
      <c r="H183" s="280"/>
      <c r="I183" s="280"/>
      <c r="J183" s="280"/>
      <c r="K183" s="280"/>
      <c r="L183" s="280"/>
      <c r="M183" s="280"/>
      <c r="N183" s="280"/>
      <c r="O183" s="280"/>
      <c r="P183" s="280"/>
      <c r="Q183" s="280"/>
    </row>
    <row r="184" spans="1:17" ht="18" customHeight="1" x14ac:dyDescent="0.35">
      <c r="A184" s="280"/>
      <c r="B184" s="280"/>
      <c r="C184" s="280"/>
      <c r="D184" s="280"/>
      <c r="E184" s="280"/>
      <c r="F184" s="280"/>
      <c r="G184" s="280"/>
      <c r="H184" s="280"/>
      <c r="I184" s="280"/>
      <c r="J184" s="280"/>
      <c r="K184" s="280"/>
      <c r="L184" s="280"/>
      <c r="M184" s="280"/>
      <c r="N184" s="280"/>
      <c r="O184" s="280"/>
      <c r="P184" s="280"/>
      <c r="Q184" s="280"/>
    </row>
    <row r="185" spans="1:17" ht="18" customHeight="1" x14ac:dyDescent="0.35">
      <c r="A185" s="280"/>
      <c r="B185" s="280"/>
      <c r="C185" s="280"/>
      <c r="D185" s="280"/>
      <c r="E185" s="280"/>
      <c r="F185" s="280"/>
      <c r="G185" s="280"/>
      <c r="H185" s="280"/>
      <c r="I185" s="280"/>
      <c r="J185" s="280"/>
      <c r="K185" s="280"/>
      <c r="L185" s="280"/>
      <c r="M185" s="280"/>
      <c r="N185" s="280"/>
      <c r="O185" s="280"/>
      <c r="P185" s="280"/>
      <c r="Q185" s="280"/>
    </row>
    <row r="186" spans="1:17" ht="18" customHeight="1" x14ac:dyDescent="0.35">
      <c r="A186" s="280"/>
      <c r="B186" s="280"/>
      <c r="C186" s="280"/>
      <c r="D186" s="280"/>
      <c r="E186" s="280"/>
      <c r="F186" s="280"/>
      <c r="G186" s="280"/>
      <c r="H186" s="280"/>
      <c r="I186" s="280"/>
      <c r="J186" s="280"/>
      <c r="K186" s="280"/>
      <c r="L186" s="280"/>
      <c r="M186" s="280"/>
      <c r="N186" s="280"/>
      <c r="O186" s="280"/>
      <c r="P186" s="280"/>
      <c r="Q186" s="280"/>
    </row>
    <row r="187" spans="1:17" ht="18" customHeight="1" x14ac:dyDescent="0.35">
      <c r="A187" s="280"/>
      <c r="B187" s="280"/>
      <c r="C187" s="280"/>
      <c r="D187" s="280"/>
      <c r="E187" s="280"/>
      <c r="F187" s="280"/>
      <c r="G187" s="280"/>
      <c r="H187" s="280"/>
      <c r="I187" s="280"/>
      <c r="J187" s="280"/>
      <c r="K187" s="280"/>
      <c r="L187" s="280"/>
      <c r="M187" s="280"/>
      <c r="N187" s="280"/>
      <c r="O187" s="280"/>
      <c r="P187" s="280"/>
      <c r="Q187" s="280"/>
    </row>
    <row r="188" spans="1:17" ht="18" customHeight="1" x14ac:dyDescent="0.35">
      <c r="A188" s="280"/>
      <c r="B188" s="280"/>
      <c r="C188" s="280"/>
      <c r="D188" s="280"/>
      <c r="E188" s="280"/>
      <c r="F188" s="280"/>
      <c r="G188" s="280"/>
      <c r="H188" s="280"/>
      <c r="I188" s="280"/>
      <c r="J188" s="280"/>
      <c r="K188" s="280"/>
      <c r="L188" s="280"/>
      <c r="M188" s="280"/>
      <c r="N188" s="280"/>
      <c r="O188" s="280"/>
      <c r="P188" s="280"/>
      <c r="Q188" s="280"/>
    </row>
    <row r="189" spans="1:17" ht="18" customHeight="1" x14ac:dyDescent="0.35">
      <c r="A189" s="280"/>
      <c r="B189" s="280"/>
      <c r="C189" s="280"/>
      <c r="D189" s="280"/>
      <c r="E189" s="280"/>
      <c r="F189" s="280"/>
      <c r="G189" s="280"/>
      <c r="H189" s="280"/>
      <c r="I189" s="280"/>
      <c r="J189" s="280"/>
      <c r="K189" s="280"/>
      <c r="L189" s="280"/>
      <c r="M189" s="280"/>
      <c r="N189" s="280"/>
      <c r="O189" s="280"/>
      <c r="P189" s="280"/>
      <c r="Q189" s="280"/>
    </row>
    <row r="190" spans="1:17" ht="18" customHeight="1" x14ac:dyDescent="0.35">
      <c r="A190" s="280"/>
      <c r="B190" s="280"/>
      <c r="C190" s="280"/>
      <c r="D190" s="280"/>
      <c r="E190" s="280"/>
      <c r="F190" s="280"/>
      <c r="G190" s="280"/>
      <c r="H190" s="280"/>
      <c r="I190" s="280"/>
      <c r="J190" s="280"/>
      <c r="K190" s="280"/>
      <c r="L190" s="280"/>
      <c r="M190" s="280"/>
      <c r="N190" s="280"/>
      <c r="O190" s="280"/>
      <c r="P190" s="280"/>
      <c r="Q190" s="280"/>
    </row>
    <row r="191" spans="1:17" ht="18" customHeight="1" x14ac:dyDescent="0.35">
      <c r="A191" s="280"/>
      <c r="B191" s="280"/>
      <c r="C191" s="280"/>
      <c r="D191" s="280"/>
      <c r="E191" s="280"/>
      <c r="F191" s="280"/>
      <c r="G191" s="280"/>
      <c r="H191" s="280"/>
      <c r="I191" s="280"/>
      <c r="J191" s="280"/>
      <c r="K191" s="280"/>
      <c r="L191" s="280"/>
      <c r="M191" s="280"/>
      <c r="N191" s="280"/>
      <c r="O191" s="280"/>
      <c r="P191" s="280"/>
      <c r="Q191" s="280"/>
    </row>
    <row r="192" spans="1:17" ht="18" customHeight="1" x14ac:dyDescent="0.35">
      <c r="A192" s="280"/>
      <c r="B192" s="280"/>
      <c r="C192" s="280"/>
      <c r="D192" s="280"/>
      <c r="E192" s="280"/>
      <c r="F192" s="280"/>
      <c r="G192" s="280"/>
      <c r="H192" s="280"/>
      <c r="I192" s="280"/>
      <c r="J192" s="280"/>
      <c r="K192" s="280"/>
      <c r="L192" s="280"/>
      <c r="M192" s="280"/>
      <c r="N192" s="280"/>
      <c r="O192" s="280"/>
      <c r="P192" s="280"/>
      <c r="Q192" s="280"/>
    </row>
    <row r="193" spans="1:17" ht="18" customHeight="1" x14ac:dyDescent="0.35">
      <c r="A193" s="280"/>
      <c r="B193" s="280"/>
      <c r="C193" s="280"/>
      <c r="D193" s="280"/>
      <c r="E193" s="280"/>
      <c r="F193" s="280"/>
      <c r="G193" s="280"/>
      <c r="H193" s="280"/>
      <c r="I193" s="280"/>
      <c r="J193" s="280"/>
      <c r="K193" s="280"/>
      <c r="L193" s="280"/>
      <c r="M193" s="280"/>
      <c r="N193" s="280"/>
      <c r="O193" s="280"/>
      <c r="P193" s="280"/>
      <c r="Q193" s="280"/>
    </row>
    <row r="194" spans="1:17" ht="18" customHeight="1" x14ac:dyDescent="0.35">
      <c r="A194" s="280"/>
      <c r="B194" s="280"/>
      <c r="C194" s="280"/>
      <c r="D194" s="280"/>
      <c r="E194" s="280"/>
      <c r="F194" s="280"/>
      <c r="G194" s="280"/>
      <c r="H194" s="280"/>
      <c r="I194" s="280"/>
      <c r="J194" s="280"/>
      <c r="K194" s="280"/>
      <c r="L194" s="280"/>
      <c r="M194" s="280"/>
      <c r="N194" s="280"/>
      <c r="O194" s="280"/>
      <c r="P194" s="280"/>
      <c r="Q194" s="280"/>
    </row>
    <row r="195" spans="1:17" ht="18" customHeight="1" x14ac:dyDescent="0.35">
      <c r="A195" s="280"/>
      <c r="B195" s="280"/>
      <c r="C195" s="280"/>
      <c r="D195" s="280"/>
      <c r="E195" s="280"/>
      <c r="F195" s="280"/>
      <c r="G195" s="280"/>
      <c r="H195" s="280"/>
      <c r="I195" s="280"/>
      <c r="J195" s="280"/>
      <c r="K195" s="280"/>
      <c r="L195" s="280"/>
      <c r="M195" s="280"/>
      <c r="N195" s="280"/>
      <c r="O195" s="280"/>
      <c r="P195" s="280"/>
      <c r="Q195" s="280"/>
    </row>
    <row r="196" spans="1:17" ht="18" customHeight="1" x14ac:dyDescent="0.35">
      <c r="A196" s="280"/>
      <c r="B196" s="280"/>
      <c r="C196" s="280"/>
      <c r="D196" s="280"/>
      <c r="E196" s="280"/>
      <c r="F196" s="280"/>
      <c r="G196" s="280"/>
      <c r="H196" s="280"/>
      <c r="I196" s="280"/>
      <c r="J196" s="280"/>
      <c r="K196" s="280"/>
      <c r="L196" s="280"/>
      <c r="M196" s="280"/>
      <c r="N196" s="280"/>
      <c r="O196" s="280"/>
      <c r="P196" s="280"/>
      <c r="Q196" s="280"/>
    </row>
    <row r="197" spans="1:17" ht="18" customHeight="1" x14ac:dyDescent="0.35">
      <c r="A197" s="280"/>
      <c r="B197" s="280"/>
      <c r="C197" s="280"/>
      <c r="D197" s="280"/>
      <c r="E197" s="280"/>
      <c r="F197" s="280"/>
      <c r="G197" s="280"/>
      <c r="H197" s="280"/>
      <c r="I197" s="280"/>
      <c r="J197" s="280"/>
      <c r="K197" s="280"/>
      <c r="L197" s="280"/>
      <c r="M197" s="280"/>
      <c r="N197" s="280"/>
      <c r="O197" s="280"/>
      <c r="P197" s="280"/>
      <c r="Q197" s="280"/>
    </row>
    <row r="198" spans="1:17" ht="18" customHeight="1" x14ac:dyDescent="0.35">
      <c r="A198" s="280"/>
      <c r="B198" s="280"/>
      <c r="C198" s="280"/>
      <c r="D198" s="280"/>
      <c r="E198" s="280"/>
      <c r="F198" s="280"/>
      <c r="G198" s="280"/>
      <c r="H198" s="280"/>
      <c r="I198" s="280"/>
      <c r="J198" s="280"/>
      <c r="K198" s="280"/>
      <c r="L198" s="280"/>
      <c r="M198" s="280"/>
      <c r="N198" s="280"/>
      <c r="O198" s="280"/>
      <c r="P198" s="280"/>
      <c r="Q198" s="280"/>
    </row>
    <row r="199" spans="1:17" ht="18" customHeight="1" x14ac:dyDescent="0.35">
      <c r="A199" s="280"/>
      <c r="B199" s="280"/>
      <c r="C199" s="280"/>
      <c r="D199" s="280"/>
      <c r="E199" s="280"/>
      <c r="F199" s="280"/>
      <c r="G199" s="280"/>
      <c r="H199" s="280"/>
      <c r="I199" s="280"/>
      <c r="J199" s="280"/>
      <c r="K199" s="280"/>
      <c r="L199" s="280"/>
      <c r="M199" s="280"/>
      <c r="N199" s="280"/>
      <c r="O199" s="280"/>
      <c r="P199" s="280"/>
      <c r="Q199" s="280"/>
    </row>
    <row r="200" spans="1:17" ht="18" customHeight="1" x14ac:dyDescent="0.35">
      <c r="A200" s="280"/>
      <c r="B200" s="280"/>
      <c r="C200" s="280"/>
      <c r="D200" s="280"/>
      <c r="E200" s="280"/>
      <c r="F200" s="280"/>
      <c r="G200" s="280"/>
      <c r="H200" s="280"/>
      <c r="I200" s="280"/>
      <c r="J200" s="280"/>
      <c r="K200" s="280"/>
      <c r="L200" s="280"/>
      <c r="M200" s="280"/>
      <c r="N200" s="280"/>
      <c r="O200" s="280"/>
      <c r="P200" s="280"/>
      <c r="Q200" s="280"/>
    </row>
    <row r="201" spans="1:17" ht="18" customHeight="1" x14ac:dyDescent="0.35">
      <c r="A201" s="280"/>
      <c r="B201" s="280"/>
      <c r="C201" s="280"/>
      <c r="D201" s="280"/>
      <c r="E201" s="280"/>
      <c r="F201" s="280"/>
      <c r="G201" s="280"/>
      <c r="H201" s="280"/>
      <c r="I201" s="280"/>
      <c r="J201" s="280"/>
      <c r="K201" s="280"/>
      <c r="L201" s="280"/>
      <c r="M201" s="280"/>
      <c r="N201" s="280"/>
      <c r="O201" s="280"/>
      <c r="P201" s="280"/>
      <c r="Q201" s="280"/>
    </row>
    <row r="202" spans="1:17" ht="18" customHeight="1" x14ac:dyDescent="0.35">
      <c r="A202" s="280"/>
      <c r="B202" s="280"/>
      <c r="C202" s="280"/>
      <c r="D202" s="280"/>
      <c r="E202" s="280"/>
      <c r="F202" s="280"/>
      <c r="G202" s="280"/>
      <c r="H202" s="280"/>
      <c r="I202" s="280"/>
      <c r="J202" s="280"/>
      <c r="K202" s="280"/>
      <c r="L202" s="280"/>
      <c r="M202" s="280"/>
      <c r="N202" s="280"/>
      <c r="O202" s="280"/>
      <c r="P202" s="280"/>
      <c r="Q202" s="280"/>
    </row>
    <row r="203" spans="1:17" ht="18" customHeight="1" x14ac:dyDescent="0.35">
      <c r="A203" s="280"/>
      <c r="B203" s="280"/>
      <c r="C203" s="280"/>
      <c r="D203" s="280"/>
      <c r="E203" s="280"/>
      <c r="F203" s="280"/>
      <c r="G203" s="280"/>
      <c r="H203" s="280"/>
      <c r="I203" s="280"/>
      <c r="J203" s="280"/>
      <c r="K203" s="280"/>
      <c r="L203" s="280"/>
      <c r="M203" s="280"/>
      <c r="N203" s="280"/>
      <c r="O203" s="280"/>
      <c r="P203" s="280"/>
      <c r="Q203" s="280"/>
    </row>
    <row r="204" spans="1:17" ht="18" customHeight="1" x14ac:dyDescent="0.35">
      <c r="A204" s="280"/>
      <c r="B204" s="280"/>
      <c r="C204" s="280"/>
      <c r="D204" s="280"/>
      <c r="E204" s="280"/>
      <c r="F204" s="280"/>
      <c r="G204" s="280"/>
      <c r="H204" s="280"/>
      <c r="I204" s="280"/>
      <c r="J204" s="280"/>
      <c r="K204" s="280"/>
      <c r="L204" s="280"/>
      <c r="M204" s="280"/>
      <c r="N204" s="280"/>
      <c r="O204" s="280"/>
      <c r="P204" s="280"/>
      <c r="Q204" s="280"/>
    </row>
    <row r="205" spans="1:17" ht="18" customHeight="1" x14ac:dyDescent="0.35">
      <c r="A205" s="280"/>
      <c r="B205" s="280"/>
      <c r="C205" s="280"/>
      <c r="D205" s="280"/>
      <c r="E205" s="280"/>
      <c r="F205" s="280"/>
      <c r="G205" s="280"/>
      <c r="H205" s="280"/>
      <c r="I205" s="280"/>
      <c r="J205" s="280"/>
      <c r="K205" s="280"/>
      <c r="L205" s="280"/>
      <c r="M205" s="280"/>
      <c r="N205" s="280"/>
      <c r="O205" s="280"/>
      <c r="P205" s="280"/>
      <c r="Q205" s="280"/>
    </row>
    <row r="206" spans="1:17" ht="15.5" x14ac:dyDescent="0.35">
      <c r="A206" s="280"/>
      <c r="B206" s="280"/>
      <c r="C206" s="280"/>
      <c r="D206" s="280"/>
      <c r="E206" s="280"/>
      <c r="F206" s="280"/>
      <c r="G206" s="280"/>
      <c r="H206" s="280"/>
      <c r="I206" s="280"/>
      <c r="J206" s="280"/>
      <c r="K206" s="280"/>
      <c r="L206" s="280"/>
      <c r="M206" s="280"/>
      <c r="N206" s="280"/>
      <c r="O206" s="280"/>
      <c r="P206" s="280"/>
      <c r="Q206" s="280"/>
    </row>
    <row r="207" spans="1:17" ht="15.5" x14ac:dyDescent="0.35">
      <c r="A207" s="280"/>
      <c r="B207" s="280"/>
      <c r="C207" s="280"/>
      <c r="D207" s="280"/>
      <c r="E207" s="280"/>
      <c r="F207" s="280"/>
      <c r="G207" s="280"/>
      <c r="H207" s="280"/>
      <c r="I207" s="280"/>
      <c r="J207" s="280"/>
      <c r="K207" s="280"/>
      <c r="L207" s="280"/>
      <c r="M207" s="280"/>
      <c r="N207" s="280"/>
      <c r="O207" s="280"/>
      <c r="P207" s="280"/>
      <c r="Q207" s="280"/>
    </row>
    <row r="208" spans="1:17" ht="15.5" x14ac:dyDescent="0.35">
      <c r="A208" s="280"/>
      <c r="B208" s="280"/>
      <c r="C208" s="280"/>
      <c r="D208" s="280"/>
      <c r="E208" s="280"/>
      <c r="F208" s="280"/>
      <c r="G208" s="280"/>
      <c r="H208" s="280"/>
      <c r="I208" s="280"/>
      <c r="J208" s="280"/>
      <c r="K208" s="280"/>
      <c r="L208" s="280"/>
      <c r="M208" s="280"/>
      <c r="N208" s="280"/>
      <c r="O208" s="280"/>
      <c r="P208" s="280"/>
      <c r="Q208" s="280"/>
    </row>
    <row r="209" spans="1:17" ht="15.5" x14ac:dyDescent="0.35">
      <c r="A209" s="280"/>
      <c r="B209" s="280"/>
      <c r="C209" s="280"/>
      <c r="D209" s="280"/>
      <c r="E209" s="280"/>
      <c r="F209" s="280"/>
      <c r="G209" s="280"/>
      <c r="H209" s="280"/>
      <c r="I209" s="280"/>
      <c r="J209" s="280"/>
      <c r="K209" s="280"/>
      <c r="L209" s="280"/>
      <c r="M209" s="280"/>
      <c r="N209" s="280"/>
      <c r="O209" s="280"/>
      <c r="P209" s="280"/>
      <c r="Q209" s="280"/>
    </row>
    <row r="210" spans="1:17" ht="15.5" x14ac:dyDescent="0.35">
      <c r="A210" s="280"/>
      <c r="B210" s="280"/>
      <c r="C210" s="280"/>
      <c r="D210" s="280"/>
      <c r="E210" s="280"/>
      <c r="F210" s="280"/>
      <c r="G210" s="280"/>
      <c r="H210" s="280"/>
      <c r="I210" s="280"/>
      <c r="J210" s="280"/>
      <c r="K210" s="280"/>
      <c r="L210" s="280"/>
      <c r="M210" s="280"/>
      <c r="N210" s="280"/>
      <c r="O210" s="280"/>
      <c r="P210" s="280"/>
      <c r="Q210" s="280"/>
    </row>
    <row r="211" spans="1:17" ht="15.5" x14ac:dyDescent="0.35">
      <c r="A211" s="280"/>
      <c r="B211" s="280"/>
      <c r="C211" s="280"/>
      <c r="D211" s="280"/>
      <c r="E211" s="280"/>
      <c r="F211" s="280"/>
      <c r="G211" s="280"/>
      <c r="H211" s="280"/>
      <c r="I211" s="280"/>
      <c r="J211" s="280"/>
      <c r="K211" s="280"/>
      <c r="L211" s="280"/>
      <c r="M211" s="280"/>
      <c r="N211" s="280"/>
      <c r="O211" s="280"/>
      <c r="P211" s="280"/>
      <c r="Q211" s="280"/>
    </row>
    <row r="212" spans="1:17" ht="15.5" x14ac:dyDescent="0.35">
      <c r="A212" s="280"/>
      <c r="B212" s="280"/>
      <c r="C212" s="280"/>
      <c r="D212" s="280"/>
      <c r="E212" s="280"/>
      <c r="F212" s="280"/>
      <c r="G212" s="280"/>
      <c r="H212" s="280"/>
      <c r="I212" s="280"/>
      <c r="J212" s="280"/>
      <c r="K212" s="280"/>
      <c r="L212" s="280"/>
      <c r="M212" s="280"/>
      <c r="N212" s="280"/>
      <c r="O212" s="280"/>
      <c r="P212" s="280"/>
      <c r="Q212" s="280"/>
    </row>
    <row r="213" spans="1:17" ht="15.5" x14ac:dyDescent="0.35">
      <c r="A213" s="280"/>
      <c r="B213" s="280"/>
      <c r="C213" s="280"/>
      <c r="D213" s="280"/>
      <c r="E213" s="280"/>
      <c r="F213" s="280"/>
      <c r="G213" s="280"/>
      <c r="H213" s="280"/>
      <c r="I213" s="280"/>
      <c r="J213" s="280"/>
      <c r="K213" s="280"/>
      <c r="L213" s="280"/>
      <c r="M213" s="280"/>
      <c r="N213" s="280"/>
      <c r="O213" s="280"/>
      <c r="P213" s="280"/>
      <c r="Q213" s="280"/>
    </row>
    <row r="214" spans="1:17" ht="15.5" x14ac:dyDescent="0.35">
      <c r="A214" s="280"/>
      <c r="B214" s="280"/>
      <c r="C214" s="280"/>
      <c r="D214" s="280"/>
      <c r="E214" s="280"/>
      <c r="F214" s="280"/>
      <c r="G214" s="280"/>
      <c r="H214" s="280"/>
      <c r="I214" s="280"/>
      <c r="J214" s="280"/>
      <c r="K214" s="280"/>
      <c r="L214" s="280"/>
      <c r="M214" s="280"/>
      <c r="N214" s="280"/>
      <c r="O214" s="280"/>
      <c r="P214" s="280"/>
      <c r="Q214" s="280"/>
    </row>
    <row r="215" spans="1:17" ht="15.5" x14ac:dyDescent="0.35">
      <c r="A215" s="280"/>
      <c r="B215" s="280"/>
      <c r="C215" s="280"/>
      <c r="D215" s="280"/>
      <c r="E215" s="280"/>
      <c r="F215" s="280"/>
      <c r="G215" s="280"/>
      <c r="H215" s="280"/>
      <c r="I215" s="280"/>
      <c r="J215" s="280"/>
      <c r="K215" s="280"/>
      <c r="L215" s="280"/>
      <c r="M215" s="280"/>
      <c r="N215" s="280"/>
      <c r="O215" s="280"/>
      <c r="P215" s="280"/>
      <c r="Q215" s="280"/>
    </row>
    <row r="216" spans="1:17" ht="15.5" x14ac:dyDescent="0.35">
      <c r="A216" s="280"/>
      <c r="B216" s="280"/>
      <c r="C216" s="280"/>
      <c r="D216" s="280"/>
      <c r="E216" s="280"/>
      <c r="F216" s="280"/>
      <c r="G216" s="280"/>
      <c r="H216" s="280"/>
      <c r="I216" s="280"/>
      <c r="J216" s="280"/>
      <c r="K216" s="280"/>
      <c r="L216" s="280"/>
      <c r="M216" s="280"/>
      <c r="N216" s="280"/>
      <c r="O216" s="280"/>
      <c r="P216" s="280"/>
      <c r="Q216" s="280"/>
    </row>
    <row r="217" spans="1:17" ht="15.5" x14ac:dyDescent="0.35">
      <c r="A217" s="280"/>
      <c r="B217" s="280"/>
      <c r="C217" s="280"/>
      <c r="D217" s="280"/>
      <c r="E217" s="280"/>
      <c r="F217" s="280"/>
      <c r="G217" s="280"/>
      <c r="H217" s="280"/>
      <c r="I217" s="280"/>
      <c r="J217" s="280"/>
      <c r="K217" s="280"/>
      <c r="L217" s="280"/>
      <c r="M217" s="280"/>
      <c r="N217" s="280"/>
      <c r="O217" s="280"/>
      <c r="P217" s="280"/>
      <c r="Q217" s="280"/>
    </row>
    <row r="218" spans="1:17" ht="15.5" x14ac:dyDescent="0.35">
      <c r="A218" s="280"/>
      <c r="B218" s="280"/>
      <c r="C218" s="280"/>
      <c r="D218" s="280"/>
      <c r="E218" s="280"/>
      <c r="F218" s="280"/>
      <c r="G218" s="280"/>
      <c r="H218" s="280"/>
      <c r="I218" s="280"/>
      <c r="J218" s="280"/>
      <c r="K218" s="280"/>
      <c r="L218" s="280"/>
      <c r="M218" s="280"/>
      <c r="N218" s="280"/>
      <c r="O218" s="280"/>
      <c r="P218" s="280"/>
      <c r="Q218" s="280"/>
    </row>
    <row r="219" spans="1:17" ht="15.5" x14ac:dyDescent="0.35">
      <c r="A219" s="280"/>
      <c r="B219" s="280"/>
      <c r="C219" s="280"/>
      <c r="D219" s="280"/>
      <c r="E219" s="280"/>
      <c r="F219" s="280"/>
      <c r="G219" s="280"/>
      <c r="H219" s="280"/>
      <c r="I219" s="280"/>
      <c r="J219" s="280"/>
      <c r="K219" s="280"/>
      <c r="L219" s="280"/>
      <c r="M219" s="280"/>
      <c r="N219" s="280"/>
      <c r="O219" s="280"/>
      <c r="P219" s="280"/>
      <c r="Q219" s="280"/>
    </row>
    <row r="220" spans="1:17" ht="15.5" x14ac:dyDescent="0.35">
      <c r="A220" s="280"/>
      <c r="B220" s="280"/>
      <c r="C220" s="280"/>
      <c r="D220" s="280"/>
      <c r="E220" s="280"/>
      <c r="F220" s="280"/>
      <c r="G220" s="280"/>
      <c r="H220" s="280"/>
      <c r="I220" s="280"/>
      <c r="J220" s="280"/>
      <c r="K220" s="280"/>
      <c r="L220" s="280"/>
      <c r="M220" s="280"/>
      <c r="N220" s="280"/>
      <c r="O220" s="280"/>
      <c r="P220" s="280"/>
      <c r="Q220" s="280"/>
    </row>
    <row r="221" spans="1:17" ht="15.5" x14ac:dyDescent="0.35">
      <c r="A221" s="280"/>
      <c r="B221" s="280"/>
      <c r="C221" s="280"/>
      <c r="D221" s="280"/>
      <c r="E221" s="280"/>
      <c r="F221" s="280"/>
      <c r="G221" s="280"/>
      <c r="H221" s="280"/>
      <c r="I221" s="280"/>
      <c r="J221" s="280"/>
      <c r="K221" s="280"/>
      <c r="L221" s="280"/>
      <c r="M221" s="280"/>
      <c r="N221" s="280"/>
      <c r="O221" s="280"/>
      <c r="P221" s="280"/>
      <c r="Q221" s="280"/>
    </row>
    <row r="222" spans="1:17" ht="15.5" x14ac:dyDescent="0.35">
      <c r="A222" s="280"/>
      <c r="B222" s="280"/>
      <c r="C222" s="280"/>
      <c r="D222" s="280"/>
      <c r="E222" s="280"/>
      <c r="F222" s="280"/>
      <c r="G222" s="280"/>
      <c r="H222" s="280"/>
      <c r="I222" s="280"/>
      <c r="J222" s="280"/>
      <c r="K222" s="280"/>
      <c r="L222" s="280"/>
      <c r="M222" s="280"/>
      <c r="N222" s="280"/>
      <c r="O222" s="280"/>
      <c r="P222" s="280"/>
      <c r="Q222" s="280"/>
    </row>
    <row r="223" spans="1:17" ht="15.5" x14ac:dyDescent="0.35">
      <c r="A223" s="280"/>
      <c r="B223" s="280"/>
      <c r="C223" s="280"/>
      <c r="D223" s="280"/>
      <c r="E223" s="280"/>
      <c r="F223" s="280"/>
      <c r="G223" s="280"/>
      <c r="H223" s="280"/>
      <c r="I223" s="280"/>
      <c r="J223" s="280"/>
      <c r="K223" s="280"/>
      <c r="L223" s="280"/>
      <c r="M223" s="280"/>
      <c r="N223" s="280"/>
      <c r="O223" s="280"/>
      <c r="P223" s="280"/>
      <c r="Q223" s="280"/>
    </row>
    <row r="224" spans="1:17" ht="15.5" x14ac:dyDescent="0.35">
      <c r="A224" s="280"/>
      <c r="B224" s="280"/>
      <c r="C224" s="280"/>
      <c r="D224" s="280"/>
      <c r="E224" s="280"/>
      <c r="F224" s="280"/>
      <c r="G224" s="280"/>
      <c r="H224" s="280"/>
      <c r="I224" s="280"/>
      <c r="J224" s="280"/>
      <c r="K224" s="280"/>
      <c r="L224" s="280"/>
      <c r="M224" s="280"/>
      <c r="N224" s="280"/>
      <c r="O224" s="280"/>
      <c r="P224" s="280"/>
      <c r="Q224" s="280"/>
    </row>
    <row r="225" spans="1:17" ht="15.5" x14ac:dyDescent="0.35">
      <c r="A225" s="280"/>
      <c r="B225" s="280"/>
      <c r="C225" s="280"/>
      <c r="D225" s="280"/>
      <c r="E225" s="280"/>
      <c r="F225" s="280"/>
      <c r="G225" s="280"/>
      <c r="H225" s="280"/>
      <c r="I225" s="280"/>
      <c r="J225" s="280"/>
      <c r="K225" s="280"/>
      <c r="L225" s="280"/>
      <c r="M225" s="280"/>
      <c r="N225" s="280"/>
      <c r="O225" s="280"/>
      <c r="P225" s="280"/>
      <c r="Q225" s="280"/>
    </row>
    <row r="226" spans="1:17" ht="15.5" x14ac:dyDescent="0.35">
      <c r="A226" s="280"/>
      <c r="B226" s="280"/>
      <c r="C226" s="280"/>
      <c r="D226" s="280"/>
      <c r="E226" s="280"/>
      <c r="F226" s="280"/>
      <c r="G226" s="280"/>
      <c r="H226" s="280"/>
      <c r="I226" s="280"/>
      <c r="J226" s="280"/>
      <c r="K226" s="280"/>
      <c r="L226" s="280"/>
      <c r="M226" s="280"/>
      <c r="N226" s="280"/>
      <c r="O226" s="280"/>
      <c r="P226" s="280"/>
      <c r="Q226" s="280"/>
    </row>
    <row r="227" spans="1:17" ht="15.5" x14ac:dyDescent="0.35">
      <c r="A227" s="280"/>
      <c r="B227" s="280"/>
      <c r="C227" s="280"/>
      <c r="D227" s="280"/>
      <c r="E227" s="280"/>
      <c r="F227" s="280"/>
      <c r="G227" s="280"/>
      <c r="H227" s="280"/>
      <c r="I227" s="280"/>
      <c r="J227" s="280"/>
      <c r="K227" s="280"/>
      <c r="L227" s="280"/>
      <c r="M227" s="280"/>
      <c r="N227" s="280"/>
      <c r="O227" s="280"/>
      <c r="P227" s="280"/>
      <c r="Q227" s="280"/>
    </row>
    <row r="228" spans="1:17" ht="15.5" x14ac:dyDescent="0.35">
      <c r="A228" s="280"/>
      <c r="B228" s="280"/>
      <c r="C228" s="280"/>
      <c r="D228" s="280"/>
      <c r="E228" s="280"/>
      <c r="F228" s="280"/>
      <c r="G228" s="280"/>
      <c r="H228" s="280"/>
      <c r="I228" s="280"/>
      <c r="J228" s="280"/>
      <c r="K228" s="280"/>
      <c r="L228" s="280"/>
      <c r="M228" s="280"/>
      <c r="N228" s="280"/>
      <c r="O228" s="280"/>
      <c r="P228" s="280"/>
      <c r="Q228" s="280"/>
    </row>
    <row r="229" spans="1:17" ht="15.5" x14ac:dyDescent="0.35">
      <c r="A229" s="280"/>
      <c r="B229" s="280"/>
      <c r="C229" s="280"/>
      <c r="D229" s="280"/>
      <c r="E229" s="280"/>
      <c r="F229" s="280"/>
      <c r="G229" s="280"/>
      <c r="H229" s="280"/>
      <c r="I229" s="280"/>
      <c r="J229" s="280"/>
      <c r="K229" s="280"/>
      <c r="L229" s="280"/>
      <c r="M229" s="280"/>
      <c r="N229" s="280"/>
      <c r="O229" s="280"/>
      <c r="P229" s="280"/>
      <c r="Q229" s="280"/>
    </row>
    <row r="230" spans="1:17" ht="15.5" x14ac:dyDescent="0.35">
      <c r="A230" s="280"/>
      <c r="B230" s="280"/>
      <c r="C230" s="280"/>
      <c r="D230" s="280"/>
      <c r="E230" s="280"/>
      <c r="F230" s="280"/>
      <c r="G230" s="280"/>
      <c r="H230" s="280"/>
      <c r="I230" s="280"/>
      <c r="J230" s="280"/>
      <c r="K230" s="280"/>
      <c r="L230" s="280"/>
      <c r="M230" s="280"/>
      <c r="N230" s="280"/>
      <c r="O230" s="280"/>
      <c r="P230" s="280"/>
      <c r="Q230" s="280"/>
    </row>
    <row r="231" spans="1:17" ht="15.5" x14ac:dyDescent="0.35">
      <c r="A231" s="280"/>
      <c r="B231" s="280"/>
      <c r="C231" s="280"/>
      <c r="D231" s="280"/>
      <c r="E231" s="280"/>
      <c r="F231" s="280"/>
      <c r="G231" s="280"/>
      <c r="H231" s="280"/>
      <c r="I231" s="280"/>
      <c r="J231" s="280"/>
      <c r="K231" s="280"/>
      <c r="L231" s="280"/>
      <c r="M231" s="280"/>
      <c r="N231" s="280"/>
      <c r="O231" s="280"/>
      <c r="P231" s="280"/>
      <c r="Q231" s="280"/>
    </row>
    <row r="232" spans="1:17" ht="15.5" x14ac:dyDescent="0.35">
      <c r="A232" s="280"/>
      <c r="B232" s="280"/>
      <c r="C232" s="280"/>
      <c r="D232" s="280"/>
      <c r="E232" s="280"/>
      <c r="F232" s="280"/>
      <c r="G232" s="280"/>
      <c r="H232" s="280"/>
      <c r="I232" s="280"/>
      <c r="J232" s="280"/>
      <c r="K232" s="280"/>
      <c r="L232" s="280"/>
      <c r="M232" s="280"/>
      <c r="N232" s="280"/>
      <c r="O232" s="280"/>
      <c r="P232" s="280"/>
      <c r="Q232" s="280"/>
    </row>
    <row r="233" spans="1:17" ht="15.5" x14ac:dyDescent="0.35">
      <c r="A233" s="280"/>
      <c r="B233" s="280"/>
      <c r="C233" s="280"/>
      <c r="D233" s="280"/>
      <c r="E233" s="280"/>
      <c r="F233" s="280"/>
      <c r="G233" s="280"/>
      <c r="H233" s="280"/>
      <c r="I233" s="280"/>
      <c r="J233" s="280"/>
      <c r="K233" s="280"/>
      <c r="L233" s="280"/>
      <c r="M233" s="280"/>
      <c r="N233" s="280"/>
      <c r="O233" s="280"/>
      <c r="P233" s="280"/>
      <c r="Q233" s="280"/>
    </row>
    <row r="234" spans="1:17" ht="15.5" x14ac:dyDescent="0.35">
      <c r="A234" s="280"/>
      <c r="B234" s="280"/>
      <c r="C234" s="280"/>
      <c r="D234" s="280"/>
      <c r="E234" s="280"/>
      <c r="F234" s="280"/>
      <c r="G234" s="280"/>
      <c r="H234" s="280"/>
      <c r="I234" s="280"/>
      <c r="J234" s="280"/>
      <c r="K234" s="280"/>
      <c r="L234" s="280"/>
      <c r="M234" s="280"/>
      <c r="N234" s="280"/>
      <c r="O234" s="280"/>
      <c r="P234" s="280"/>
      <c r="Q234" s="280"/>
    </row>
    <row r="235" spans="1:17" ht="15.5" x14ac:dyDescent="0.35">
      <c r="A235" s="280"/>
      <c r="B235" s="280"/>
      <c r="C235" s="280"/>
      <c r="D235" s="280"/>
      <c r="E235" s="280"/>
      <c r="F235" s="280"/>
      <c r="G235" s="280"/>
      <c r="H235" s="280"/>
      <c r="I235" s="280"/>
      <c r="J235" s="280"/>
      <c r="K235" s="280"/>
      <c r="L235" s="280"/>
      <c r="M235" s="280"/>
      <c r="N235" s="280"/>
      <c r="O235" s="280"/>
      <c r="P235" s="280"/>
      <c r="Q235" s="280"/>
    </row>
    <row r="236" spans="1:17" ht="15.5" x14ac:dyDescent="0.35">
      <c r="A236" s="280"/>
      <c r="B236" s="280"/>
      <c r="C236" s="280"/>
      <c r="D236" s="280"/>
      <c r="E236" s="280"/>
      <c r="F236" s="280"/>
      <c r="G236" s="280"/>
      <c r="H236" s="280"/>
      <c r="I236" s="280"/>
      <c r="J236" s="280"/>
      <c r="K236" s="280"/>
      <c r="L236" s="280"/>
      <c r="M236" s="280"/>
      <c r="N236" s="280"/>
      <c r="O236" s="280"/>
      <c r="P236" s="280"/>
      <c r="Q236" s="280"/>
    </row>
    <row r="237" spans="1:17" ht="15.5" x14ac:dyDescent="0.35">
      <c r="A237" s="280"/>
      <c r="B237" s="280"/>
      <c r="C237" s="280"/>
      <c r="D237" s="280"/>
      <c r="E237" s="280"/>
      <c r="F237" s="280"/>
      <c r="G237" s="280"/>
      <c r="H237" s="280"/>
      <c r="I237" s="280"/>
      <c r="J237" s="280"/>
      <c r="K237" s="280"/>
      <c r="L237" s="280"/>
      <c r="M237" s="280"/>
      <c r="N237" s="280"/>
      <c r="O237" s="280"/>
      <c r="P237" s="280"/>
      <c r="Q237" s="280"/>
    </row>
    <row r="238" spans="1:17" ht="15.5" x14ac:dyDescent="0.35">
      <c r="A238" s="280"/>
      <c r="B238" s="280"/>
      <c r="C238" s="280"/>
      <c r="D238" s="280"/>
      <c r="E238" s="280"/>
      <c r="F238" s="280"/>
      <c r="G238" s="280"/>
      <c r="H238" s="280"/>
      <c r="I238" s="280"/>
      <c r="J238" s="280"/>
      <c r="K238" s="280"/>
      <c r="L238" s="280"/>
      <c r="M238" s="280"/>
      <c r="N238" s="280"/>
      <c r="O238" s="280"/>
      <c r="P238" s="280"/>
      <c r="Q238" s="280"/>
    </row>
    <row r="239" spans="1:17" ht="15.5" x14ac:dyDescent="0.35">
      <c r="A239" s="280"/>
      <c r="B239" s="280"/>
      <c r="C239" s="280"/>
      <c r="D239" s="280"/>
      <c r="E239" s="280"/>
      <c r="F239" s="280"/>
      <c r="G239" s="280"/>
      <c r="H239" s="280"/>
      <c r="I239" s="280"/>
      <c r="J239" s="280"/>
      <c r="K239" s="280"/>
      <c r="L239" s="280"/>
      <c r="M239" s="280"/>
      <c r="N239" s="280"/>
      <c r="O239" s="280"/>
      <c r="P239" s="280"/>
      <c r="Q239" s="280"/>
    </row>
    <row r="240" spans="1:17" ht="15.5" x14ac:dyDescent="0.35">
      <c r="A240" s="280"/>
      <c r="B240" s="280"/>
      <c r="C240" s="280"/>
      <c r="D240" s="280"/>
      <c r="E240" s="280"/>
      <c r="F240" s="280"/>
      <c r="G240" s="280"/>
      <c r="H240" s="280"/>
      <c r="I240" s="280"/>
      <c r="J240" s="280"/>
      <c r="K240" s="280"/>
      <c r="L240" s="280"/>
      <c r="M240" s="280"/>
      <c r="N240" s="280"/>
      <c r="O240" s="280"/>
      <c r="P240" s="280"/>
      <c r="Q240" s="280"/>
    </row>
    <row r="241" spans="1:17" ht="15.5" x14ac:dyDescent="0.35">
      <c r="A241" s="280"/>
      <c r="B241" s="280"/>
      <c r="C241" s="280"/>
      <c r="D241" s="280"/>
      <c r="E241" s="280"/>
      <c r="F241" s="280"/>
      <c r="G241" s="280"/>
      <c r="H241" s="280"/>
      <c r="I241" s="280"/>
      <c r="J241" s="280"/>
      <c r="K241" s="280"/>
      <c r="L241" s="280"/>
      <c r="M241" s="280"/>
      <c r="N241" s="280"/>
      <c r="O241" s="280"/>
      <c r="P241" s="280"/>
      <c r="Q241" s="280"/>
    </row>
    <row r="242" spans="1:17" ht="15.5" x14ac:dyDescent="0.35">
      <c r="A242" s="280"/>
      <c r="B242" s="280"/>
      <c r="C242" s="280"/>
      <c r="D242" s="280"/>
      <c r="E242" s="280"/>
      <c r="F242" s="280"/>
      <c r="G242" s="280"/>
      <c r="H242" s="280"/>
      <c r="I242" s="280"/>
      <c r="J242" s="280"/>
      <c r="K242" s="280"/>
      <c r="L242" s="280"/>
      <c r="M242" s="280"/>
      <c r="N242" s="280"/>
      <c r="O242" s="280"/>
      <c r="P242" s="280"/>
      <c r="Q242" s="280"/>
    </row>
    <row r="243" spans="1:17" ht="15.5" x14ac:dyDescent="0.35">
      <c r="A243" s="280"/>
      <c r="B243" s="280"/>
      <c r="C243" s="280"/>
      <c r="D243" s="280"/>
      <c r="E243" s="280"/>
      <c r="F243" s="280"/>
      <c r="G243" s="280"/>
      <c r="H243" s="280"/>
      <c r="I243" s="280"/>
      <c r="J243" s="280"/>
      <c r="K243" s="280"/>
      <c r="L243" s="280"/>
      <c r="M243" s="280"/>
      <c r="N243" s="280"/>
      <c r="O243" s="280"/>
      <c r="P243" s="280"/>
      <c r="Q243" s="280"/>
    </row>
    <row r="244" spans="1:17" ht="15.5" x14ac:dyDescent="0.35">
      <c r="A244" s="280"/>
      <c r="B244" s="280"/>
      <c r="C244" s="280"/>
      <c r="D244" s="280"/>
      <c r="E244" s="280"/>
      <c r="F244" s="280"/>
      <c r="G244" s="280"/>
      <c r="H244" s="280"/>
      <c r="I244" s="280"/>
      <c r="J244" s="280"/>
      <c r="K244" s="280"/>
      <c r="L244" s="280"/>
      <c r="M244" s="280"/>
      <c r="N244" s="280"/>
      <c r="O244" s="280"/>
      <c r="P244" s="280"/>
      <c r="Q244" s="280"/>
    </row>
    <row r="245" spans="1:17" ht="15.5" x14ac:dyDescent="0.35">
      <c r="A245" s="280"/>
      <c r="B245" s="280"/>
      <c r="C245" s="280"/>
      <c r="D245" s="280"/>
      <c r="E245" s="280"/>
      <c r="F245" s="280"/>
      <c r="G245" s="280"/>
      <c r="H245" s="280"/>
      <c r="I245" s="280"/>
      <c r="J245" s="280"/>
      <c r="K245" s="280"/>
      <c r="L245" s="280"/>
      <c r="M245" s="280"/>
      <c r="N245" s="280"/>
      <c r="O245" s="280"/>
      <c r="P245" s="280"/>
      <c r="Q245" s="280"/>
    </row>
    <row r="246" spans="1:17" ht="15.5" x14ac:dyDescent="0.35">
      <c r="A246" s="280"/>
      <c r="B246" s="280"/>
      <c r="C246" s="280"/>
      <c r="D246" s="280"/>
      <c r="E246" s="280"/>
      <c r="F246" s="280"/>
      <c r="G246" s="280"/>
      <c r="H246" s="280"/>
      <c r="I246" s="280"/>
      <c r="J246" s="280"/>
      <c r="K246" s="280"/>
      <c r="L246" s="280"/>
      <c r="M246" s="280"/>
      <c r="N246" s="280"/>
      <c r="O246" s="280"/>
      <c r="P246" s="280"/>
      <c r="Q246" s="280"/>
    </row>
    <row r="247" spans="1:17" ht="15.5" x14ac:dyDescent="0.35">
      <c r="A247" s="280"/>
      <c r="B247" s="280"/>
      <c r="C247" s="280"/>
      <c r="D247" s="280"/>
      <c r="E247" s="280"/>
      <c r="F247" s="280"/>
      <c r="G247" s="280"/>
      <c r="H247" s="280"/>
      <c r="I247" s="280"/>
      <c r="J247" s="280"/>
      <c r="K247" s="280"/>
      <c r="L247" s="280"/>
      <c r="M247" s="280"/>
      <c r="N247" s="280"/>
      <c r="O247" s="280"/>
      <c r="P247" s="280"/>
      <c r="Q247" s="280"/>
    </row>
    <row r="248" spans="1:17" ht="15.5" x14ac:dyDescent="0.35">
      <c r="A248" s="280"/>
      <c r="B248" s="280"/>
      <c r="C248" s="280"/>
      <c r="D248" s="280"/>
      <c r="E248" s="280"/>
      <c r="F248" s="280"/>
      <c r="G248" s="280"/>
      <c r="H248" s="280"/>
      <c r="I248" s="280"/>
      <c r="J248" s="280"/>
      <c r="K248" s="280"/>
      <c r="L248" s="280"/>
      <c r="M248" s="280"/>
      <c r="N248" s="280"/>
      <c r="O248" s="280"/>
      <c r="P248" s="280"/>
      <c r="Q248" s="280"/>
    </row>
    <row r="249" spans="1:17" ht="15.5" x14ac:dyDescent="0.35">
      <c r="A249" s="280"/>
      <c r="B249" s="280"/>
      <c r="C249" s="280"/>
      <c r="D249" s="280"/>
      <c r="E249" s="280"/>
      <c r="F249" s="280"/>
      <c r="G249" s="280"/>
      <c r="H249" s="280"/>
      <c r="I249" s="280"/>
      <c r="J249" s="280"/>
      <c r="K249" s="280"/>
      <c r="L249" s="280"/>
      <c r="M249" s="280"/>
      <c r="N249" s="280"/>
      <c r="O249" s="280"/>
      <c r="P249" s="280"/>
      <c r="Q249" s="280"/>
    </row>
    <row r="250" spans="1:17" ht="15.5" x14ac:dyDescent="0.35">
      <c r="A250" s="280"/>
      <c r="B250" s="280"/>
      <c r="C250" s="280"/>
      <c r="D250" s="280"/>
      <c r="E250" s="280"/>
      <c r="F250" s="280"/>
      <c r="G250" s="280"/>
      <c r="H250" s="280"/>
      <c r="I250" s="280"/>
      <c r="J250" s="280"/>
      <c r="K250" s="280"/>
      <c r="L250" s="280"/>
      <c r="M250" s="280"/>
      <c r="N250" s="280"/>
      <c r="O250" s="280"/>
      <c r="P250" s="280"/>
      <c r="Q250" s="280"/>
    </row>
    <row r="251" spans="1:17" ht="15.5" x14ac:dyDescent="0.35">
      <c r="A251" s="280"/>
      <c r="B251" s="280"/>
      <c r="C251" s="280"/>
      <c r="D251" s="280"/>
      <c r="E251" s="280"/>
      <c r="F251" s="280"/>
      <c r="G251" s="280"/>
      <c r="H251" s="280"/>
      <c r="I251" s="280"/>
      <c r="J251" s="280"/>
      <c r="K251" s="280"/>
      <c r="L251" s="280"/>
      <c r="M251" s="280"/>
      <c r="N251" s="280"/>
      <c r="O251" s="280"/>
      <c r="P251" s="280"/>
      <c r="Q251" s="280"/>
    </row>
    <row r="252" spans="1:17" ht="15.5" x14ac:dyDescent="0.35">
      <c r="A252" s="280"/>
      <c r="B252" s="280"/>
      <c r="C252" s="280"/>
      <c r="D252" s="280"/>
      <c r="E252" s="280"/>
      <c r="F252" s="280"/>
      <c r="G252" s="280"/>
      <c r="H252" s="280"/>
      <c r="I252" s="280"/>
      <c r="J252" s="280"/>
      <c r="K252" s="280"/>
      <c r="L252" s="280"/>
      <c r="M252" s="280"/>
      <c r="N252" s="280"/>
      <c r="O252" s="280"/>
      <c r="P252" s="280"/>
      <c r="Q252" s="280"/>
    </row>
    <row r="253" spans="1:17" ht="15.5" x14ac:dyDescent="0.35">
      <c r="A253" s="280"/>
      <c r="B253" s="280"/>
      <c r="C253" s="280"/>
      <c r="D253" s="280"/>
      <c r="E253" s="280"/>
      <c r="F253" s="280"/>
      <c r="G253" s="280"/>
      <c r="H253" s="280"/>
      <c r="I253" s="280"/>
      <c r="J253" s="280"/>
      <c r="K253" s="280"/>
      <c r="L253" s="280"/>
      <c r="M253" s="280"/>
      <c r="N253" s="280"/>
      <c r="O253" s="280"/>
      <c r="P253" s="280"/>
      <c r="Q253" s="280"/>
    </row>
    <row r="254" spans="1:17" ht="15.5" x14ac:dyDescent="0.35">
      <c r="A254" s="280"/>
      <c r="B254" s="280"/>
      <c r="C254" s="280"/>
      <c r="D254" s="280"/>
      <c r="E254" s="280"/>
      <c r="F254" s="280"/>
      <c r="G254" s="280"/>
      <c r="H254" s="280"/>
      <c r="I254" s="280"/>
      <c r="J254" s="280"/>
      <c r="K254" s="280"/>
      <c r="L254" s="280"/>
      <c r="M254" s="280"/>
      <c r="N254" s="280"/>
      <c r="O254" s="280"/>
      <c r="P254" s="280"/>
      <c r="Q254" s="280"/>
    </row>
    <row r="255" spans="1:17" ht="15.5" x14ac:dyDescent="0.35">
      <c r="A255" s="280"/>
      <c r="B255" s="280"/>
      <c r="C255" s="280"/>
      <c r="D255" s="280"/>
      <c r="E255" s="280"/>
      <c r="F255" s="280"/>
      <c r="G255" s="280"/>
      <c r="H255" s="280"/>
      <c r="I255" s="280"/>
      <c r="J255" s="280"/>
      <c r="K255" s="280"/>
      <c r="L255" s="280"/>
      <c r="M255" s="280"/>
      <c r="N255" s="280"/>
      <c r="O255" s="280"/>
      <c r="P255" s="280"/>
      <c r="Q255" s="280"/>
    </row>
    <row r="256" spans="1:17" ht="15.5" x14ac:dyDescent="0.35">
      <c r="A256" s="280"/>
      <c r="B256" s="280"/>
      <c r="C256" s="280"/>
      <c r="D256" s="280"/>
      <c r="E256" s="280"/>
      <c r="F256" s="280"/>
      <c r="G256" s="280"/>
      <c r="H256" s="280"/>
      <c r="I256" s="280"/>
      <c r="J256" s="280"/>
      <c r="K256" s="280"/>
      <c r="L256" s="280"/>
      <c r="M256" s="280"/>
      <c r="N256" s="280"/>
      <c r="O256" s="280"/>
      <c r="P256" s="280"/>
      <c r="Q256" s="280"/>
    </row>
    <row r="257" spans="1:17" ht="15.5" x14ac:dyDescent="0.35">
      <c r="A257" s="280"/>
      <c r="B257" s="280"/>
      <c r="C257" s="280"/>
      <c r="D257" s="280"/>
      <c r="E257" s="280"/>
      <c r="F257" s="280"/>
      <c r="G257" s="280"/>
      <c r="H257" s="280"/>
      <c r="I257" s="280"/>
      <c r="J257" s="280"/>
      <c r="K257" s="280"/>
      <c r="L257" s="280"/>
      <c r="M257" s="280"/>
      <c r="N257" s="280"/>
      <c r="O257" s="280"/>
      <c r="P257" s="280"/>
      <c r="Q257" s="280"/>
    </row>
    <row r="258" spans="1:17" ht="15.5" x14ac:dyDescent="0.35">
      <c r="A258" s="280"/>
      <c r="B258" s="280"/>
      <c r="C258" s="280"/>
      <c r="D258" s="280"/>
      <c r="E258" s="280"/>
      <c r="F258" s="280"/>
      <c r="G258" s="280"/>
      <c r="H258" s="280"/>
      <c r="I258" s="280"/>
      <c r="J258" s="280"/>
      <c r="K258" s="280"/>
      <c r="L258" s="280"/>
      <c r="M258" s="280"/>
      <c r="N258" s="280"/>
      <c r="O258" s="280"/>
      <c r="P258" s="280"/>
      <c r="Q258" s="280"/>
    </row>
    <row r="259" spans="1:17" ht="15.5" x14ac:dyDescent="0.35">
      <c r="A259" s="280"/>
      <c r="B259" s="280"/>
      <c r="C259" s="280"/>
      <c r="D259" s="280"/>
      <c r="E259" s="280"/>
      <c r="F259" s="280"/>
      <c r="G259" s="280"/>
      <c r="H259" s="280"/>
      <c r="I259" s="280"/>
      <c r="J259" s="280"/>
      <c r="K259" s="280"/>
      <c r="L259" s="280"/>
      <c r="M259" s="280"/>
      <c r="N259" s="280"/>
      <c r="O259" s="280"/>
      <c r="P259" s="280"/>
      <c r="Q259" s="280"/>
    </row>
    <row r="260" spans="1:17" ht="15.5" x14ac:dyDescent="0.35">
      <c r="A260" s="280"/>
      <c r="B260" s="280"/>
      <c r="C260" s="280"/>
      <c r="D260" s="280"/>
      <c r="E260" s="280"/>
      <c r="F260" s="280"/>
      <c r="G260" s="280"/>
      <c r="H260" s="280"/>
      <c r="I260" s="280"/>
      <c r="J260" s="280"/>
      <c r="K260" s="280"/>
      <c r="L260" s="280"/>
      <c r="M260" s="280"/>
      <c r="N260" s="280"/>
      <c r="O260" s="280"/>
      <c r="P260" s="280"/>
      <c r="Q260" s="280"/>
    </row>
    <row r="261" spans="1:17" ht="15.5" x14ac:dyDescent="0.35">
      <c r="A261" s="280"/>
      <c r="B261" s="280"/>
      <c r="C261" s="280"/>
      <c r="D261" s="280"/>
      <c r="E261" s="280"/>
      <c r="F261" s="280"/>
      <c r="G261" s="280"/>
      <c r="H261" s="280"/>
      <c r="I261" s="280"/>
      <c r="J261" s="280"/>
      <c r="K261" s="280"/>
      <c r="L261" s="280"/>
      <c r="M261" s="280"/>
      <c r="N261" s="280"/>
      <c r="O261" s="280"/>
      <c r="P261" s="280"/>
      <c r="Q261" s="280"/>
    </row>
    <row r="262" spans="1:17" ht="15.5" x14ac:dyDescent="0.35">
      <c r="A262" s="280"/>
      <c r="B262" s="280"/>
      <c r="C262" s="280"/>
      <c r="D262" s="280"/>
      <c r="E262" s="280"/>
      <c r="F262" s="280"/>
      <c r="G262" s="280"/>
      <c r="H262" s="280"/>
      <c r="I262" s="280"/>
      <c r="J262" s="280"/>
      <c r="K262" s="280"/>
      <c r="L262" s="280"/>
      <c r="M262" s="280"/>
      <c r="N262" s="280"/>
      <c r="O262" s="280"/>
      <c r="P262" s="280"/>
      <c r="Q262" s="280"/>
    </row>
    <row r="263" spans="1:17" ht="15.5" x14ac:dyDescent="0.35">
      <c r="A263" s="280"/>
      <c r="B263" s="280"/>
      <c r="C263" s="280"/>
      <c r="D263" s="280"/>
      <c r="E263" s="280"/>
      <c r="F263" s="280"/>
      <c r="G263" s="280"/>
      <c r="H263" s="280"/>
      <c r="I263" s="280"/>
      <c r="J263" s="280"/>
      <c r="K263" s="280"/>
      <c r="L263" s="280"/>
      <c r="M263" s="280"/>
      <c r="N263" s="280"/>
      <c r="O263" s="280"/>
      <c r="P263" s="280"/>
      <c r="Q263" s="280"/>
    </row>
    <row r="264" spans="1:17" ht="15.5" x14ac:dyDescent="0.35">
      <c r="A264" s="280"/>
      <c r="B264" s="280"/>
      <c r="C264" s="280"/>
      <c r="D264" s="280"/>
      <c r="E264" s="280"/>
      <c r="F264" s="280"/>
      <c r="G264" s="280"/>
      <c r="H264" s="280"/>
      <c r="I264" s="280"/>
      <c r="J264" s="280"/>
      <c r="K264" s="280"/>
      <c r="L264" s="280"/>
      <c r="M264" s="280"/>
      <c r="N264" s="280"/>
      <c r="O264" s="280"/>
      <c r="P264" s="280"/>
      <c r="Q264" s="280"/>
    </row>
    <row r="265" spans="1:17" ht="15.5" x14ac:dyDescent="0.35">
      <c r="A265" s="280"/>
      <c r="B265" s="280"/>
      <c r="C265" s="280"/>
      <c r="D265" s="280"/>
      <c r="E265" s="280"/>
      <c r="F265" s="280"/>
      <c r="G265" s="280"/>
      <c r="H265" s="280"/>
      <c r="I265" s="280"/>
      <c r="J265" s="280"/>
      <c r="K265" s="280"/>
      <c r="L265" s="280"/>
      <c r="M265" s="280"/>
      <c r="N265" s="280"/>
      <c r="O265" s="280"/>
      <c r="P265" s="280"/>
      <c r="Q265" s="280"/>
    </row>
    <row r="266" spans="1:17" ht="15.5" x14ac:dyDescent="0.35">
      <c r="A266" s="280"/>
      <c r="B266" s="280"/>
      <c r="C266" s="280"/>
      <c r="D266" s="280"/>
      <c r="E266" s="280"/>
      <c r="F266" s="280"/>
      <c r="G266" s="280"/>
      <c r="H266" s="280"/>
      <c r="I266" s="280"/>
      <c r="J266" s="280"/>
      <c r="K266" s="280"/>
      <c r="L266" s="280"/>
      <c r="M266" s="280"/>
      <c r="N266" s="280"/>
      <c r="O266" s="280"/>
      <c r="P266" s="280"/>
      <c r="Q266" s="280"/>
    </row>
    <row r="267" spans="1:17" ht="15.5" x14ac:dyDescent="0.35">
      <c r="A267" s="280"/>
      <c r="B267" s="280"/>
      <c r="C267" s="280"/>
      <c r="D267" s="280"/>
      <c r="E267" s="280"/>
      <c r="F267" s="280"/>
      <c r="G267" s="280"/>
      <c r="H267" s="280"/>
      <c r="I267" s="280"/>
      <c r="J267" s="280"/>
      <c r="K267" s="280"/>
      <c r="L267" s="280"/>
      <c r="M267" s="280"/>
      <c r="N267" s="280"/>
      <c r="O267" s="280"/>
      <c r="P267" s="280"/>
      <c r="Q267" s="280"/>
    </row>
    <row r="268" spans="1:17" ht="15.5" x14ac:dyDescent="0.35">
      <c r="A268" s="280"/>
      <c r="B268" s="280"/>
      <c r="C268" s="280"/>
      <c r="D268" s="280"/>
      <c r="E268" s="280"/>
      <c r="F268" s="280"/>
      <c r="G268" s="280"/>
      <c r="H268" s="280"/>
      <c r="I268" s="280"/>
      <c r="J268" s="280"/>
      <c r="K268" s="280"/>
      <c r="L268" s="280"/>
      <c r="M268" s="280"/>
      <c r="N268" s="280"/>
      <c r="O268" s="280"/>
      <c r="P268" s="280"/>
      <c r="Q268" s="280"/>
    </row>
    <row r="269" spans="1:17" ht="15.5" x14ac:dyDescent="0.35">
      <c r="A269" s="280"/>
      <c r="B269" s="280"/>
      <c r="C269" s="280"/>
      <c r="D269" s="280"/>
      <c r="E269" s="280"/>
      <c r="F269" s="280"/>
      <c r="G269" s="280"/>
      <c r="H269" s="280"/>
      <c r="I269" s="280"/>
      <c r="J269" s="280"/>
      <c r="K269" s="280"/>
      <c r="L269" s="280"/>
      <c r="M269" s="280"/>
      <c r="N269" s="280"/>
      <c r="O269" s="280"/>
      <c r="P269" s="280"/>
      <c r="Q269" s="280"/>
    </row>
    <row r="270" spans="1:17" ht="15.5" x14ac:dyDescent="0.35">
      <c r="A270" s="280"/>
      <c r="B270" s="280"/>
      <c r="C270" s="280"/>
      <c r="D270" s="280"/>
      <c r="E270" s="280"/>
      <c r="F270" s="280"/>
      <c r="G270" s="280"/>
      <c r="H270" s="280"/>
      <c r="I270" s="280"/>
      <c r="J270" s="280"/>
      <c r="K270" s="280"/>
      <c r="L270" s="280"/>
      <c r="M270" s="280"/>
      <c r="N270" s="280"/>
      <c r="O270" s="280"/>
      <c r="P270" s="280"/>
      <c r="Q270" s="280"/>
    </row>
    <row r="271" spans="1:17" ht="15.5" x14ac:dyDescent="0.35">
      <c r="A271" s="280"/>
      <c r="B271" s="280"/>
      <c r="C271" s="280"/>
      <c r="D271" s="280"/>
      <c r="E271" s="280"/>
      <c r="F271" s="280"/>
      <c r="G271" s="280"/>
      <c r="H271" s="280"/>
      <c r="I271" s="280"/>
      <c r="J271" s="280"/>
      <c r="K271" s="280"/>
      <c r="L271" s="280"/>
      <c r="M271" s="280"/>
      <c r="N271" s="280"/>
      <c r="O271" s="280"/>
      <c r="P271" s="280"/>
      <c r="Q271" s="280"/>
    </row>
    <row r="272" spans="1:17" ht="15.5" x14ac:dyDescent="0.35">
      <c r="A272" s="280"/>
      <c r="B272" s="280"/>
      <c r="C272" s="280"/>
      <c r="D272" s="280"/>
      <c r="E272" s="280"/>
      <c r="F272" s="280"/>
      <c r="G272" s="280"/>
      <c r="H272" s="280"/>
      <c r="I272" s="280"/>
      <c r="J272" s="280"/>
      <c r="K272" s="280"/>
      <c r="L272" s="280"/>
      <c r="M272" s="280"/>
      <c r="N272" s="280"/>
      <c r="O272" s="280"/>
      <c r="P272" s="280"/>
      <c r="Q272" s="280"/>
    </row>
    <row r="273" spans="1:17" ht="15.5" x14ac:dyDescent="0.35">
      <c r="A273" s="280"/>
      <c r="B273" s="280"/>
      <c r="C273" s="280"/>
      <c r="D273" s="280"/>
      <c r="E273" s="280"/>
      <c r="F273" s="280"/>
      <c r="G273" s="280"/>
      <c r="H273" s="280"/>
      <c r="I273" s="280"/>
      <c r="J273" s="280"/>
      <c r="K273" s="280"/>
      <c r="L273" s="280"/>
      <c r="M273" s="280"/>
      <c r="N273" s="280"/>
      <c r="O273" s="280"/>
      <c r="P273" s="280"/>
      <c r="Q273" s="280"/>
    </row>
    <row r="274" spans="1:17" ht="15.5" x14ac:dyDescent="0.35">
      <c r="A274" s="280"/>
      <c r="B274" s="280"/>
      <c r="C274" s="280"/>
      <c r="D274" s="280"/>
      <c r="E274" s="280"/>
      <c r="F274" s="280"/>
      <c r="G274" s="280"/>
      <c r="H274" s="280"/>
      <c r="I274" s="280"/>
      <c r="J274" s="280"/>
      <c r="K274" s="280"/>
      <c r="L274" s="280"/>
      <c r="M274" s="280"/>
      <c r="N274" s="280"/>
      <c r="O274" s="280"/>
      <c r="P274" s="280"/>
      <c r="Q274" s="280"/>
    </row>
    <row r="275" spans="1:17" ht="15.5" x14ac:dyDescent="0.35">
      <c r="A275" s="280"/>
      <c r="B275" s="280"/>
      <c r="C275" s="280"/>
      <c r="D275" s="280"/>
      <c r="E275" s="280"/>
      <c r="F275" s="280"/>
      <c r="G275" s="280"/>
      <c r="H275" s="280"/>
      <c r="I275" s="280"/>
      <c r="J275" s="280"/>
      <c r="K275" s="280"/>
      <c r="L275" s="280"/>
      <c r="M275" s="280"/>
      <c r="N275" s="280"/>
      <c r="O275" s="280"/>
      <c r="P275" s="280"/>
      <c r="Q275" s="280"/>
    </row>
    <row r="276" spans="1:17" ht="15.5" x14ac:dyDescent="0.35">
      <c r="A276" s="280"/>
      <c r="B276" s="280"/>
      <c r="C276" s="280"/>
      <c r="D276" s="280"/>
      <c r="E276" s="280"/>
      <c r="F276" s="280"/>
      <c r="G276" s="280"/>
      <c r="H276" s="280"/>
      <c r="I276" s="280"/>
      <c r="J276" s="280"/>
      <c r="K276" s="280"/>
      <c r="L276" s="280"/>
      <c r="M276" s="280"/>
      <c r="N276" s="280"/>
      <c r="O276" s="280"/>
      <c r="P276" s="280"/>
      <c r="Q276" s="280"/>
    </row>
    <row r="277" spans="1:17" ht="15.5" x14ac:dyDescent="0.35">
      <c r="A277" s="280"/>
      <c r="B277" s="280"/>
      <c r="C277" s="280"/>
      <c r="D277" s="280"/>
      <c r="E277" s="280"/>
      <c r="F277" s="280"/>
      <c r="G277" s="280"/>
      <c r="H277" s="280"/>
      <c r="I277" s="280"/>
      <c r="J277" s="280"/>
      <c r="K277" s="280"/>
      <c r="L277" s="280"/>
      <c r="M277" s="280"/>
      <c r="N277" s="280"/>
      <c r="O277" s="280"/>
      <c r="P277" s="280"/>
      <c r="Q277" s="280"/>
    </row>
    <row r="278" spans="1:17" ht="15.5" x14ac:dyDescent="0.35">
      <c r="A278" s="280"/>
      <c r="B278" s="280"/>
      <c r="C278" s="280"/>
      <c r="D278" s="280"/>
      <c r="E278" s="280"/>
      <c r="F278" s="280"/>
      <c r="G278" s="280"/>
      <c r="H278" s="280"/>
      <c r="I278" s="280"/>
      <c r="J278" s="280"/>
      <c r="K278" s="280"/>
      <c r="L278" s="280"/>
      <c r="M278" s="280"/>
      <c r="N278" s="280"/>
      <c r="O278" s="280"/>
      <c r="P278" s="280"/>
      <c r="Q278" s="280"/>
    </row>
    <row r="279" spans="1:17" ht="15.5" x14ac:dyDescent="0.35">
      <c r="A279" s="280"/>
      <c r="B279" s="280"/>
      <c r="C279" s="280"/>
      <c r="D279" s="280"/>
      <c r="E279" s="280"/>
      <c r="F279" s="280"/>
      <c r="G279" s="280"/>
      <c r="H279" s="280"/>
      <c r="I279" s="280"/>
      <c r="J279" s="280"/>
      <c r="K279" s="280"/>
      <c r="L279" s="280"/>
      <c r="M279" s="280"/>
      <c r="N279" s="280"/>
      <c r="O279" s="280"/>
      <c r="P279" s="280"/>
      <c r="Q279" s="280"/>
    </row>
    <row r="280" spans="1:17" ht="15.5" x14ac:dyDescent="0.35">
      <c r="A280" s="280"/>
      <c r="B280" s="280"/>
      <c r="C280" s="280"/>
      <c r="D280" s="280"/>
      <c r="E280" s="280"/>
      <c r="F280" s="280"/>
      <c r="G280" s="280"/>
      <c r="H280" s="280"/>
      <c r="I280" s="280"/>
      <c r="J280" s="280"/>
      <c r="K280" s="280"/>
      <c r="L280" s="280"/>
      <c r="M280" s="280"/>
      <c r="N280" s="280"/>
      <c r="O280" s="280"/>
      <c r="P280" s="280"/>
      <c r="Q280" s="280"/>
    </row>
    <row r="281" spans="1:17" ht="15.5" x14ac:dyDescent="0.35">
      <c r="A281" s="280"/>
      <c r="B281" s="280"/>
      <c r="C281" s="280"/>
      <c r="D281" s="280"/>
      <c r="E281" s="280"/>
      <c r="F281" s="280"/>
      <c r="G281" s="280"/>
      <c r="H281" s="280"/>
      <c r="I281" s="280"/>
      <c r="J281" s="280"/>
      <c r="K281" s="280"/>
      <c r="L281" s="280"/>
      <c r="M281" s="280"/>
      <c r="N281" s="280"/>
      <c r="O281" s="280"/>
      <c r="P281" s="280"/>
      <c r="Q281" s="280"/>
    </row>
    <row r="282" spans="1:17" ht="15.5" x14ac:dyDescent="0.35">
      <c r="A282" s="280"/>
      <c r="B282" s="280"/>
      <c r="C282" s="280"/>
      <c r="D282" s="280"/>
      <c r="E282" s="280"/>
      <c r="F282" s="280"/>
      <c r="G282" s="280"/>
      <c r="H282" s="280"/>
      <c r="I282" s="280"/>
      <c r="J282" s="280"/>
      <c r="K282" s="280"/>
      <c r="L282" s="280"/>
      <c r="M282" s="280"/>
      <c r="N282" s="280"/>
      <c r="O282" s="280"/>
      <c r="P282" s="280"/>
      <c r="Q282" s="280"/>
    </row>
    <row r="283" spans="1:17" ht="15.5" x14ac:dyDescent="0.35">
      <c r="A283" s="280"/>
      <c r="B283" s="280"/>
      <c r="C283" s="280"/>
      <c r="D283" s="280"/>
      <c r="E283" s="280"/>
      <c r="F283" s="280"/>
      <c r="G283" s="280"/>
      <c r="H283" s="280"/>
      <c r="I283" s="280"/>
      <c r="J283" s="280"/>
      <c r="K283" s="280"/>
      <c r="L283" s="280"/>
      <c r="M283" s="280"/>
      <c r="N283" s="280"/>
      <c r="O283" s="280"/>
      <c r="P283" s="280"/>
      <c r="Q283" s="280"/>
    </row>
    <row r="284" spans="1:17" ht="15.5" x14ac:dyDescent="0.35">
      <c r="A284" s="280"/>
      <c r="B284" s="280"/>
      <c r="C284" s="280"/>
      <c r="D284" s="280"/>
      <c r="E284" s="280"/>
      <c r="F284" s="280"/>
      <c r="G284" s="280"/>
      <c r="H284" s="280"/>
      <c r="I284" s="280"/>
      <c r="J284" s="280"/>
      <c r="K284" s="280"/>
      <c r="L284" s="280"/>
      <c r="M284" s="280"/>
      <c r="N284" s="280"/>
      <c r="O284" s="280"/>
      <c r="P284" s="280"/>
      <c r="Q284" s="280"/>
    </row>
    <row r="285" spans="1:17" ht="15.5" x14ac:dyDescent="0.35">
      <c r="A285" s="280"/>
      <c r="B285" s="280"/>
      <c r="C285" s="280"/>
      <c r="D285" s="280"/>
      <c r="E285" s="280"/>
      <c r="F285" s="280"/>
      <c r="G285" s="280"/>
      <c r="H285" s="280"/>
      <c r="I285" s="280"/>
      <c r="J285" s="280"/>
      <c r="K285" s="280"/>
      <c r="L285" s="280"/>
      <c r="M285" s="280"/>
      <c r="N285" s="280"/>
      <c r="O285" s="280"/>
      <c r="P285" s="280"/>
      <c r="Q285" s="280"/>
    </row>
    <row r="286" spans="1:17" ht="15.5" x14ac:dyDescent="0.35">
      <c r="A286" s="280"/>
      <c r="B286" s="280"/>
      <c r="C286" s="280"/>
      <c r="D286" s="280"/>
      <c r="E286" s="280"/>
      <c r="F286" s="280"/>
      <c r="G286" s="280"/>
      <c r="H286" s="280"/>
      <c r="I286" s="280"/>
      <c r="J286" s="280"/>
      <c r="K286" s="280"/>
      <c r="L286" s="280"/>
      <c r="M286" s="280"/>
      <c r="N286" s="280"/>
      <c r="O286" s="280"/>
      <c r="P286" s="280"/>
      <c r="Q286" s="280"/>
    </row>
    <row r="287" spans="1:17" ht="15.5" x14ac:dyDescent="0.35">
      <c r="A287" s="280"/>
      <c r="B287" s="280"/>
      <c r="C287" s="280"/>
      <c r="D287" s="280"/>
      <c r="E287" s="280"/>
      <c r="F287" s="280"/>
      <c r="G287" s="280"/>
      <c r="H287" s="280"/>
      <c r="I287" s="280"/>
      <c r="J287" s="280"/>
      <c r="K287" s="280"/>
      <c r="L287" s="280"/>
      <c r="M287" s="280"/>
      <c r="N287" s="280"/>
      <c r="O287" s="280"/>
      <c r="P287" s="280"/>
      <c r="Q287" s="280"/>
    </row>
    <row r="288" spans="1:17" ht="15.5" x14ac:dyDescent="0.35">
      <c r="A288" s="280"/>
      <c r="B288" s="280"/>
      <c r="C288" s="280"/>
      <c r="D288" s="280"/>
      <c r="E288" s="280"/>
      <c r="F288" s="280"/>
      <c r="G288" s="280"/>
      <c r="H288" s="280"/>
      <c r="I288" s="280"/>
      <c r="J288" s="280"/>
      <c r="K288" s="280"/>
      <c r="L288" s="280"/>
      <c r="M288" s="280"/>
      <c r="N288" s="280"/>
      <c r="O288" s="280"/>
      <c r="P288" s="280"/>
      <c r="Q288" s="280"/>
    </row>
    <row r="289" spans="1:17" ht="15.5" x14ac:dyDescent="0.35">
      <c r="A289" s="280"/>
      <c r="B289" s="280"/>
      <c r="C289" s="280"/>
      <c r="D289" s="280"/>
      <c r="E289" s="280"/>
      <c r="F289" s="280"/>
      <c r="G289" s="280"/>
      <c r="H289" s="280"/>
      <c r="I289" s="280"/>
      <c r="J289" s="280"/>
      <c r="K289" s="280"/>
      <c r="L289" s="280"/>
      <c r="M289" s="280"/>
      <c r="N289" s="280"/>
      <c r="O289" s="280"/>
      <c r="P289" s="280"/>
      <c r="Q289" s="280"/>
    </row>
    <row r="290" spans="1:17" ht="15.5" x14ac:dyDescent="0.35">
      <c r="A290" s="280"/>
      <c r="B290" s="280"/>
      <c r="C290" s="280"/>
      <c r="D290" s="280"/>
      <c r="E290" s="280"/>
      <c r="F290" s="280"/>
      <c r="G290" s="280"/>
      <c r="H290" s="280"/>
      <c r="I290" s="280"/>
      <c r="J290" s="280"/>
      <c r="K290" s="280"/>
      <c r="L290" s="280"/>
      <c r="M290" s="280"/>
      <c r="N290" s="280"/>
      <c r="O290" s="280"/>
      <c r="P290" s="280"/>
      <c r="Q290" s="280"/>
    </row>
    <row r="291" spans="1:17" ht="15.5" x14ac:dyDescent="0.35">
      <c r="A291" s="280"/>
      <c r="B291" s="280"/>
      <c r="C291" s="280"/>
      <c r="D291" s="280"/>
      <c r="E291" s="280"/>
      <c r="F291" s="280"/>
      <c r="G291" s="280"/>
      <c r="H291" s="280"/>
      <c r="I291" s="280"/>
      <c r="J291" s="280"/>
      <c r="K291" s="280"/>
      <c r="L291" s="280"/>
      <c r="M291" s="280"/>
      <c r="N291" s="280"/>
      <c r="O291" s="280"/>
      <c r="P291" s="280"/>
      <c r="Q291" s="280"/>
    </row>
    <row r="292" spans="1:17" ht="15.5" x14ac:dyDescent="0.35">
      <c r="A292" s="280"/>
      <c r="B292" s="280"/>
      <c r="C292" s="280"/>
      <c r="D292" s="280"/>
      <c r="E292" s="280"/>
      <c r="F292" s="280"/>
      <c r="G292" s="280"/>
      <c r="H292" s="280"/>
      <c r="I292" s="280"/>
      <c r="J292" s="280"/>
      <c r="K292" s="280"/>
      <c r="L292" s="280"/>
      <c r="M292" s="280"/>
      <c r="N292" s="280"/>
      <c r="O292" s="280"/>
      <c r="P292" s="280"/>
      <c r="Q292" s="280"/>
    </row>
    <row r="293" spans="1:17" ht="15.5" x14ac:dyDescent="0.35">
      <c r="A293" s="280"/>
      <c r="B293" s="280"/>
      <c r="C293" s="280"/>
      <c r="D293" s="280"/>
      <c r="E293" s="280"/>
      <c r="F293" s="280"/>
      <c r="G293" s="280"/>
      <c r="H293" s="280"/>
      <c r="I293" s="280"/>
      <c r="J293" s="280"/>
      <c r="K293" s="280"/>
      <c r="L293" s="280"/>
      <c r="M293" s="280"/>
      <c r="N293" s="280"/>
      <c r="O293" s="280"/>
      <c r="P293" s="280"/>
      <c r="Q293" s="280"/>
    </row>
    <row r="294" spans="1:17" ht="15.5" x14ac:dyDescent="0.35">
      <c r="A294" s="280"/>
      <c r="B294" s="280"/>
      <c r="C294" s="280"/>
      <c r="D294" s="280"/>
      <c r="E294" s="280"/>
      <c r="F294" s="280"/>
      <c r="G294" s="280"/>
      <c r="H294" s="280"/>
      <c r="I294" s="280"/>
      <c r="J294" s="280"/>
      <c r="K294" s="280"/>
      <c r="L294" s="280"/>
      <c r="M294" s="280"/>
      <c r="N294" s="280"/>
      <c r="O294" s="280"/>
      <c r="P294" s="280"/>
      <c r="Q294" s="280"/>
    </row>
    <row r="295" spans="1:17" ht="15.5" x14ac:dyDescent="0.35">
      <c r="A295" s="280"/>
      <c r="B295" s="280"/>
      <c r="C295" s="280"/>
      <c r="D295" s="280"/>
      <c r="E295" s="280"/>
      <c r="F295" s="280"/>
      <c r="G295" s="280"/>
      <c r="H295" s="280"/>
      <c r="I295" s="280"/>
      <c r="J295" s="280"/>
      <c r="K295" s="280"/>
      <c r="L295" s="280"/>
      <c r="M295" s="280"/>
      <c r="N295" s="280"/>
      <c r="O295" s="280"/>
      <c r="P295" s="280"/>
      <c r="Q295" s="280"/>
    </row>
    <row r="296" spans="1:17" ht="15.5" x14ac:dyDescent="0.35">
      <c r="A296" s="280"/>
      <c r="B296" s="280"/>
      <c r="C296" s="280"/>
      <c r="D296" s="280"/>
      <c r="E296" s="280"/>
      <c r="F296" s="280"/>
      <c r="G296" s="280"/>
      <c r="H296" s="280"/>
      <c r="I296" s="280"/>
      <c r="J296" s="280"/>
      <c r="K296" s="280"/>
      <c r="L296" s="280"/>
      <c r="M296" s="280"/>
      <c r="N296" s="280"/>
      <c r="O296" s="280"/>
      <c r="P296" s="280"/>
      <c r="Q296" s="280"/>
    </row>
    <row r="297" spans="1:17" ht="15.5" x14ac:dyDescent="0.35">
      <c r="A297" s="280"/>
      <c r="B297" s="280"/>
      <c r="C297" s="280"/>
      <c r="D297" s="280"/>
      <c r="E297" s="280"/>
      <c r="F297" s="280"/>
      <c r="G297" s="280"/>
      <c r="H297" s="280"/>
      <c r="I297" s="280"/>
      <c r="J297" s="280"/>
      <c r="K297" s="280"/>
      <c r="L297" s="280"/>
      <c r="M297" s="280"/>
      <c r="N297" s="280"/>
      <c r="O297" s="280"/>
      <c r="P297" s="280"/>
      <c r="Q297" s="280"/>
    </row>
    <row r="298" spans="1:17" ht="15.5" x14ac:dyDescent="0.35">
      <c r="A298" s="280"/>
      <c r="B298" s="280"/>
      <c r="C298" s="280"/>
      <c r="D298" s="280"/>
      <c r="E298" s="280"/>
      <c r="F298" s="280"/>
      <c r="G298" s="280"/>
      <c r="H298" s="280"/>
      <c r="I298" s="280"/>
      <c r="J298" s="280"/>
      <c r="K298" s="280"/>
      <c r="L298" s="280"/>
      <c r="M298" s="280"/>
      <c r="N298" s="280"/>
      <c r="O298" s="280"/>
      <c r="P298" s="280"/>
      <c r="Q298" s="280"/>
    </row>
    <row r="299" spans="1:17" ht="15.5" x14ac:dyDescent="0.35">
      <c r="A299" s="280"/>
      <c r="B299" s="280"/>
      <c r="C299" s="280"/>
      <c r="D299" s="280"/>
      <c r="E299" s="280"/>
      <c r="F299" s="280"/>
      <c r="G299" s="280"/>
      <c r="H299" s="280"/>
      <c r="I299" s="280"/>
      <c r="J299" s="280"/>
      <c r="K299" s="280"/>
      <c r="L299" s="280"/>
      <c r="M299" s="280"/>
      <c r="N299" s="280"/>
      <c r="O299" s="280"/>
      <c r="P299" s="280"/>
      <c r="Q299" s="280"/>
    </row>
    <row r="300" spans="1:17" ht="15.5" x14ac:dyDescent="0.35">
      <c r="A300" s="280"/>
      <c r="B300" s="280"/>
      <c r="C300" s="280"/>
      <c r="D300" s="280"/>
      <c r="E300" s="280"/>
      <c r="F300" s="280"/>
      <c r="G300" s="280"/>
      <c r="H300" s="280"/>
      <c r="I300" s="280"/>
      <c r="J300" s="280"/>
      <c r="K300" s="280"/>
      <c r="L300" s="280"/>
      <c r="M300" s="280"/>
      <c r="N300" s="280"/>
      <c r="O300" s="280"/>
      <c r="P300" s="280"/>
      <c r="Q300" s="280"/>
    </row>
    <row r="301" spans="1:17" ht="15.5" x14ac:dyDescent="0.35">
      <c r="A301" s="280"/>
      <c r="B301" s="280"/>
      <c r="C301" s="280"/>
      <c r="D301" s="280"/>
      <c r="E301" s="280"/>
      <c r="F301" s="280"/>
      <c r="G301" s="280"/>
      <c r="H301" s="280"/>
      <c r="I301" s="280"/>
      <c r="J301" s="280"/>
      <c r="K301" s="280"/>
      <c r="L301" s="280"/>
      <c r="M301" s="280"/>
      <c r="N301" s="280"/>
      <c r="O301" s="280"/>
      <c r="P301" s="280"/>
      <c r="Q301" s="280"/>
    </row>
    <row r="302" spans="1:17" ht="15.5" x14ac:dyDescent="0.35">
      <c r="A302" s="280"/>
      <c r="B302" s="280"/>
      <c r="C302" s="280"/>
      <c r="D302" s="280"/>
      <c r="E302" s="280"/>
      <c r="F302" s="280"/>
      <c r="G302" s="280"/>
      <c r="H302" s="280"/>
      <c r="I302" s="280"/>
      <c r="J302" s="280"/>
      <c r="K302" s="280"/>
      <c r="L302" s="280"/>
      <c r="M302" s="280"/>
      <c r="N302" s="280"/>
      <c r="O302" s="280"/>
      <c r="P302" s="280"/>
      <c r="Q302" s="280"/>
    </row>
    <row r="303" spans="1:17" ht="15.5" x14ac:dyDescent="0.35">
      <c r="A303" s="280"/>
      <c r="B303" s="280"/>
      <c r="C303" s="280"/>
      <c r="D303" s="280"/>
      <c r="E303" s="280"/>
      <c r="F303" s="280"/>
      <c r="G303" s="280"/>
      <c r="H303" s="280"/>
      <c r="I303" s="280"/>
      <c r="J303" s="280"/>
      <c r="K303" s="280"/>
      <c r="L303" s="280"/>
      <c r="M303" s="280"/>
      <c r="N303" s="280"/>
      <c r="O303" s="280"/>
      <c r="P303" s="280"/>
      <c r="Q303" s="280"/>
    </row>
    <row r="304" spans="1:17" ht="15.5" x14ac:dyDescent="0.35">
      <c r="A304" s="280"/>
      <c r="B304" s="280"/>
      <c r="C304" s="280"/>
      <c r="D304" s="280"/>
      <c r="E304" s="280"/>
      <c r="F304" s="280"/>
      <c r="G304" s="280"/>
      <c r="H304" s="280"/>
      <c r="I304" s="280"/>
      <c r="J304" s="280"/>
      <c r="K304" s="280"/>
      <c r="L304" s="280"/>
      <c r="M304" s="280"/>
      <c r="N304" s="280"/>
      <c r="O304" s="280"/>
      <c r="P304" s="280"/>
      <c r="Q304" s="280"/>
    </row>
    <row r="305" spans="1:17" ht="15.5" x14ac:dyDescent="0.35">
      <c r="A305" s="280"/>
      <c r="B305" s="280"/>
      <c r="C305" s="280"/>
      <c r="D305" s="280"/>
      <c r="E305" s="280"/>
      <c r="F305" s="280"/>
      <c r="G305" s="280"/>
      <c r="H305" s="280"/>
      <c r="I305" s="280"/>
      <c r="J305" s="280"/>
      <c r="K305" s="280"/>
      <c r="L305" s="280"/>
      <c r="M305" s="280"/>
      <c r="N305" s="280"/>
      <c r="O305" s="280"/>
      <c r="P305" s="280"/>
      <c r="Q305" s="280"/>
    </row>
    <row r="306" spans="1:17" ht="15.5" x14ac:dyDescent="0.35">
      <c r="A306" s="280"/>
      <c r="B306" s="280"/>
      <c r="C306" s="280"/>
      <c r="D306" s="280"/>
      <c r="E306" s="280"/>
      <c r="F306" s="280"/>
      <c r="G306" s="280"/>
      <c r="H306" s="280"/>
      <c r="I306" s="280"/>
      <c r="J306" s="280"/>
      <c r="K306" s="280"/>
      <c r="L306" s="280"/>
      <c r="M306" s="280"/>
      <c r="N306" s="280"/>
      <c r="O306" s="280"/>
      <c r="P306" s="280"/>
      <c r="Q306" s="280"/>
    </row>
    <row r="307" spans="1:17" ht="15.5" x14ac:dyDescent="0.35">
      <c r="A307" s="280"/>
      <c r="B307" s="280"/>
      <c r="C307" s="280"/>
      <c r="D307" s="280"/>
      <c r="E307" s="280"/>
      <c r="F307" s="280"/>
      <c r="G307" s="280"/>
      <c r="H307" s="280"/>
      <c r="I307" s="280"/>
      <c r="J307" s="280"/>
      <c r="K307" s="280"/>
      <c r="L307" s="280"/>
      <c r="M307" s="280"/>
      <c r="N307" s="280"/>
      <c r="O307" s="280"/>
      <c r="P307" s="280"/>
      <c r="Q307" s="280"/>
    </row>
    <row r="308" spans="1:17" ht="15.5" x14ac:dyDescent="0.35">
      <c r="A308" s="280"/>
      <c r="B308" s="280"/>
      <c r="C308" s="280"/>
      <c r="D308" s="280"/>
      <c r="E308" s="280"/>
      <c r="F308" s="280"/>
      <c r="G308" s="280"/>
      <c r="H308" s="280"/>
      <c r="I308" s="280"/>
      <c r="J308" s="280"/>
      <c r="K308" s="280"/>
      <c r="L308" s="280"/>
      <c r="M308" s="280"/>
      <c r="N308" s="280"/>
      <c r="O308" s="280"/>
      <c r="P308" s="280"/>
      <c r="Q308" s="280"/>
    </row>
    <row r="309" spans="1:17" ht="15.5" x14ac:dyDescent="0.35">
      <c r="A309" s="280"/>
      <c r="B309" s="280"/>
      <c r="C309" s="280"/>
      <c r="D309" s="280"/>
      <c r="E309" s="280"/>
      <c r="F309" s="280"/>
      <c r="G309" s="280"/>
      <c r="H309" s="280"/>
      <c r="I309" s="280"/>
      <c r="J309" s="280"/>
      <c r="K309" s="280"/>
      <c r="L309" s="280"/>
      <c r="M309" s="280"/>
      <c r="N309" s="280"/>
      <c r="O309" s="280"/>
      <c r="P309" s="280"/>
      <c r="Q309" s="280"/>
    </row>
    <row r="310" spans="1:17" ht="15.5" x14ac:dyDescent="0.35">
      <c r="A310" s="280"/>
      <c r="B310" s="280"/>
      <c r="C310" s="280"/>
      <c r="D310" s="280"/>
      <c r="E310" s="280"/>
      <c r="F310" s="280"/>
      <c r="G310" s="280"/>
      <c r="H310" s="280"/>
      <c r="I310" s="280"/>
      <c r="J310" s="280"/>
      <c r="K310" s="280"/>
      <c r="L310" s="280"/>
      <c r="M310" s="280"/>
      <c r="N310" s="280"/>
      <c r="O310" s="280"/>
      <c r="P310" s="280"/>
      <c r="Q310" s="280"/>
    </row>
    <row r="311" spans="1:17" ht="15.5" x14ac:dyDescent="0.35">
      <c r="A311" s="280"/>
      <c r="B311" s="280"/>
      <c r="C311" s="280"/>
      <c r="D311" s="280"/>
      <c r="E311" s="280"/>
      <c r="F311" s="280"/>
      <c r="G311" s="280"/>
      <c r="H311" s="280"/>
      <c r="I311" s="280"/>
      <c r="J311" s="280"/>
      <c r="K311" s="280"/>
      <c r="L311" s="280"/>
      <c r="M311" s="280"/>
      <c r="N311" s="280"/>
      <c r="O311" s="280"/>
      <c r="P311" s="280"/>
      <c r="Q311" s="280"/>
    </row>
    <row r="312" spans="1:17" ht="15.5" x14ac:dyDescent="0.35">
      <c r="A312" s="280"/>
      <c r="B312" s="280"/>
      <c r="C312" s="280"/>
      <c r="D312" s="280"/>
      <c r="E312" s="280"/>
      <c r="F312" s="280"/>
      <c r="G312" s="280"/>
      <c r="H312" s="280"/>
      <c r="I312" s="280"/>
      <c r="J312" s="280"/>
      <c r="K312" s="280"/>
      <c r="L312" s="280"/>
      <c r="M312" s="280"/>
      <c r="N312" s="280"/>
      <c r="O312" s="280"/>
      <c r="P312" s="280"/>
      <c r="Q312" s="280"/>
    </row>
    <row r="313" spans="1:17" ht="15.5" x14ac:dyDescent="0.35">
      <c r="A313" s="280"/>
      <c r="B313" s="280"/>
      <c r="C313" s="280"/>
      <c r="D313" s="280"/>
      <c r="E313" s="280"/>
      <c r="F313" s="280"/>
      <c r="G313" s="280"/>
      <c r="H313" s="280"/>
      <c r="I313" s="280"/>
      <c r="J313" s="280"/>
      <c r="K313" s="280"/>
      <c r="L313" s="280"/>
      <c r="M313" s="280"/>
      <c r="N313" s="280"/>
      <c r="O313" s="280"/>
      <c r="P313" s="280"/>
      <c r="Q313" s="280"/>
    </row>
    <row r="314" spans="1:17" ht="15.5" x14ac:dyDescent="0.35">
      <c r="A314" s="280"/>
      <c r="B314" s="280"/>
      <c r="C314" s="280"/>
      <c r="D314" s="280"/>
      <c r="E314" s="280"/>
      <c r="F314" s="280"/>
      <c r="G314" s="280"/>
      <c r="H314" s="280"/>
      <c r="I314" s="280"/>
      <c r="J314" s="280"/>
      <c r="K314" s="280"/>
      <c r="L314" s="280"/>
      <c r="M314" s="280"/>
      <c r="N314" s="280"/>
      <c r="O314" s="280"/>
      <c r="P314" s="280"/>
      <c r="Q314" s="280"/>
    </row>
    <row r="315" spans="1:17" ht="15.5" x14ac:dyDescent="0.35">
      <c r="A315" s="280"/>
      <c r="B315" s="280"/>
      <c r="C315" s="280"/>
      <c r="D315" s="280"/>
      <c r="E315" s="280"/>
      <c r="F315" s="280"/>
      <c r="G315" s="280"/>
      <c r="H315" s="280"/>
      <c r="I315" s="280"/>
      <c r="J315" s="280"/>
      <c r="K315" s="280"/>
      <c r="L315" s="280"/>
      <c r="M315" s="280"/>
      <c r="N315" s="280"/>
      <c r="O315" s="280"/>
      <c r="P315" s="280"/>
      <c r="Q315" s="280"/>
    </row>
    <row r="316" spans="1:17" ht="15.5" x14ac:dyDescent="0.35">
      <c r="A316" s="280"/>
      <c r="B316" s="280"/>
      <c r="C316" s="280"/>
      <c r="D316" s="280"/>
      <c r="E316" s="280"/>
      <c r="F316" s="280"/>
      <c r="G316" s="280"/>
      <c r="H316" s="280"/>
      <c r="I316" s="280"/>
      <c r="J316" s="280"/>
      <c r="K316" s="280"/>
      <c r="L316" s="280"/>
      <c r="M316" s="280"/>
      <c r="N316" s="280"/>
      <c r="O316" s="280"/>
      <c r="P316" s="280"/>
      <c r="Q316" s="280"/>
    </row>
    <row r="317" spans="1:17" ht="15.5" x14ac:dyDescent="0.35">
      <c r="A317" s="280"/>
      <c r="B317" s="280"/>
      <c r="C317" s="280"/>
      <c r="D317" s="280"/>
      <c r="E317" s="280"/>
      <c r="F317" s="280"/>
      <c r="G317" s="280"/>
      <c r="H317" s="280"/>
      <c r="I317" s="280"/>
      <c r="J317" s="280"/>
      <c r="K317" s="280"/>
      <c r="L317" s="280"/>
      <c r="M317" s="280"/>
      <c r="N317" s="280"/>
      <c r="O317" s="280"/>
      <c r="P317" s="280"/>
      <c r="Q317" s="280"/>
    </row>
    <row r="318" spans="1:17" ht="15.5" x14ac:dyDescent="0.35">
      <c r="A318" s="280"/>
      <c r="B318" s="280"/>
      <c r="C318" s="280"/>
      <c r="D318" s="280"/>
      <c r="E318" s="280"/>
      <c r="F318" s="280"/>
      <c r="G318" s="280"/>
      <c r="H318" s="280"/>
      <c r="I318" s="280"/>
      <c r="J318" s="280"/>
      <c r="K318" s="280"/>
      <c r="L318" s="280"/>
      <c r="M318" s="280"/>
      <c r="N318" s="280"/>
      <c r="O318" s="280"/>
      <c r="P318" s="280"/>
      <c r="Q318" s="280"/>
    </row>
    <row r="319" spans="1:17" ht="15.5" x14ac:dyDescent="0.35">
      <c r="A319" s="280"/>
      <c r="B319" s="280"/>
      <c r="C319" s="280"/>
      <c r="D319" s="280"/>
      <c r="E319" s="280"/>
      <c r="F319" s="280"/>
      <c r="G319" s="280"/>
      <c r="H319" s="280"/>
      <c r="I319" s="280"/>
      <c r="J319" s="280"/>
      <c r="K319" s="280"/>
      <c r="L319" s="280"/>
      <c r="M319" s="280"/>
      <c r="N319" s="280"/>
      <c r="O319" s="280"/>
      <c r="P319" s="280"/>
      <c r="Q319" s="280"/>
    </row>
    <row r="320" spans="1:17" ht="15.5" x14ac:dyDescent="0.35">
      <c r="A320" s="280"/>
      <c r="B320" s="280"/>
      <c r="C320" s="280"/>
      <c r="D320" s="280"/>
      <c r="E320" s="280"/>
      <c r="F320" s="280"/>
      <c r="G320" s="280"/>
      <c r="H320" s="280"/>
      <c r="I320" s="280"/>
      <c r="J320" s="280"/>
      <c r="K320" s="280"/>
      <c r="L320" s="280"/>
      <c r="M320" s="280"/>
      <c r="N320" s="280"/>
      <c r="O320" s="280"/>
      <c r="P320" s="280"/>
      <c r="Q320" s="280"/>
    </row>
    <row r="321" spans="1:17" ht="15.5" x14ac:dyDescent="0.35">
      <c r="A321" s="280"/>
      <c r="B321" s="280"/>
      <c r="C321" s="280"/>
      <c r="D321" s="280"/>
      <c r="E321" s="280"/>
      <c r="F321" s="280"/>
      <c r="G321" s="280"/>
      <c r="H321" s="280"/>
      <c r="I321" s="280"/>
      <c r="J321" s="280"/>
      <c r="K321" s="280"/>
      <c r="L321" s="280"/>
      <c r="M321" s="280"/>
      <c r="N321" s="280"/>
      <c r="O321" s="280"/>
      <c r="P321" s="280"/>
      <c r="Q321" s="280"/>
    </row>
    <row r="322" spans="1:17" ht="15.5" x14ac:dyDescent="0.35">
      <c r="A322" s="280"/>
      <c r="B322" s="280"/>
      <c r="C322" s="280"/>
      <c r="D322" s="280"/>
      <c r="E322" s="280"/>
      <c r="F322" s="280"/>
      <c r="G322" s="280"/>
      <c r="H322" s="280"/>
      <c r="I322" s="280"/>
      <c r="J322" s="280"/>
      <c r="K322" s="280"/>
      <c r="L322" s="280"/>
      <c r="M322" s="280"/>
      <c r="N322" s="280"/>
      <c r="O322" s="280"/>
      <c r="P322" s="280"/>
      <c r="Q322" s="280"/>
    </row>
    <row r="323" spans="1:17" ht="15.5" x14ac:dyDescent="0.35">
      <c r="A323" s="280"/>
      <c r="B323" s="280"/>
      <c r="C323" s="280"/>
      <c r="D323" s="280"/>
      <c r="E323" s="280"/>
      <c r="F323" s="280"/>
      <c r="G323" s="280"/>
      <c r="H323" s="280"/>
      <c r="I323" s="280"/>
      <c r="J323" s="280"/>
      <c r="K323" s="280"/>
      <c r="L323" s="280"/>
      <c r="M323" s="280"/>
      <c r="N323" s="280"/>
      <c r="O323" s="280"/>
      <c r="P323" s="280"/>
      <c r="Q323" s="280"/>
    </row>
    <row r="324" spans="1:17" ht="15.5" x14ac:dyDescent="0.35">
      <c r="A324" s="280"/>
      <c r="B324" s="280"/>
      <c r="C324" s="280"/>
      <c r="D324" s="280"/>
      <c r="E324" s="280"/>
      <c r="F324" s="280"/>
      <c r="G324" s="280"/>
      <c r="H324" s="280"/>
      <c r="I324" s="280"/>
      <c r="J324" s="280"/>
      <c r="K324" s="280"/>
      <c r="L324" s="280"/>
      <c r="M324" s="280"/>
      <c r="N324" s="280"/>
      <c r="O324" s="280"/>
      <c r="P324" s="280"/>
      <c r="Q324" s="280"/>
    </row>
    <row r="325" spans="1:17" ht="15.5" x14ac:dyDescent="0.35">
      <c r="A325" s="280"/>
      <c r="B325" s="280"/>
      <c r="C325" s="280"/>
      <c r="D325" s="280"/>
      <c r="E325" s="280"/>
      <c r="F325" s="280"/>
      <c r="G325" s="280"/>
      <c r="H325" s="280"/>
      <c r="I325" s="280"/>
      <c r="J325" s="280"/>
      <c r="K325" s="280"/>
      <c r="L325" s="280"/>
      <c r="M325" s="280"/>
      <c r="N325" s="280"/>
      <c r="O325" s="280"/>
      <c r="P325" s="280"/>
      <c r="Q325" s="280"/>
    </row>
    <row r="326" spans="1:17" ht="15.5" x14ac:dyDescent="0.35">
      <c r="A326" s="280"/>
      <c r="B326" s="280"/>
      <c r="C326" s="280"/>
      <c r="D326" s="280"/>
      <c r="E326" s="280"/>
      <c r="F326" s="280"/>
      <c r="G326" s="280"/>
      <c r="H326" s="280"/>
      <c r="I326" s="280"/>
      <c r="J326" s="280"/>
      <c r="K326" s="280"/>
      <c r="L326" s="280"/>
      <c r="M326" s="280"/>
      <c r="N326" s="280"/>
      <c r="O326" s="280"/>
      <c r="P326" s="280"/>
      <c r="Q326" s="280"/>
    </row>
    <row r="327" spans="1:17" ht="15.5" x14ac:dyDescent="0.35">
      <c r="A327" s="280"/>
      <c r="B327" s="280"/>
      <c r="C327" s="280"/>
      <c r="D327" s="280"/>
      <c r="E327" s="280"/>
      <c r="F327" s="280"/>
      <c r="G327" s="280"/>
      <c r="H327" s="280"/>
      <c r="I327" s="280"/>
      <c r="J327" s="280"/>
      <c r="K327" s="280"/>
      <c r="L327" s="280"/>
      <c r="M327" s="280"/>
      <c r="N327" s="280"/>
      <c r="O327" s="280"/>
      <c r="P327" s="280"/>
      <c r="Q327" s="280"/>
    </row>
    <row r="328" spans="1:17" ht="15.5" x14ac:dyDescent="0.35">
      <c r="A328" s="280"/>
      <c r="B328" s="280"/>
      <c r="C328" s="280"/>
      <c r="D328" s="280"/>
      <c r="E328" s="280"/>
      <c r="F328" s="280"/>
      <c r="G328" s="280"/>
      <c r="H328" s="280"/>
      <c r="I328" s="280"/>
      <c r="J328" s="280"/>
      <c r="K328" s="280"/>
      <c r="L328" s="280"/>
      <c r="M328" s="280"/>
      <c r="N328" s="280"/>
      <c r="O328" s="280"/>
      <c r="P328" s="280"/>
      <c r="Q328" s="280"/>
    </row>
    <row r="329" spans="1:17" ht="15.5" x14ac:dyDescent="0.35">
      <c r="A329" s="280"/>
      <c r="B329" s="280"/>
      <c r="C329" s="280"/>
      <c r="D329" s="280"/>
      <c r="E329" s="280"/>
      <c r="F329" s="280"/>
      <c r="G329" s="280"/>
      <c r="H329" s="280"/>
      <c r="I329" s="280"/>
      <c r="J329" s="280"/>
      <c r="K329" s="280"/>
      <c r="L329" s="280"/>
      <c r="M329" s="280"/>
      <c r="N329" s="280"/>
      <c r="O329" s="280"/>
      <c r="P329" s="280"/>
      <c r="Q329" s="280"/>
    </row>
    <row r="330" spans="1:17" ht="15.5" x14ac:dyDescent="0.35">
      <c r="A330" s="280"/>
      <c r="B330" s="280"/>
      <c r="C330" s="280"/>
      <c r="D330" s="280"/>
      <c r="E330" s="280"/>
      <c r="F330" s="280"/>
      <c r="G330" s="280"/>
      <c r="H330" s="280"/>
      <c r="I330" s="280"/>
      <c r="J330" s="280"/>
      <c r="K330" s="280"/>
      <c r="L330" s="280"/>
      <c r="M330" s="280"/>
      <c r="N330" s="280"/>
      <c r="O330" s="280"/>
      <c r="P330" s="280"/>
      <c r="Q330" s="280"/>
    </row>
    <row r="331" spans="1:17" ht="15.5" x14ac:dyDescent="0.35">
      <c r="A331" s="280"/>
      <c r="B331" s="280"/>
      <c r="C331" s="280"/>
      <c r="D331" s="280"/>
      <c r="E331" s="280"/>
      <c r="F331" s="280"/>
      <c r="G331" s="280"/>
      <c r="H331" s="280"/>
      <c r="I331" s="280"/>
      <c r="J331" s="280"/>
      <c r="K331" s="280"/>
      <c r="L331" s="280"/>
      <c r="M331" s="280"/>
      <c r="N331" s="280"/>
      <c r="O331" s="280"/>
      <c r="P331" s="280"/>
      <c r="Q331" s="280"/>
    </row>
    <row r="332" spans="1:17" ht="15.5" x14ac:dyDescent="0.35">
      <c r="A332" s="280"/>
      <c r="B332" s="280"/>
      <c r="C332" s="280"/>
      <c r="D332" s="280"/>
      <c r="E332" s="280"/>
      <c r="F332" s="280"/>
      <c r="G332" s="280"/>
      <c r="H332" s="280"/>
      <c r="I332" s="280"/>
      <c r="J332" s="280"/>
      <c r="K332" s="280"/>
      <c r="L332" s="280"/>
      <c r="M332" s="280"/>
      <c r="N332" s="280"/>
      <c r="O332" s="280"/>
      <c r="P332" s="280"/>
      <c r="Q332" s="280"/>
    </row>
    <row r="333" spans="1:17" ht="15.5" x14ac:dyDescent="0.35">
      <c r="A333" s="280"/>
      <c r="B333" s="280"/>
      <c r="C333" s="280"/>
      <c r="D333" s="280"/>
      <c r="E333" s="280"/>
      <c r="F333" s="280"/>
      <c r="G333" s="280"/>
      <c r="H333" s="280"/>
      <c r="I333" s="280"/>
      <c r="J333" s="280"/>
      <c r="K333" s="280"/>
      <c r="L333" s="280"/>
      <c r="M333" s="280"/>
      <c r="N333" s="280"/>
      <c r="O333" s="280"/>
      <c r="P333" s="280"/>
      <c r="Q333" s="280"/>
    </row>
    <row r="334" spans="1:17" ht="15.5" x14ac:dyDescent="0.35">
      <c r="A334" s="280"/>
      <c r="B334" s="280"/>
      <c r="C334" s="280"/>
      <c r="D334" s="280"/>
      <c r="E334" s="280"/>
      <c r="F334" s="280"/>
      <c r="G334" s="280"/>
      <c r="H334" s="280"/>
      <c r="I334" s="280"/>
      <c r="J334" s="280"/>
      <c r="K334" s="280"/>
      <c r="L334" s="280"/>
      <c r="M334" s="280"/>
      <c r="N334" s="280"/>
      <c r="O334" s="280"/>
      <c r="P334" s="280"/>
      <c r="Q334" s="280"/>
    </row>
    <row r="335" spans="1:17" ht="15.5" x14ac:dyDescent="0.35">
      <c r="A335" s="280"/>
      <c r="B335" s="280"/>
      <c r="C335" s="280"/>
      <c r="D335" s="280"/>
      <c r="E335" s="280"/>
      <c r="F335" s="280"/>
      <c r="G335" s="280"/>
      <c r="H335" s="280"/>
      <c r="I335" s="280"/>
      <c r="J335" s="280"/>
      <c r="K335" s="280"/>
      <c r="L335" s="280"/>
      <c r="M335" s="280"/>
      <c r="N335" s="280"/>
      <c r="O335" s="280"/>
      <c r="P335" s="280"/>
      <c r="Q335" s="280"/>
    </row>
    <row r="336" spans="1:17" ht="15.5" x14ac:dyDescent="0.35">
      <c r="A336" s="280"/>
      <c r="B336" s="280"/>
      <c r="C336" s="280"/>
      <c r="D336" s="280"/>
      <c r="E336" s="280"/>
      <c r="F336" s="280"/>
      <c r="G336" s="280"/>
      <c r="H336" s="280"/>
      <c r="I336" s="280"/>
      <c r="J336" s="280"/>
      <c r="K336" s="280"/>
      <c r="L336" s="280"/>
      <c r="M336" s="280"/>
      <c r="N336" s="280"/>
      <c r="O336" s="280"/>
      <c r="P336" s="280"/>
      <c r="Q336" s="280"/>
    </row>
    <row r="337" spans="1:17" ht="15.5" x14ac:dyDescent="0.35">
      <c r="A337" s="280"/>
      <c r="B337" s="280"/>
      <c r="C337" s="280"/>
      <c r="D337" s="280"/>
      <c r="E337" s="280"/>
      <c r="F337" s="280"/>
      <c r="G337" s="280"/>
      <c r="H337" s="280"/>
      <c r="I337" s="280"/>
      <c r="J337" s="280"/>
      <c r="K337" s="280"/>
      <c r="L337" s="280"/>
      <c r="M337" s="280"/>
      <c r="N337" s="280"/>
      <c r="O337" s="280"/>
      <c r="P337" s="280"/>
      <c r="Q337" s="280"/>
    </row>
    <row r="338" spans="1:17" ht="15.5" x14ac:dyDescent="0.35">
      <c r="A338" s="280"/>
      <c r="B338" s="280"/>
      <c r="C338" s="280"/>
      <c r="D338" s="280"/>
      <c r="E338" s="280"/>
      <c r="F338" s="280"/>
      <c r="G338" s="280"/>
      <c r="H338" s="280"/>
      <c r="I338" s="280"/>
      <c r="J338" s="280"/>
      <c r="K338" s="280"/>
      <c r="L338" s="280"/>
      <c r="M338" s="280"/>
      <c r="N338" s="280"/>
      <c r="O338" s="280"/>
      <c r="P338" s="280"/>
      <c r="Q338" s="280"/>
    </row>
    <row r="339" spans="1:17" ht="15.5" x14ac:dyDescent="0.35">
      <c r="A339" s="280"/>
      <c r="B339" s="280"/>
      <c r="C339" s="280"/>
      <c r="D339" s="280"/>
      <c r="E339" s="280"/>
      <c r="F339" s="280"/>
      <c r="G339" s="280"/>
      <c r="H339" s="280"/>
      <c r="I339" s="280"/>
      <c r="J339" s="280"/>
      <c r="K339" s="280"/>
      <c r="L339" s="280"/>
      <c r="M339" s="280"/>
      <c r="N339" s="280"/>
      <c r="O339" s="280"/>
      <c r="P339" s="280"/>
      <c r="Q339" s="280"/>
    </row>
    <row r="340" spans="1:17" ht="15.5" x14ac:dyDescent="0.35">
      <c r="A340" s="280"/>
      <c r="B340" s="280"/>
      <c r="C340" s="280"/>
      <c r="D340" s="280"/>
      <c r="E340" s="280"/>
      <c r="F340" s="280"/>
      <c r="G340" s="280"/>
      <c r="H340" s="280"/>
      <c r="I340" s="280"/>
      <c r="J340" s="280"/>
      <c r="K340" s="280"/>
      <c r="L340" s="280"/>
      <c r="M340" s="280"/>
      <c r="N340" s="280"/>
      <c r="O340" s="280"/>
      <c r="P340" s="280"/>
      <c r="Q340" s="280"/>
    </row>
    <row r="341" spans="1:17" ht="15.5" x14ac:dyDescent="0.35">
      <c r="A341" s="280"/>
      <c r="B341" s="280"/>
      <c r="C341" s="280"/>
      <c r="D341" s="280"/>
      <c r="E341" s="280"/>
      <c r="F341" s="280"/>
      <c r="G341" s="280"/>
      <c r="H341" s="280"/>
      <c r="I341" s="280"/>
      <c r="J341" s="280"/>
      <c r="K341" s="280"/>
      <c r="L341" s="280"/>
      <c r="M341" s="280"/>
      <c r="N341" s="280"/>
      <c r="O341" s="280"/>
      <c r="P341" s="280"/>
      <c r="Q341" s="280"/>
    </row>
    <row r="342" spans="1:17" ht="15.5" x14ac:dyDescent="0.35">
      <c r="A342" s="280"/>
      <c r="B342" s="280"/>
      <c r="C342" s="280"/>
      <c r="D342" s="280"/>
      <c r="E342" s="280"/>
      <c r="F342" s="280"/>
      <c r="G342" s="280"/>
      <c r="H342" s="280"/>
      <c r="I342" s="280"/>
      <c r="J342" s="280"/>
      <c r="K342" s="280"/>
      <c r="L342" s="280"/>
      <c r="M342" s="280"/>
      <c r="N342" s="280"/>
      <c r="O342" s="280"/>
      <c r="P342" s="280"/>
      <c r="Q342" s="280"/>
    </row>
    <row r="343" spans="1:17" ht="15.5" x14ac:dyDescent="0.35">
      <c r="A343" s="280"/>
      <c r="B343" s="280"/>
      <c r="C343" s="280"/>
      <c r="D343" s="280"/>
      <c r="E343" s="280"/>
      <c r="F343" s="280"/>
      <c r="G343" s="280"/>
      <c r="H343" s="280"/>
      <c r="I343" s="280"/>
      <c r="J343" s="280"/>
      <c r="K343" s="280"/>
      <c r="L343" s="280"/>
      <c r="M343" s="280"/>
      <c r="N343" s="280"/>
      <c r="O343" s="280"/>
      <c r="P343" s="280"/>
      <c r="Q343" s="280"/>
    </row>
    <row r="344" spans="1:17" ht="15.5" x14ac:dyDescent="0.35">
      <c r="A344" s="280"/>
      <c r="B344" s="280"/>
      <c r="C344" s="280"/>
      <c r="D344" s="280"/>
      <c r="E344" s="280"/>
      <c r="F344" s="280"/>
      <c r="G344" s="280"/>
      <c r="H344" s="280"/>
      <c r="I344" s="280"/>
      <c r="J344" s="280"/>
      <c r="K344" s="280"/>
      <c r="L344" s="280"/>
      <c r="M344" s="280"/>
      <c r="N344" s="280"/>
      <c r="O344" s="280"/>
      <c r="P344" s="280"/>
      <c r="Q344" s="280"/>
    </row>
    <row r="345" spans="1:17" ht="15.5" x14ac:dyDescent="0.35">
      <c r="A345" s="280"/>
      <c r="B345" s="280"/>
      <c r="C345" s="280"/>
      <c r="D345" s="280"/>
      <c r="E345" s="280"/>
      <c r="F345" s="280"/>
      <c r="G345" s="280"/>
      <c r="H345" s="280"/>
      <c r="I345" s="280"/>
      <c r="J345" s="280"/>
      <c r="K345" s="280"/>
      <c r="L345" s="280"/>
      <c r="M345" s="280"/>
      <c r="N345" s="280"/>
      <c r="O345" s="280"/>
      <c r="P345" s="280"/>
      <c r="Q345" s="280"/>
    </row>
    <row r="346" spans="1:17" ht="15.5" x14ac:dyDescent="0.35">
      <c r="A346" s="280"/>
      <c r="B346" s="280"/>
      <c r="C346" s="280"/>
      <c r="D346" s="280"/>
      <c r="E346" s="280"/>
      <c r="F346" s="280"/>
      <c r="G346" s="280"/>
      <c r="H346" s="280"/>
      <c r="I346" s="280"/>
      <c r="J346" s="280"/>
      <c r="K346" s="280"/>
      <c r="L346" s="280"/>
      <c r="M346" s="280"/>
      <c r="N346" s="280"/>
      <c r="O346" s="280"/>
      <c r="P346" s="280"/>
      <c r="Q346" s="280"/>
    </row>
    <row r="347" spans="1:17" ht="15.5" x14ac:dyDescent="0.35">
      <c r="A347" s="280"/>
      <c r="B347" s="280"/>
      <c r="C347" s="280"/>
      <c r="D347" s="280"/>
      <c r="E347" s="280"/>
      <c r="F347" s="280"/>
      <c r="G347" s="280"/>
      <c r="H347" s="280"/>
      <c r="I347" s="280"/>
      <c r="J347" s="280"/>
      <c r="K347" s="280"/>
      <c r="L347" s="280"/>
      <c r="M347" s="280"/>
      <c r="N347" s="280"/>
      <c r="O347" s="280"/>
      <c r="P347" s="280"/>
      <c r="Q347" s="280"/>
    </row>
    <row r="348" spans="1:17" ht="15.5" x14ac:dyDescent="0.35">
      <c r="A348" s="280"/>
      <c r="B348" s="280"/>
      <c r="C348" s="280"/>
      <c r="D348" s="280"/>
      <c r="E348" s="280"/>
      <c r="F348" s="280"/>
      <c r="G348" s="280"/>
      <c r="H348" s="280"/>
      <c r="I348" s="280"/>
      <c r="J348" s="280"/>
      <c r="K348" s="280"/>
      <c r="L348" s="280"/>
      <c r="M348" s="280"/>
      <c r="N348" s="280"/>
      <c r="O348" s="280"/>
      <c r="P348" s="280"/>
      <c r="Q348" s="280"/>
    </row>
    <row r="349" spans="1:17" ht="15.5" x14ac:dyDescent="0.35">
      <c r="A349" s="280"/>
      <c r="B349" s="280"/>
      <c r="C349" s="280"/>
      <c r="D349" s="280"/>
      <c r="E349" s="280"/>
      <c r="F349" s="280"/>
      <c r="G349" s="280"/>
      <c r="H349" s="280"/>
      <c r="I349" s="280"/>
      <c r="J349" s="280"/>
      <c r="K349" s="280"/>
      <c r="L349" s="280"/>
      <c r="M349" s="280"/>
      <c r="N349" s="280"/>
      <c r="O349" s="280"/>
      <c r="P349" s="280"/>
      <c r="Q349" s="280"/>
    </row>
    <row r="350" spans="1:17" ht="15.5" x14ac:dyDescent="0.35">
      <c r="A350" s="280"/>
      <c r="B350" s="280"/>
      <c r="C350" s="280"/>
      <c r="D350" s="280"/>
      <c r="E350" s="280"/>
      <c r="F350" s="280"/>
      <c r="G350" s="280"/>
      <c r="H350" s="280"/>
      <c r="I350" s="280"/>
      <c r="J350" s="280"/>
      <c r="K350" s="280"/>
      <c r="L350" s="280"/>
      <c r="M350" s="280"/>
      <c r="N350" s="280"/>
      <c r="O350" s="280"/>
      <c r="P350" s="280"/>
      <c r="Q350" s="280"/>
    </row>
    <row r="351" spans="1:17" ht="15.5" x14ac:dyDescent="0.35">
      <c r="A351" s="280"/>
      <c r="B351" s="280"/>
      <c r="C351" s="280"/>
      <c r="D351" s="280"/>
      <c r="E351" s="280"/>
      <c r="F351" s="280"/>
      <c r="G351" s="280"/>
      <c r="H351" s="280"/>
      <c r="I351" s="280"/>
      <c r="J351" s="280"/>
      <c r="K351" s="280"/>
      <c r="L351" s="280"/>
      <c r="M351" s="280"/>
      <c r="N351" s="280"/>
      <c r="O351" s="280"/>
      <c r="P351" s="280"/>
      <c r="Q351" s="280"/>
    </row>
    <row r="352" spans="1:17" ht="15.5" x14ac:dyDescent="0.35">
      <c r="A352" s="280"/>
      <c r="B352" s="280"/>
      <c r="C352" s="280"/>
      <c r="D352" s="280"/>
      <c r="E352" s="280"/>
      <c r="F352" s="280"/>
      <c r="G352" s="280"/>
      <c r="H352" s="280"/>
      <c r="I352" s="280"/>
      <c r="J352" s="280"/>
      <c r="K352" s="280"/>
      <c r="L352" s="280"/>
      <c r="M352" s="280"/>
      <c r="N352" s="280"/>
      <c r="O352" s="280"/>
      <c r="P352" s="280"/>
      <c r="Q352" s="280"/>
    </row>
    <row r="353" spans="1:17" ht="15.5" x14ac:dyDescent="0.35">
      <c r="A353" s="280"/>
      <c r="B353" s="280"/>
      <c r="C353" s="280"/>
      <c r="D353" s="280"/>
      <c r="E353" s="280"/>
      <c r="F353" s="280"/>
      <c r="G353" s="280"/>
      <c r="H353" s="280"/>
      <c r="I353" s="280"/>
      <c r="J353" s="280"/>
      <c r="K353" s="280"/>
      <c r="L353" s="280"/>
      <c r="M353" s="280"/>
      <c r="N353" s="280"/>
      <c r="O353" s="280"/>
      <c r="P353" s="280"/>
      <c r="Q353" s="280"/>
    </row>
    <row r="354" spans="1:17" ht="15.5" x14ac:dyDescent="0.35">
      <c r="A354" s="280"/>
      <c r="B354" s="280"/>
      <c r="C354" s="280"/>
      <c r="D354" s="280"/>
      <c r="E354" s="280"/>
      <c r="F354" s="280"/>
      <c r="G354" s="280"/>
      <c r="H354" s="280"/>
      <c r="I354" s="280"/>
      <c r="J354" s="280"/>
      <c r="K354" s="280"/>
      <c r="L354" s="280"/>
      <c r="M354" s="280"/>
      <c r="N354" s="280"/>
      <c r="O354" s="280"/>
      <c r="P354" s="280"/>
      <c r="Q354" s="280"/>
    </row>
    <row r="355" spans="1:17" ht="15.5" x14ac:dyDescent="0.35">
      <c r="A355" s="280"/>
      <c r="B355" s="280"/>
      <c r="C355" s="280"/>
      <c r="D355" s="280"/>
      <c r="E355" s="280"/>
      <c r="F355" s="280"/>
      <c r="G355" s="280"/>
      <c r="H355" s="280"/>
      <c r="I355" s="280"/>
      <c r="J355" s="280"/>
      <c r="K355" s="280"/>
      <c r="L355" s="280"/>
      <c r="M355" s="280"/>
      <c r="N355" s="280"/>
      <c r="O355" s="280"/>
      <c r="P355" s="280"/>
      <c r="Q355" s="280"/>
    </row>
    <row r="356" spans="1:17" ht="15.5" x14ac:dyDescent="0.35">
      <c r="A356" s="280"/>
      <c r="B356" s="280"/>
      <c r="C356" s="280"/>
      <c r="D356" s="280"/>
      <c r="E356" s="280"/>
      <c r="F356" s="280"/>
      <c r="G356" s="280"/>
      <c r="H356" s="280"/>
      <c r="I356" s="280"/>
      <c r="J356" s="280"/>
      <c r="K356" s="280"/>
      <c r="L356" s="280"/>
      <c r="M356" s="280"/>
      <c r="N356" s="280"/>
      <c r="O356" s="280"/>
      <c r="P356" s="280"/>
      <c r="Q356" s="280"/>
    </row>
    <row r="357" spans="1:17" ht="15.5" x14ac:dyDescent="0.35">
      <c r="A357" s="280"/>
      <c r="B357" s="280"/>
      <c r="C357" s="280"/>
      <c r="D357" s="280"/>
      <c r="E357" s="280"/>
      <c r="F357" s="280"/>
      <c r="G357" s="280"/>
      <c r="H357" s="280"/>
      <c r="I357" s="280"/>
      <c r="J357" s="280"/>
      <c r="K357" s="280"/>
      <c r="L357" s="280"/>
      <c r="M357" s="280"/>
      <c r="N357" s="280"/>
      <c r="O357" s="280"/>
      <c r="P357" s="280"/>
      <c r="Q357" s="280"/>
    </row>
    <row r="358" spans="1:17" ht="15.5" x14ac:dyDescent="0.35">
      <c r="A358" s="280"/>
      <c r="B358" s="280"/>
      <c r="C358" s="280"/>
      <c r="D358" s="280"/>
      <c r="E358" s="280"/>
      <c r="F358" s="280"/>
      <c r="G358" s="280"/>
      <c r="H358" s="280"/>
      <c r="I358" s="280"/>
      <c r="J358" s="280"/>
      <c r="K358" s="280"/>
      <c r="L358" s="280"/>
      <c r="M358" s="280"/>
      <c r="N358" s="280"/>
      <c r="O358" s="280"/>
      <c r="P358" s="280"/>
      <c r="Q358" s="280"/>
    </row>
    <row r="359" spans="1:17" ht="15.5" x14ac:dyDescent="0.35">
      <c r="A359" s="280"/>
      <c r="B359" s="280"/>
      <c r="C359" s="280"/>
      <c r="D359" s="280"/>
      <c r="E359" s="280"/>
      <c r="F359" s="280"/>
      <c r="G359" s="280"/>
      <c r="H359" s="280"/>
      <c r="I359" s="280"/>
      <c r="J359" s="280"/>
      <c r="K359" s="280"/>
      <c r="L359" s="280"/>
      <c r="M359" s="280"/>
      <c r="N359" s="280"/>
      <c r="O359" s="280"/>
      <c r="P359" s="280"/>
      <c r="Q359" s="280"/>
    </row>
    <row r="360" spans="1:17" ht="15.5" x14ac:dyDescent="0.35">
      <c r="A360" s="280"/>
      <c r="B360" s="280"/>
      <c r="C360" s="280"/>
      <c r="D360" s="280"/>
      <c r="E360" s="280"/>
      <c r="F360" s="280"/>
      <c r="G360" s="280"/>
      <c r="H360" s="280"/>
      <c r="I360" s="280"/>
      <c r="J360" s="280"/>
      <c r="K360" s="280"/>
      <c r="L360" s="280"/>
      <c r="M360" s="280"/>
      <c r="N360" s="280"/>
      <c r="O360" s="280"/>
      <c r="P360" s="280"/>
      <c r="Q360" s="280"/>
    </row>
    <row r="361" spans="1:17" ht="15.5" x14ac:dyDescent="0.35">
      <c r="A361" s="280"/>
      <c r="B361" s="280"/>
      <c r="C361" s="280"/>
      <c r="D361" s="280"/>
      <c r="E361" s="280"/>
      <c r="F361" s="280"/>
      <c r="G361" s="280"/>
      <c r="H361" s="280"/>
      <c r="I361" s="280"/>
      <c r="J361" s="280"/>
      <c r="K361" s="280"/>
      <c r="L361" s="280"/>
      <c r="M361" s="280"/>
      <c r="N361" s="280"/>
      <c r="O361" s="280"/>
      <c r="P361" s="280"/>
      <c r="Q361" s="280"/>
    </row>
    <row r="362" spans="1:17" ht="15.5" x14ac:dyDescent="0.35">
      <c r="A362" s="280"/>
      <c r="B362" s="280"/>
      <c r="C362" s="280"/>
      <c r="D362" s="280"/>
      <c r="E362" s="280"/>
      <c r="F362" s="280"/>
      <c r="G362" s="280"/>
      <c r="H362" s="280"/>
      <c r="I362" s="280"/>
      <c r="J362" s="280"/>
      <c r="K362" s="280"/>
      <c r="L362" s="280"/>
      <c r="M362" s="280"/>
      <c r="N362" s="280"/>
      <c r="O362" s="280"/>
      <c r="P362" s="280"/>
      <c r="Q362" s="280"/>
    </row>
    <row r="363" spans="1:17" ht="15.5" x14ac:dyDescent="0.35">
      <c r="A363" s="280"/>
      <c r="B363" s="280"/>
      <c r="C363" s="280"/>
      <c r="D363" s="280"/>
      <c r="E363" s="280"/>
      <c r="F363" s="280"/>
      <c r="G363" s="280"/>
      <c r="H363" s="280"/>
      <c r="I363" s="280"/>
      <c r="J363" s="280"/>
      <c r="K363" s="280"/>
      <c r="L363" s="280"/>
      <c r="M363" s="280"/>
      <c r="N363" s="280"/>
      <c r="O363" s="280"/>
      <c r="P363" s="280"/>
      <c r="Q363" s="280"/>
    </row>
    <row r="364" spans="1:17" ht="15.5" x14ac:dyDescent="0.35">
      <c r="A364" s="280"/>
      <c r="B364" s="280"/>
      <c r="C364" s="280"/>
      <c r="D364" s="280"/>
      <c r="E364" s="280"/>
      <c r="F364" s="280"/>
      <c r="G364" s="280"/>
      <c r="H364" s="280"/>
      <c r="I364" s="280"/>
      <c r="J364" s="280"/>
      <c r="K364" s="280"/>
      <c r="L364" s="280"/>
      <c r="M364" s="280"/>
      <c r="N364" s="280"/>
      <c r="O364" s="280"/>
      <c r="P364" s="280"/>
      <c r="Q364" s="280"/>
    </row>
    <row r="365" spans="1:17" ht="15.5" x14ac:dyDescent="0.35">
      <c r="A365" s="280"/>
      <c r="B365" s="280"/>
      <c r="C365" s="280"/>
      <c r="D365" s="280"/>
      <c r="E365" s="280"/>
      <c r="F365" s="280"/>
      <c r="G365" s="280"/>
      <c r="H365" s="280"/>
      <c r="I365" s="280"/>
      <c r="J365" s="280"/>
      <c r="K365" s="280"/>
      <c r="L365" s="280"/>
      <c r="M365" s="280"/>
      <c r="N365" s="280"/>
      <c r="O365" s="280"/>
      <c r="P365" s="280"/>
      <c r="Q365" s="280"/>
    </row>
    <row r="366" spans="1:17" ht="15.5" x14ac:dyDescent="0.35">
      <c r="A366" s="280"/>
      <c r="B366" s="280"/>
      <c r="C366" s="280"/>
      <c r="D366" s="280"/>
      <c r="E366" s="280"/>
      <c r="F366" s="280"/>
      <c r="G366" s="280"/>
      <c r="H366" s="280"/>
      <c r="I366" s="280"/>
      <c r="J366" s="280"/>
      <c r="K366" s="280"/>
      <c r="L366" s="280"/>
      <c r="M366" s="280"/>
      <c r="N366" s="280"/>
      <c r="O366" s="280"/>
      <c r="P366" s="280"/>
      <c r="Q366" s="280"/>
    </row>
    <row r="367" spans="1:17" ht="15.5" x14ac:dyDescent="0.35">
      <c r="A367" s="280"/>
      <c r="B367" s="280"/>
      <c r="C367" s="280"/>
      <c r="D367" s="280"/>
      <c r="E367" s="280"/>
      <c r="F367" s="280"/>
      <c r="G367" s="280"/>
      <c r="H367" s="280"/>
      <c r="I367" s="280"/>
      <c r="J367" s="280"/>
      <c r="K367" s="280"/>
      <c r="L367" s="280"/>
      <c r="M367" s="280"/>
      <c r="N367" s="280"/>
      <c r="O367" s="280"/>
      <c r="P367" s="280"/>
      <c r="Q367" s="280"/>
    </row>
    <row r="368" spans="1:17" ht="15.5" x14ac:dyDescent="0.35">
      <c r="A368" s="280"/>
      <c r="B368" s="280"/>
      <c r="C368" s="280"/>
      <c r="D368" s="280"/>
      <c r="E368" s="280"/>
      <c r="F368" s="280"/>
      <c r="G368" s="280"/>
      <c r="H368" s="280"/>
      <c r="I368" s="280"/>
      <c r="J368" s="280"/>
      <c r="K368" s="280"/>
      <c r="L368" s="280"/>
      <c r="M368" s="280"/>
      <c r="N368" s="280"/>
      <c r="O368" s="280"/>
      <c r="P368" s="280"/>
      <c r="Q368" s="280"/>
    </row>
    <row r="369" spans="1:17" ht="15.5" x14ac:dyDescent="0.35">
      <c r="A369" s="280"/>
      <c r="B369" s="280"/>
      <c r="C369" s="280"/>
      <c r="D369" s="280"/>
      <c r="E369" s="280"/>
      <c r="F369" s="280"/>
      <c r="G369" s="280"/>
      <c r="H369" s="280"/>
      <c r="I369" s="280"/>
      <c r="J369" s="280"/>
      <c r="K369" s="280"/>
      <c r="L369" s="280"/>
      <c r="M369" s="280"/>
      <c r="N369" s="280"/>
      <c r="O369" s="280"/>
      <c r="P369" s="280"/>
      <c r="Q369" s="280"/>
    </row>
    <row r="370" spans="1:17" ht="15.5" x14ac:dyDescent="0.35">
      <c r="A370" s="280"/>
      <c r="B370" s="280"/>
      <c r="C370" s="280"/>
      <c r="D370" s="280"/>
      <c r="E370" s="280"/>
      <c r="F370" s="280"/>
      <c r="G370" s="280"/>
      <c r="H370" s="280"/>
      <c r="I370" s="280"/>
      <c r="J370" s="280"/>
      <c r="K370" s="280"/>
      <c r="L370" s="280"/>
      <c r="M370" s="280"/>
      <c r="N370" s="280"/>
      <c r="O370" s="280"/>
      <c r="P370" s="280"/>
      <c r="Q370" s="280"/>
    </row>
    <row r="371" spans="1:17" ht="15.5" x14ac:dyDescent="0.35">
      <c r="A371" s="280"/>
      <c r="B371" s="280"/>
      <c r="C371" s="280"/>
      <c r="D371" s="280"/>
      <c r="E371" s="280"/>
      <c r="F371" s="280"/>
      <c r="G371" s="280"/>
      <c r="H371" s="280"/>
      <c r="I371" s="280"/>
      <c r="J371" s="280"/>
      <c r="K371" s="280"/>
      <c r="L371" s="280"/>
      <c r="M371" s="280"/>
      <c r="N371" s="280"/>
      <c r="O371" s="280"/>
      <c r="P371" s="280"/>
      <c r="Q371" s="280"/>
    </row>
    <row r="372" spans="1:17" ht="15.5" x14ac:dyDescent="0.35">
      <c r="A372" s="280"/>
      <c r="B372" s="280"/>
      <c r="C372" s="280"/>
      <c r="D372" s="280"/>
      <c r="E372" s="280"/>
      <c r="F372" s="280"/>
      <c r="G372" s="280"/>
      <c r="H372" s="280"/>
      <c r="I372" s="280"/>
      <c r="J372" s="280"/>
      <c r="K372" s="280"/>
      <c r="L372" s="280"/>
      <c r="M372" s="280"/>
      <c r="N372" s="280"/>
      <c r="O372" s="280"/>
      <c r="P372" s="280"/>
      <c r="Q372" s="280"/>
    </row>
    <row r="373" spans="1:17" ht="15.5" x14ac:dyDescent="0.35">
      <c r="A373" s="280"/>
      <c r="B373" s="280"/>
      <c r="C373" s="280"/>
      <c r="D373" s="280"/>
      <c r="E373" s="280"/>
      <c r="F373" s="280"/>
      <c r="G373" s="280"/>
      <c r="H373" s="280"/>
      <c r="I373" s="280"/>
      <c r="J373" s="280"/>
      <c r="K373" s="280"/>
      <c r="L373" s="280"/>
      <c r="M373" s="280"/>
      <c r="N373" s="280"/>
      <c r="O373" s="280"/>
      <c r="P373" s="280"/>
      <c r="Q373" s="280"/>
    </row>
    <row r="374" spans="1:17" ht="15.5" x14ac:dyDescent="0.35">
      <c r="A374" s="280"/>
      <c r="B374" s="280"/>
      <c r="C374" s="280"/>
      <c r="D374" s="280"/>
      <c r="E374" s="280"/>
      <c r="F374" s="280"/>
      <c r="G374" s="280"/>
      <c r="H374" s="280"/>
      <c r="I374" s="280"/>
      <c r="J374" s="280"/>
      <c r="K374" s="280"/>
      <c r="L374" s="280"/>
      <c r="M374" s="280"/>
      <c r="N374" s="280"/>
      <c r="O374" s="280"/>
      <c r="P374" s="280"/>
      <c r="Q374" s="280"/>
    </row>
    <row r="375" spans="1:17" ht="15.5" x14ac:dyDescent="0.35">
      <c r="A375" s="280"/>
      <c r="B375" s="280"/>
      <c r="C375" s="280"/>
      <c r="D375" s="280"/>
      <c r="E375" s="280"/>
      <c r="F375" s="280"/>
      <c r="G375" s="280"/>
      <c r="H375" s="280"/>
      <c r="I375" s="280"/>
      <c r="J375" s="280"/>
      <c r="K375" s="280"/>
      <c r="L375" s="280"/>
      <c r="M375" s="280"/>
      <c r="N375" s="280"/>
      <c r="O375" s="280"/>
      <c r="P375" s="280"/>
      <c r="Q375" s="280"/>
    </row>
    <row r="376" spans="1:17" ht="15.5" x14ac:dyDescent="0.35">
      <c r="A376" s="280"/>
      <c r="B376" s="280"/>
      <c r="C376" s="280"/>
      <c r="D376" s="280"/>
      <c r="E376" s="280"/>
      <c r="F376" s="280"/>
      <c r="G376" s="280"/>
      <c r="H376" s="280"/>
      <c r="I376" s="280"/>
      <c r="J376" s="280"/>
      <c r="K376" s="280"/>
      <c r="L376" s="280"/>
      <c r="M376" s="280"/>
      <c r="N376" s="280"/>
      <c r="O376" s="280"/>
      <c r="P376" s="280"/>
      <c r="Q376" s="280"/>
    </row>
    <row r="377" spans="1:17" ht="15.5" x14ac:dyDescent="0.35">
      <c r="A377" s="280"/>
      <c r="B377" s="280"/>
      <c r="C377" s="280"/>
      <c r="D377" s="280"/>
      <c r="E377" s="280"/>
      <c r="F377" s="280"/>
      <c r="G377" s="280"/>
      <c r="H377" s="280"/>
      <c r="I377" s="280"/>
      <c r="J377" s="280"/>
      <c r="K377" s="280"/>
      <c r="L377" s="280"/>
      <c r="M377" s="280"/>
      <c r="N377" s="280"/>
      <c r="O377" s="280"/>
      <c r="P377" s="280"/>
      <c r="Q377" s="280"/>
    </row>
    <row r="378" spans="1:17" ht="15.5" x14ac:dyDescent="0.35">
      <c r="A378" s="280"/>
      <c r="B378" s="280"/>
      <c r="C378" s="280"/>
      <c r="D378" s="280"/>
      <c r="E378" s="280"/>
      <c r="F378" s="280"/>
      <c r="G378" s="280"/>
      <c r="H378" s="280"/>
      <c r="I378" s="280"/>
      <c r="J378" s="280"/>
      <c r="K378" s="280"/>
      <c r="L378" s="280"/>
      <c r="M378" s="280"/>
      <c r="N378" s="280"/>
      <c r="O378" s="280"/>
      <c r="P378" s="280"/>
      <c r="Q378" s="280"/>
    </row>
    <row r="379" spans="1:17" ht="15.5" x14ac:dyDescent="0.35">
      <c r="A379" s="280"/>
      <c r="B379" s="280"/>
      <c r="C379" s="280"/>
      <c r="D379" s="280"/>
      <c r="E379" s="280"/>
      <c r="F379" s="280"/>
      <c r="G379" s="280"/>
      <c r="H379" s="280"/>
      <c r="I379" s="280"/>
      <c r="J379" s="280"/>
      <c r="K379" s="280"/>
      <c r="L379" s="280"/>
      <c r="M379" s="280"/>
      <c r="N379" s="280"/>
      <c r="O379" s="280"/>
      <c r="P379" s="280"/>
      <c r="Q379" s="280"/>
    </row>
    <row r="380" spans="1:17" ht="15.5" x14ac:dyDescent="0.35">
      <c r="A380" s="280"/>
      <c r="B380" s="280"/>
      <c r="C380" s="280"/>
      <c r="D380" s="280"/>
      <c r="E380" s="280"/>
      <c r="F380" s="280"/>
      <c r="G380" s="280"/>
      <c r="H380" s="280"/>
      <c r="I380" s="280"/>
      <c r="J380" s="280"/>
      <c r="K380" s="280"/>
      <c r="L380" s="280"/>
      <c r="M380" s="280"/>
      <c r="N380" s="280"/>
      <c r="O380" s="280"/>
      <c r="P380" s="280"/>
      <c r="Q380" s="280"/>
    </row>
    <row r="381" spans="1:17" ht="15.5" x14ac:dyDescent="0.35">
      <c r="A381" s="280"/>
      <c r="B381" s="280"/>
      <c r="C381" s="280"/>
      <c r="D381" s="280"/>
      <c r="E381" s="280"/>
      <c r="F381" s="280"/>
      <c r="G381" s="280"/>
      <c r="H381" s="280"/>
      <c r="I381" s="280"/>
      <c r="J381" s="280"/>
      <c r="K381" s="280"/>
      <c r="L381" s="280"/>
      <c r="M381" s="280"/>
      <c r="N381" s="280"/>
      <c r="O381" s="280"/>
      <c r="P381" s="280"/>
      <c r="Q381" s="280"/>
    </row>
    <row r="382" spans="1:17" ht="15.5" x14ac:dyDescent="0.35">
      <c r="A382" s="280"/>
      <c r="B382" s="280"/>
      <c r="C382" s="280"/>
      <c r="D382" s="280"/>
      <c r="E382" s="280"/>
      <c r="F382" s="280"/>
      <c r="G382" s="280"/>
      <c r="H382" s="280"/>
      <c r="I382" s="280"/>
      <c r="J382" s="280"/>
      <c r="K382" s="280"/>
      <c r="L382" s="280"/>
      <c r="M382" s="280"/>
      <c r="N382" s="280"/>
      <c r="O382" s="280"/>
      <c r="P382" s="280"/>
      <c r="Q382" s="280"/>
    </row>
    <row r="383" spans="1:17" ht="15.5" x14ac:dyDescent="0.35">
      <c r="A383" s="280"/>
      <c r="B383" s="280"/>
      <c r="C383" s="280"/>
      <c r="D383" s="280"/>
      <c r="E383" s="280"/>
      <c r="F383" s="280"/>
      <c r="G383" s="280"/>
      <c r="H383" s="280"/>
      <c r="I383" s="280"/>
      <c r="J383" s="280"/>
      <c r="K383" s="280"/>
      <c r="L383" s="280"/>
      <c r="M383" s="280"/>
      <c r="N383" s="280"/>
      <c r="O383" s="280"/>
      <c r="P383" s="280"/>
      <c r="Q383" s="280"/>
    </row>
    <row r="384" spans="1:17" ht="15.5" x14ac:dyDescent="0.35">
      <c r="A384" s="280"/>
      <c r="B384" s="280"/>
      <c r="C384" s="280"/>
      <c r="D384" s="280"/>
      <c r="E384" s="280"/>
      <c r="F384" s="280"/>
      <c r="G384" s="280"/>
      <c r="H384" s="280"/>
      <c r="I384" s="280"/>
      <c r="J384" s="280"/>
      <c r="K384" s="280"/>
      <c r="L384" s="280"/>
      <c r="M384" s="280"/>
      <c r="N384" s="280"/>
      <c r="O384" s="280"/>
      <c r="P384" s="280"/>
      <c r="Q384" s="280"/>
    </row>
    <row r="385" spans="1:17" ht="15.5" x14ac:dyDescent="0.35">
      <c r="A385" s="280"/>
      <c r="B385" s="280"/>
      <c r="C385" s="280"/>
      <c r="D385" s="280"/>
      <c r="E385" s="280"/>
      <c r="F385" s="280"/>
      <c r="G385" s="280"/>
      <c r="H385" s="280"/>
      <c r="I385" s="280"/>
      <c r="J385" s="280"/>
      <c r="K385" s="280"/>
      <c r="L385" s="280"/>
      <c r="M385" s="280"/>
      <c r="N385" s="280"/>
      <c r="O385" s="280"/>
      <c r="P385" s="280"/>
      <c r="Q385" s="280"/>
    </row>
    <row r="386" spans="1:17" ht="15.5" x14ac:dyDescent="0.35">
      <c r="A386" s="280"/>
      <c r="B386" s="280"/>
      <c r="C386" s="280"/>
      <c r="D386" s="280"/>
      <c r="E386" s="280"/>
      <c r="F386" s="280"/>
      <c r="G386" s="280"/>
      <c r="H386" s="280"/>
      <c r="I386" s="280"/>
      <c r="J386" s="280"/>
      <c r="K386" s="280"/>
      <c r="L386" s="280"/>
      <c r="M386" s="280"/>
      <c r="N386" s="280"/>
      <c r="O386" s="280"/>
      <c r="P386" s="280"/>
      <c r="Q386" s="280"/>
    </row>
    <row r="387" spans="1:17" ht="15.5" x14ac:dyDescent="0.35">
      <c r="A387" s="280"/>
      <c r="B387" s="280"/>
      <c r="C387" s="280"/>
      <c r="D387" s="280"/>
      <c r="E387" s="280"/>
      <c r="F387" s="280"/>
      <c r="G387" s="280"/>
      <c r="H387" s="280"/>
      <c r="I387" s="280"/>
      <c r="J387" s="280"/>
      <c r="K387" s="280"/>
      <c r="L387" s="280"/>
      <c r="M387" s="280"/>
      <c r="N387" s="280"/>
      <c r="O387" s="280"/>
      <c r="P387" s="280"/>
      <c r="Q387" s="280"/>
    </row>
    <row r="388" spans="1:17" ht="15.5" x14ac:dyDescent="0.35">
      <c r="A388" s="280"/>
      <c r="B388" s="280"/>
      <c r="C388" s="280"/>
      <c r="D388" s="280"/>
      <c r="E388" s="280"/>
      <c r="F388" s="280"/>
      <c r="G388" s="280"/>
      <c r="H388" s="280"/>
      <c r="I388" s="280"/>
      <c r="J388" s="280"/>
      <c r="K388" s="280"/>
      <c r="L388" s="280"/>
      <c r="M388" s="280"/>
      <c r="N388" s="280"/>
      <c r="O388" s="280"/>
      <c r="P388" s="280"/>
      <c r="Q388" s="280"/>
    </row>
    <row r="389" spans="1:17" ht="15.5" x14ac:dyDescent="0.35">
      <c r="A389" s="280"/>
      <c r="B389" s="280"/>
      <c r="C389" s="280"/>
      <c r="D389" s="280"/>
      <c r="E389" s="280"/>
      <c r="F389" s="280"/>
      <c r="G389" s="280"/>
      <c r="H389" s="280"/>
      <c r="I389" s="280"/>
      <c r="J389" s="280"/>
      <c r="K389" s="280"/>
      <c r="L389" s="280"/>
      <c r="M389" s="280"/>
      <c r="N389" s="280"/>
      <c r="O389" s="280"/>
      <c r="P389" s="280"/>
      <c r="Q389" s="280"/>
    </row>
    <row r="390" spans="1:17" ht="15.5" x14ac:dyDescent="0.35">
      <c r="A390" s="280"/>
      <c r="B390" s="280"/>
      <c r="C390" s="280"/>
      <c r="D390" s="280"/>
      <c r="E390" s="280"/>
      <c r="F390" s="280"/>
      <c r="G390" s="280"/>
      <c r="H390" s="280"/>
      <c r="I390" s="280"/>
      <c r="J390" s="280"/>
      <c r="K390" s="280"/>
      <c r="L390" s="280"/>
      <c r="M390" s="280"/>
      <c r="N390" s="280"/>
      <c r="O390" s="280"/>
      <c r="P390" s="280"/>
      <c r="Q390" s="280"/>
    </row>
    <row r="391" spans="1:17" ht="15.5" x14ac:dyDescent="0.35">
      <c r="A391" s="280"/>
      <c r="B391" s="280"/>
      <c r="C391" s="280"/>
      <c r="D391" s="280"/>
      <c r="E391" s="280"/>
      <c r="F391" s="280"/>
      <c r="G391" s="280"/>
      <c r="H391" s="280"/>
      <c r="I391" s="280"/>
      <c r="J391" s="280"/>
      <c r="K391" s="280"/>
      <c r="L391" s="280"/>
      <c r="M391" s="280"/>
      <c r="N391" s="280"/>
      <c r="O391" s="280"/>
      <c r="P391" s="280"/>
      <c r="Q391" s="280"/>
    </row>
    <row r="392" spans="1:17" ht="15.5" x14ac:dyDescent="0.35">
      <c r="A392" s="280"/>
      <c r="B392" s="280"/>
      <c r="C392" s="280"/>
      <c r="D392" s="280"/>
      <c r="E392" s="280"/>
      <c r="F392" s="280"/>
      <c r="G392" s="280"/>
      <c r="H392" s="280"/>
      <c r="I392" s="280"/>
      <c r="J392" s="280"/>
      <c r="K392" s="280"/>
      <c r="L392" s="280"/>
      <c r="M392" s="280"/>
      <c r="N392" s="280"/>
      <c r="O392" s="280"/>
      <c r="P392" s="280"/>
      <c r="Q392" s="280"/>
    </row>
    <row r="393" spans="1:17" ht="15.5" x14ac:dyDescent="0.35">
      <c r="A393" s="280"/>
      <c r="B393" s="280"/>
      <c r="C393" s="280"/>
      <c r="D393" s="280"/>
      <c r="E393" s="280"/>
      <c r="F393" s="280"/>
      <c r="G393" s="280"/>
      <c r="H393" s="280"/>
      <c r="I393" s="280"/>
      <c r="J393" s="280"/>
      <c r="K393" s="280"/>
      <c r="L393" s="280"/>
      <c r="M393" s="280"/>
      <c r="N393" s="280"/>
      <c r="O393" s="280"/>
      <c r="P393" s="280"/>
      <c r="Q393" s="280"/>
    </row>
    <row r="394" spans="1:17" ht="15.5" x14ac:dyDescent="0.35">
      <c r="A394" s="280"/>
      <c r="B394" s="280"/>
      <c r="C394" s="280"/>
      <c r="D394" s="280"/>
      <c r="E394" s="280"/>
      <c r="F394" s="280"/>
      <c r="G394" s="280"/>
      <c r="H394" s="280"/>
      <c r="I394" s="280"/>
      <c r="J394" s="280"/>
      <c r="K394" s="280"/>
      <c r="L394" s="280"/>
      <c r="M394" s="280"/>
      <c r="N394" s="280"/>
      <c r="O394" s="280"/>
      <c r="P394" s="280"/>
      <c r="Q394" s="280"/>
    </row>
    <row r="395" spans="1:17" ht="15.5" x14ac:dyDescent="0.35">
      <c r="A395" s="280"/>
      <c r="B395" s="280"/>
      <c r="C395" s="280"/>
      <c r="D395" s="280"/>
      <c r="E395" s="280"/>
      <c r="F395" s="280"/>
      <c r="G395" s="280"/>
      <c r="H395" s="280"/>
      <c r="I395" s="280"/>
      <c r="J395" s="280"/>
      <c r="K395" s="280"/>
      <c r="L395" s="280"/>
      <c r="M395" s="280"/>
      <c r="N395" s="280"/>
      <c r="O395" s="280"/>
      <c r="P395" s="280"/>
      <c r="Q395" s="280"/>
    </row>
    <row r="396" spans="1:17" ht="15.5" x14ac:dyDescent="0.35">
      <c r="A396" s="280"/>
      <c r="B396" s="280"/>
      <c r="C396" s="280"/>
      <c r="D396" s="280"/>
      <c r="E396" s="280"/>
      <c r="F396" s="280"/>
      <c r="G396" s="280"/>
      <c r="H396" s="280"/>
      <c r="I396" s="280"/>
      <c r="J396" s="280"/>
      <c r="K396" s="280"/>
      <c r="L396" s="280"/>
      <c r="M396" s="280"/>
      <c r="N396" s="280"/>
      <c r="O396" s="280"/>
      <c r="P396" s="280"/>
      <c r="Q396" s="280"/>
    </row>
    <row r="397" spans="1:17" ht="15.5" x14ac:dyDescent="0.35">
      <c r="A397" s="280"/>
      <c r="B397" s="280"/>
      <c r="C397" s="280"/>
      <c r="D397" s="280"/>
      <c r="E397" s="280"/>
      <c r="F397" s="280"/>
      <c r="G397" s="280"/>
      <c r="H397" s="280"/>
      <c r="I397" s="280"/>
      <c r="J397" s="280"/>
      <c r="K397" s="280"/>
      <c r="L397" s="280"/>
      <c r="M397" s="280"/>
      <c r="N397" s="280"/>
      <c r="O397" s="280"/>
      <c r="P397" s="280"/>
      <c r="Q397" s="280"/>
    </row>
    <row r="398" spans="1:17" ht="15.5" x14ac:dyDescent="0.35">
      <c r="A398" s="280"/>
      <c r="B398" s="280"/>
      <c r="C398" s="280"/>
      <c r="D398" s="280"/>
      <c r="E398" s="280"/>
      <c r="F398" s="280"/>
      <c r="G398" s="280"/>
      <c r="H398" s="280"/>
      <c r="I398" s="280"/>
      <c r="J398" s="280"/>
      <c r="K398" s="280"/>
      <c r="L398" s="280"/>
      <c r="M398" s="280"/>
      <c r="N398" s="280"/>
      <c r="O398" s="280"/>
      <c r="P398" s="280"/>
      <c r="Q398" s="280"/>
    </row>
    <row r="399" spans="1:17" ht="15.5" x14ac:dyDescent="0.35">
      <c r="A399" s="280"/>
      <c r="B399" s="280"/>
      <c r="C399" s="280"/>
      <c r="D399" s="280"/>
      <c r="E399" s="280"/>
      <c r="F399" s="280"/>
      <c r="G399" s="280"/>
      <c r="H399" s="280"/>
      <c r="I399" s="280"/>
      <c r="J399" s="280"/>
      <c r="K399" s="280"/>
      <c r="L399" s="280"/>
      <c r="M399" s="280"/>
      <c r="N399" s="280"/>
      <c r="O399" s="280"/>
      <c r="P399" s="280"/>
      <c r="Q399" s="280"/>
    </row>
    <row r="400" spans="1:17" ht="15.5" x14ac:dyDescent="0.35">
      <c r="A400" s="280"/>
      <c r="B400" s="280"/>
      <c r="C400" s="280"/>
      <c r="D400" s="280"/>
      <c r="E400" s="280"/>
      <c r="F400" s="280"/>
      <c r="G400" s="280"/>
      <c r="H400" s="280"/>
      <c r="I400" s="280"/>
      <c r="J400" s="280"/>
      <c r="K400" s="280"/>
      <c r="L400" s="280"/>
      <c r="M400" s="280"/>
      <c r="N400" s="280"/>
      <c r="O400" s="280"/>
      <c r="P400" s="280"/>
      <c r="Q400" s="280"/>
    </row>
    <row r="401" spans="1:17" ht="15.5" x14ac:dyDescent="0.35">
      <c r="A401" s="280"/>
      <c r="B401" s="280"/>
      <c r="C401" s="280"/>
      <c r="D401" s="280"/>
      <c r="E401" s="280"/>
      <c r="F401" s="280"/>
      <c r="G401" s="280"/>
      <c r="H401" s="280"/>
      <c r="I401" s="280"/>
      <c r="J401" s="280"/>
      <c r="K401" s="280"/>
      <c r="L401" s="280"/>
      <c r="M401" s="280"/>
      <c r="N401" s="280"/>
      <c r="O401" s="280"/>
      <c r="P401" s="280"/>
      <c r="Q401" s="280"/>
    </row>
    <row r="402" spans="1:17" ht="15.5" x14ac:dyDescent="0.35">
      <c r="A402" s="280"/>
      <c r="B402" s="280"/>
      <c r="C402" s="280"/>
      <c r="D402" s="280"/>
      <c r="E402" s="280"/>
      <c r="F402" s="280"/>
      <c r="G402" s="280"/>
      <c r="H402" s="280"/>
      <c r="I402" s="280"/>
      <c r="J402" s="280"/>
      <c r="K402" s="280"/>
      <c r="L402" s="280"/>
      <c r="M402" s="280"/>
      <c r="N402" s="280"/>
      <c r="O402" s="280"/>
      <c r="P402" s="280"/>
      <c r="Q402" s="280"/>
    </row>
    <row r="403" spans="1:17" ht="15.5" x14ac:dyDescent="0.35">
      <c r="A403" s="280"/>
      <c r="B403" s="280"/>
      <c r="C403" s="280"/>
      <c r="D403" s="280"/>
      <c r="E403" s="280"/>
      <c r="F403" s="280"/>
      <c r="G403" s="280"/>
      <c r="H403" s="280"/>
      <c r="I403" s="280"/>
      <c r="J403" s="280"/>
      <c r="K403" s="280"/>
      <c r="L403" s="280"/>
      <c r="M403" s="280"/>
      <c r="N403" s="280"/>
      <c r="O403" s="280"/>
      <c r="P403" s="280"/>
      <c r="Q403" s="280"/>
    </row>
    <row r="404" spans="1:17" ht="15.5" x14ac:dyDescent="0.35">
      <c r="A404" s="280"/>
      <c r="B404" s="280"/>
      <c r="C404" s="280"/>
      <c r="D404" s="280"/>
      <c r="E404" s="280"/>
      <c r="F404" s="280"/>
      <c r="G404" s="280"/>
      <c r="H404" s="280"/>
      <c r="I404" s="280"/>
      <c r="J404" s="280"/>
      <c r="K404" s="280"/>
      <c r="L404" s="280"/>
      <c r="M404" s="280"/>
      <c r="N404" s="280"/>
      <c r="O404" s="280"/>
      <c r="P404" s="280"/>
      <c r="Q404" s="280"/>
    </row>
    <row r="405" spans="1:17" ht="15.5" x14ac:dyDescent="0.35">
      <c r="A405" s="280"/>
      <c r="B405" s="280"/>
      <c r="C405" s="280"/>
      <c r="D405" s="280"/>
      <c r="E405" s="280"/>
      <c r="F405" s="280"/>
      <c r="G405" s="280"/>
      <c r="H405" s="280"/>
      <c r="I405" s="280"/>
      <c r="J405" s="280"/>
      <c r="K405" s="280"/>
      <c r="L405" s="280"/>
      <c r="M405" s="280"/>
      <c r="N405" s="280"/>
      <c r="O405" s="280"/>
      <c r="P405" s="280"/>
      <c r="Q405" s="280"/>
    </row>
    <row r="406" spans="1:17" ht="15.5" x14ac:dyDescent="0.35">
      <c r="A406" s="280"/>
      <c r="B406" s="280"/>
      <c r="C406" s="280"/>
      <c r="D406" s="280"/>
      <c r="E406" s="280"/>
      <c r="F406" s="280"/>
      <c r="G406" s="280"/>
      <c r="H406" s="280"/>
      <c r="I406" s="280"/>
      <c r="J406" s="280"/>
      <c r="K406" s="280"/>
      <c r="L406" s="280"/>
      <c r="M406" s="280"/>
      <c r="N406" s="280"/>
      <c r="O406" s="280"/>
      <c r="P406" s="280"/>
      <c r="Q406" s="280"/>
    </row>
    <row r="407" spans="1:17" ht="15.5" x14ac:dyDescent="0.35">
      <c r="A407" s="280"/>
      <c r="B407" s="280"/>
      <c r="C407" s="280"/>
      <c r="D407" s="280"/>
      <c r="E407" s="280"/>
      <c r="F407" s="280"/>
      <c r="G407" s="280"/>
      <c r="H407" s="280"/>
      <c r="I407" s="280"/>
      <c r="J407" s="280"/>
      <c r="K407" s="280"/>
      <c r="L407" s="280"/>
      <c r="M407" s="280"/>
      <c r="N407" s="280"/>
      <c r="O407" s="280"/>
      <c r="P407" s="280"/>
      <c r="Q407" s="280"/>
    </row>
    <row r="408" spans="1:17" ht="15.5" x14ac:dyDescent="0.35">
      <c r="A408" s="280"/>
      <c r="B408" s="280"/>
      <c r="C408" s="280"/>
      <c r="D408" s="280"/>
      <c r="E408" s="280"/>
      <c r="F408" s="280"/>
      <c r="G408" s="280"/>
      <c r="H408" s="280"/>
      <c r="I408" s="280"/>
      <c r="J408" s="280"/>
      <c r="K408" s="280"/>
      <c r="L408" s="280"/>
      <c r="M408" s="280"/>
      <c r="N408" s="280"/>
      <c r="O408" s="280"/>
      <c r="P408" s="280"/>
      <c r="Q408" s="280"/>
    </row>
    <row r="409" spans="1:17" ht="15.5" x14ac:dyDescent="0.35">
      <c r="A409" s="280"/>
      <c r="B409" s="280"/>
      <c r="C409" s="280"/>
      <c r="D409" s="280"/>
      <c r="E409" s="280"/>
      <c r="F409" s="280"/>
      <c r="G409" s="280"/>
      <c r="H409" s="280"/>
      <c r="I409" s="280"/>
      <c r="J409" s="280"/>
      <c r="K409" s="280"/>
      <c r="L409" s="280"/>
      <c r="M409" s="280"/>
      <c r="N409" s="280"/>
      <c r="O409" s="280"/>
      <c r="P409" s="280"/>
      <c r="Q409" s="280"/>
    </row>
    <row r="410" spans="1:17" ht="15.5" x14ac:dyDescent="0.35">
      <c r="A410" s="280"/>
      <c r="B410" s="280"/>
      <c r="C410" s="280"/>
      <c r="D410" s="280"/>
      <c r="E410" s="280"/>
      <c r="F410" s="280"/>
      <c r="G410" s="280"/>
      <c r="H410" s="280"/>
      <c r="I410" s="280"/>
      <c r="J410" s="280"/>
      <c r="K410" s="280"/>
      <c r="L410" s="280"/>
      <c r="M410" s="280"/>
      <c r="N410" s="280"/>
      <c r="O410" s="280"/>
      <c r="P410" s="280"/>
      <c r="Q410" s="280"/>
    </row>
    <row r="411" spans="1:17" ht="15.5" x14ac:dyDescent="0.35">
      <c r="A411" s="280"/>
      <c r="B411" s="280"/>
      <c r="C411" s="280"/>
      <c r="D411" s="280"/>
      <c r="E411" s="280"/>
      <c r="F411" s="280"/>
      <c r="G411" s="280"/>
      <c r="H411" s="280"/>
      <c r="I411" s="280"/>
      <c r="J411" s="280"/>
      <c r="K411" s="280"/>
      <c r="L411" s="280"/>
      <c r="M411" s="280"/>
      <c r="N411" s="280"/>
      <c r="O411" s="280"/>
      <c r="P411" s="280"/>
      <c r="Q411" s="280"/>
    </row>
    <row r="412" spans="1:17" ht="15.5" x14ac:dyDescent="0.35">
      <c r="A412" s="280"/>
      <c r="B412" s="280"/>
      <c r="C412" s="280"/>
      <c r="D412" s="280"/>
      <c r="E412" s="280"/>
      <c r="F412" s="280"/>
      <c r="G412" s="280"/>
      <c r="H412" s="280"/>
      <c r="I412" s="280"/>
      <c r="J412" s="280"/>
      <c r="K412" s="280"/>
      <c r="L412" s="280"/>
      <c r="M412" s="280"/>
      <c r="N412" s="280"/>
      <c r="O412" s="280"/>
      <c r="P412" s="280"/>
      <c r="Q412" s="280"/>
    </row>
    <row r="413" spans="1:17" ht="15.5" x14ac:dyDescent="0.35">
      <c r="A413" s="280"/>
      <c r="B413" s="280"/>
      <c r="C413" s="280"/>
      <c r="D413" s="280"/>
      <c r="E413" s="280"/>
      <c r="F413" s="280"/>
      <c r="G413" s="280"/>
      <c r="H413" s="280"/>
      <c r="I413" s="280"/>
      <c r="J413" s="280"/>
      <c r="K413" s="280"/>
      <c r="L413" s="280"/>
      <c r="M413" s="280"/>
      <c r="N413" s="280"/>
      <c r="O413" s="280"/>
      <c r="P413" s="280"/>
      <c r="Q413" s="280"/>
    </row>
    <row r="414" spans="1:17" ht="15.5" x14ac:dyDescent="0.35">
      <c r="A414" s="280"/>
      <c r="B414" s="280"/>
      <c r="C414" s="280"/>
      <c r="D414" s="280"/>
      <c r="E414" s="280"/>
      <c r="F414" s="280"/>
      <c r="G414" s="280"/>
      <c r="H414" s="280"/>
      <c r="I414" s="280"/>
      <c r="J414" s="280"/>
      <c r="K414" s="280"/>
      <c r="L414" s="280"/>
      <c r="M414" s="280"/>
      <c r="N414" s="280"/>
      <c r="O414" s="280"/>
      <c r="P414" s="280"/>
      <c r="Q414" s="280"/>
    </row>
    <row r="415" spans="1:17" ht="15.5" x14ac:dyDescent="0.35">
      <c r="A415" s="280"/>
      <c r="B415" s="280"/>
      <c r="C415" s="280"/>
      <c r="D415" s="280"/>
      <c r="E415" s="280"/>
      <c r="F415" s="280"/>
      <c r="G415" s="280"/>
      <c r="H415" s="280"/>
      <c r="I415" s="280"/>
      <c r="J415" s="280"/>
      <c r="K415" s="280"/>
      <c r="L415" s="280"/>
      <c r="M415" s="280"/>
      <c r="N415" s="280"/>
      <c r="O415" s="280"/>
      <c r="P415" s="280"/>
      <c r="Q415" s="280"/>
    </row>
    <row r="416" spans="1:17" ht="15.5" x14ac:dyDescent="0.35">
      <c r="A416" s="280"/>
      <c r="B416" s="280"/>
      <c r="C416" s="280"/>
      <c r="D416" s="280"/>
      <c r="E416" s="280"/>
      <c r="F416" s="280"/>
      <c r="G416" s="280"/>
      <c r="H416" s="280"/>
      <c r="I416" s="280"/>
      <c r="J416" s="280"/>
      <c r="K416" s="280"/>
      <c r="L416" s="280"/>
      <c r="M416" s="280"/>
      <c r="N416" s="280"/>
      <c r="O416" s="280"/>
      <c r="P416" s="280"/>
      <c r="Q416" s="280"/>
    </row>
    <row r="417" spans="1:17" ht="15.5" x14ac:dyDescent="0.35">
      <c r="A417" s="280"/>
      <c r="B417" s="280"/>
      <c r="C417" s="280"/>
      <c r="D417" s="280"/>
      <c r="E417" s="280"/>
      <c r="F417" s="280"/>
      <c r="G417" s="280"/>
      <c r="H417" s="280"/>
      <c r="I417" s="280"/>
      <c r="J417" s="280"/>
      <c r="K417" s="280"/>
      <c r="L417" s="280"/>
      <c r="M417" s="280"/>
      <c r="N417" s="280"/>
      <c r="O417" s="280"/>
      <c r="P417" s="280"/>
      <c r="Q417" s="280"/>
    </row>
    <row r="418" spans="1:17" ht="15.5" x14ac:dyDescent="0.35">
      <c r="A418" s="280"/>
      <c r="B418" s="280"/>
      <c r="C418" s="280"/>
      <c r="D418" s="280"/>
      <c r="E418" s="280"/>
      <c r="F418" s="280"/>
      <c r="G418" s="280"/>
      <c r="H418" s="280"/>
      <c r="I418" s="280"/>
      <c r="J418" s="280"/>
      <c r="K418" s="280"/>
      <c r="L418" s="280"/>
      <c r="M418" s="280"/>
      <c r="N418" s="280"/>
      <c r="O418" s="280"/>
      <c r="P418" s="280"/>
      <c r="Q418" s="280"/>
    </row>
    <row r="419" spans="1:17" ht="15.5" x14ac:dyDescent="0.35">
      <c r="A419" s="280"/>
      <c r="B419" s="280"/>
      <c r="C419" s="280"/>
      <c r="D419" s="280"/>
      <c r="E419" s="280"/>
      <c r="F419" s="280"/>
      <c r="G419" s="280"/>
      <c r="H419" s="280"/>
      <c r="I419" s="280"/>
      <c r="J419" s="280"/>
      <c r="K419" s="280"/>
      <c r="L419" s="280"/>
      <c r="M419" s="280"/>
      <c r="N419" s="280"/>
      <c r="O419" s="280"/>
      <c r="P419" s="280"/>
      <c r="Q419" s="280"/>
    </row>
    <row r="420" spans="1:17" ht="15.5" x14ac:dyDescent="0.35">
      <c r="A420" s="280"/>
      <c r="B420" s="280"/>
      <c r="C420" s="280"/>
      <c r="D420" s="280"/>
      <c r="E420" s="280"/>
      <c r="F420" s="280"/>
      <c r="G420" s="280"/>
      <c r="H420" s="280"/>
      <c r="I420" s="280"/>
      <c r="J420" s="280"/>
      <c r="K420" s="280"/>
      <c r="L420" s="280"/>
      <c r="M420" s="280"/>
      <c r="N420" s="280"/>
      <c r="O420" s="280"/>
      <c r="P420" s="280"/>
      <c r="Q420" s="280"/>
    </row>
    <row r="421" spans="1:17" ht="15.5" x14ac:dyDescent="0.35">
      <c r="A421" s="280"/>
      <c r="B421" s="280"/>
      <c r="C421" s="280"/>
      <c r="D421" s="280"/>
      <c r="E421" s="280"/>
      <c r="F421" s="280"/>
      <c r="G421" s="280"/>
      <c r="H421" s="280"/>
      <c r="I421" s="280"/>
      <c r="J421" s="280"/>
      <c r="K421" s="280"/>
      <c r="L421" s="280"/>
      <c r="M421" s="280"/>
      <c r="N421" s="280"/>
      <c r="O421" s="280"/>
      <c r="P421" s="280"/>
      <c r="Q421" s="280"/>
    </row>
    <row r="422" spans="1:17" ht="15.5" x14ac:dyDescent="0.35">
      <c r="A422" s="280"/>
      <c r="B422" s="280"/>
      <c r="C422" s="280"/>
      <c r="D422" s="280"/>
      <c r="E422" s="280"/>
      <c r="F422" s="280"/>
      <c r="G422" s="280"/>
      <c r="H422" s="280"/>
      <c r="I422" s="280"/>
      <c r="J422" s="280"/>
      <c r="K422" s="280"/>
      <c r="L422" s="280"/>
      <c r="M422" s="280"/>
      <c r="N422" s="280"/>
      <c r="O422" s="280"/>
      <c r="P422" s="280"/>
      <c r="Q422" s="280"/>
    </row>
    <row r="423" spans="1:17" ht="15.5" x14ac:dyDescent="0.35">
      <c r="A423" s="280"/>
      <c r="B423" s="280"/>
      <c r="C423" s="280"/>
      <c r="D423" s="280"/>
      <c r="E423" s="280"/>
      <c r="F423" s="280"/>
      <c r="G423" s="280"/>
      <c r="H423" s="280"/>
      <c r="I423" s="280"/>
      <c r="J423" s="280"/>
      <c r="K423" s="280"/>
      <c r="L423" s="280"/>
      <c r="M423" s="280"/>
      <c r="N423" s="280"/>
      <c r="O423" s="280"/>
      <c r="P423" s="280"/>
      <c r="Q423" s="280"/>
    </row>
    <row r="424" spans="1:17" ht="15.5" x14ac:dyDescent="0.35">
      <c r="A424" s="280"/>
      <c r="B424" s="280"/>
      <c r="C424" s="280"/>
      <c r="D424" s="280"/>
      <c r="E424" s="280"/>
      <c r="F424" s="280"/>
      <c r="G424" s="280"/>
      <c r="H424" s="280"/>
      <c r="I424" s="280"/>
      <c r="J424" s="280"/>
      <c r="K424" s="280"/>
      <c r="L424" s="280"/>
      <c r="M424" s="280"/>
      <c r="N424" s="280"/>
      <c r="O424" s="280"/>
      <c r="P424" s="280"/>
      <c r="Q424" s="280"/>
    </row>
    <row r="425" spans="1:17" ht="15.5" x14ac:dyDescent="0.35">
      <c r="A425" s="280"/>
      <c r="B425" s="280"/>
      <c r="C425" s="280"/>
      <c r="D425" s="280"/>
      <c r="E425" s="280"/>
      <c r="F425" s="280"/>
      <c r="G425" s="280"/>
      <c r="H425" s="280"/>
      <c r="I425" s="280"/>
      <c r="J425" s="280"/>
      <c r="K425" s="280"/>
      <c r="L425" s="280"/>
      <c r="M425" s="280"/>
      <c r="N425" s="280"/>
      <c r="O425" s="280"/>
      <c r="P425" s="280"/>
      <c r="Q425" s="280"/>
    </row>
    <row r="426" spans="1:17" ht="15.5" x14ac:dyDescent="0.35">
      <c r="A426" s="280"/>
      <c r="B426" s="280"/>
      <c r="C426" s="280"/>
      <c r="D426" s="280"/>
      <c r="E426" s="280"/>
      <c r="F426" s="280"/>
      <c r="G426" s="280"/>
      <c r="H426" s="280"/>
      <c r="I426" s="280"/>
      <c r="J426" s="280"/>
      <c r="K426" s="280"/>
      <c r="L426" s="280"/>
      <c r="M426" s="280"/>
      <c r="N426" s="280"/>
      <c r="O426" s="280"/>
      <c r="P426" s="280"/>
      <c r="Q426" s="280"/>
    </row>
    <row r="427" spans="1:17" ht="15.5" x14ac:dyDescent="0.35">
      <c r="A427" s="280"/>
      <c r="B427" s="280"/>
      <c r="C427" s="280"/>
      <c r="D427" s="280"/>
      <c r="E427" s="280"/>
      <c r="F427" s="280"/>
      <c r="G427" s="280"/>
      <c r="H427" s="280"/>
      <c r="I427" s="280"/>
      <c r="J427" s="280"/>
      <c r="K427" s="280"/>
      <c r="L427" s="280"/>
      <c r="M427" s="280"/>
      <c r="N427" s="280"/>
      <c r="O427" s="280"/>
      <c r="P427" s="280"/>
      <c r="Q427" s="280"/>
    </row>
    <row r="428" spans="1:17" ht="15.5" x14ac:dyDescent="0.35">
      <c r="A428" s="280"/>
      <c r="B428" s="280"/>
      <c r="C428" s="280"/>
      <c r="D428" s="280"/>
      <c r="E428" s="280"/>
      <c r="F428" s="280"/>
      <c r="G428" s="280"/>
      <c r="H428" s="280"/>
      <c r="I428" s="280"/>
      <c r="J428" s="280"/>
      <c r="K428" s="280"/>
      <c r="L428" s="280"/>
      <c r="M428" s="280"/>
      <c r="N428" s="280"/>
      <c r="O428" s="280"/>
      <c r="P428" s="280"/>
      <c r="Q428" s="280"/>
    </row>
    <row r="429" spans="1:17" ht="15.5" x14ac:dyDescent="0.35">
      <c r="A429" s="280"/>
      <c r="B429" s="280"/>
      <c r="C429" s="280"/>
      <c r="D429" s="280"/>
      <c r="E429" s="280"/>
      <c r="F429" s="280"/>
      <c r="G429" s="280"/>
      <c r="H429" s="280"/>
      <c r="I429" s="280"/>
      <c r="J429" s="280"/>
      <c r="K429" s="280"/>
      <c r="L429" s="280"/>
      <c r="M429" s="280"/>
      <c r="N429" s="280"/>
      <c r="O429" s="280"/>
      <c r="P429" s="280"/>
      <c r="Q429" s="280"/>
    </row>
    <row r="430" spans="1:17" ht="15.5" x14ac:dyDescent="0.35">
      <c r="A430" s="280"/>
      <c r="B430" s="280"/>
      <c r="C430" s="280"/>
      <c r="D430" s="280"/>
      <c r="E430" s="280"/>
      <c r="F430" s="280"/>
      <c r="G430" s="280"/>
      <c r="H430" s="280"/>
      <c r="I430" s="280"/>
      <c r="J430" s="280"/>
      <c r="K430" s="280"/>
      <c r="L430" s="280"/>
      <c r="M430" s="280"/>
      <c r="N430" s="280"/>
      <c r="O430" s="280"/>
      <c r="P430" s="280"/>
      <c r="Q430" s="280"/>
    </row>
    <row r="431" spans="1:17" ht="15.5" x14ac:dyDescent="0.35">
      <c r="A431" s="280"/>
      <c r="B431" s="280"/>
      <c r="C431" s="280"/>
      <c r="D431" s="280"/>
      <c r="E431" s="280"/>
      <c r="F431" s="280"/>
      <c r="G431" s="280"/>
      <c r="H431" s="280"/>
      <c r="I431" s="280"/>
      <c r="J431" s="280"/>
      <c r="K431" s="280"/>
      <c r="L431" s="280"/>
      <c r="M431" s="280"/>
      <c r="N431" s="280"/>
      <c r="O431" s="280"/>
      <c r="P431" s="280"/>
      <c r="Q431" s="280"/>
    </row>
    <row r="432" spans="1:17" ht="15.5" x14ac:dyDescent="0.35">
      <c r="A432" s="280"/>
      <c r="B432" s="280"/>
      <c r="C432" s="280"/>
      <c r="D432" s="280"/>
      <c r="E432" s="280"/>
      <c r="F432" s="280"/>
      <c r="G432" s="280"/>
      <c r="H432" s="280"/>
      <c r="I432" s="280"/>
      <c r="J432" s="280"/>
      <c r="K432" s="280"/>
      <c r="L432" s="280"/>
      <c r="M432" s="280"/>
      <c r="N432" s="280"/>
      <c r="O432" s="280"/>
      <c r="P432" s="280"/>
      <c r="Q432" s="280"/>
    </row>
    <row r="433" spans="1:17" ht="15.5" x14ac:dyDescent="0.35">
      <c r="A433" s="280"/>
      <c r="B433" s="280"/>
      <c r="C433" s="280"/>
      <c r="D433" s="280"/>
      <c r="E433" s="280"/>
      <c r="F433" s="280"/>
      <c r="G433" s="280"/>
      <c r="H433" s="280"/>
      <c r="I433" s="280"/>
      <c r="J433" s="280"/>
      <c r="K433" s="280"/>
      <c r="L433" s="280"/>
      <c r="M433" s="280"/>
      <c r="N433" s="280"/>
      <c r="O433" s="280"/>
      <c r="P433" s="280"/>
      <c r="Q433" s="280"/>
    </row>
    <row r="434" spans="1:17" ht="15.5" x14ac:dyDescent="0.35">
      <c r="A434" s="280"/>
      <c r="B434" s="280"/>
      <c r="C434" s="280"/>
      <c r="D434" s="280"/>
      <c r="E434" s="280"/>
      <c r="F434" s="280"/>
      <c r="G434" s="280"/>
      <c r="H434" s="280"/>
      <c r="I434" s="280"/>
      <c r="J434" s="280"/>
      <c r="K434" s="280"/>
      <c r="L434" s="280"/>
      <c r="M434" s="280"/>
      <c r="N434" s="280"/>
      <c r="O434" s="280"/>
      <c r="P434" s="280"/>
      <c r="Q434" s="280"/>
    </row>
    <row r="435" spans="1:17" ht="15.5" x14ac:dyDescent="0.35">
      <c r="A435" s="280"/>
      <c r="B435" s="280"/>
      <c r="C435" s="280"/>
      <c r="D435" s="280"/>
      <c r="E435" s="280"/>
      <c r="F435" s="280"/>
      <c r="G435" s="280"/>
      <c r="H435" s="280"/>
      <c r="I435" s="280"/>
      <c r="J435" s="280"/>
      <c r="K435" s="280"/>
      <c r="L435" s="280"/>
      <c r="M435" s="280"/>
      <c r="N435" s="280"/>
      <c r="O435" s="280"/>
      <c r="P435" s="280"/>
      <c r="Q435" s="280"/>
    </row>
    <row r="436" spans="1:17" ht="15.5" x14ac:dyDescent="0.35">
      <c r="A436" s="280"/>
      <c r="B436" s="280"/>
      <c r="C436" s="280"/>
      <c r="D436" s="280"/>
      <c r="E436" s="280"/>
      <c r="F436" s="280"/>
      <c r="G436" s="280"/>
      <c r="H436" s="280"/>
      <c r="I436" s="280"/>
      <c r="J436" s="280"/>
      <c r="K436" s="280"/>
      <c r="L436" s="280"/>
      <c r="M436" s="280"/>
      <c r="N436" s="280"/>
      <c r="O436" s="280"/>
      <c r="P436" s="280"/>
      <c r="Q436" s="280"/>
    </row>
    <row r="437" spans="1:17" ht="15.5" x14ac:dyDescent="0.35">
      <c r="A437" s="280"/>
      <c r="B437" s="280"/>
      <c r="C437" s="280"/>
      <c r="D437" s="280"/>
      <c r="E437" s="280"/>
      <c r="F437" s="280"/>
      <c r="G437" s="280"/>
      <c r="H437" s="280"/>
      <c r="I437" s="280"/>
      <c r="J437" s="280"/>
      <c r="K437" s="280"/>
      <c r="L437" s="280"/>
      <c r="M437" s="280"/>
      <c r="N437" s="280"/>
      <c r="O437" s="280"/>
      <c r="P437" s="280"/>
      <c r="Q437" s="280"/>
    </row>
    <row r="438" spans="1:17" ht="15.5" x14ac:dyDescent="0.35">
      <c r="A438" s="280"/>
      <c r="B438" s="280"/>
      <c r="C438" s="280"/>
      <c r="D438" s="280"/>
      <c r="E438" s="280"/>
      <c r="F438" s="280"/>
      <c r="G438" s="280"/>
      <c r="H438" s="280"/>
      <c r="I438" s="280"/>
      <c r="J438" s="280"/>
      <c r="K438" s="280"/>
      <c r="L438" s="280"/>
      <c r="M438" s="280"/>
      <c r="N438" s="280"/>
      <c r="O438" s="280"/>
      <c r="P438" s="280"/>
      <c r="Q438" s="280"/>
    </row>
    <row r="439" spans="1:17" ht="15.5" x14ac:dyDescent="0.35">
      <c r="A439" s="280"/>
      <c r="B439" s="280"/>
      <c r="C439" s="280"/>
      <c r="D439" s="280"/>
      <c r="E439" s="280"/>
      <c r="F439" s="280"/>
      <c r="G439" s="280"/>
      <c r="H439" s="280"/>
      <c r="I439" s="280"/>
      <c r="J439" s="280"/>
      <c r="K439" s="280"/>
      <c r="L439" s="280"/>
      <c r="M439" s="280"/>
      <c r="N439" s="280"/>
      <c r="O439" s="280"/>
      <c r="P439" s="280"/>
      <c r="Q439" s="280"/>
    </row>
    <row r="440" spans="1:17" ht="15.5" x14ac:dyDescent="0.35">
      <c r="A440" s="280"/>
      <c r="B440" s="280"/>
      <c r="C440" s="280"/>
      <c r="D440" s="280"/>
      <c r="E440" s="280"/>
      <c r="F440" s="280"/>
      <c r="G440" s="280"/>
      <c r="H440" s="280"/>
      <c r="I440" s="280"/>
      <c r="J440" s="280"/>
      <c r="K440" s="280"/>
      <c r="L440" s="280"/>
      <c r="M440" s="280"/>
      <c r="N440" s="280"/>
      <c r="O440" s="280"/>
      <c r="P440" s="280"/>
      <c r="Q440" s="280"/>
    </row>
    <row r="441" spans="1:17" ht="15.5" x14ac:dyDescent="0.35">
      <c r="A441" s="280"/>
      <c r="B441" s="280"/>
      <c r="C441" s="280"/>
      <c r="D441" s="280"/>
      <c r="E441" s="280"/>
      <c r="F441" s="280"/>
      <c r="G441" s="280"/>
      <c r="H441" s="280"/>
      <c r="I441" s="280"/>
      <c r="J441" s="280"/>
      <c r="K441" s="280"/>
      <c r="L441" s="280"/>
      <c r="M441" s="280"/>
      <c r="N441" s="280"/>
      <c r="O441" s="280"/>
      <c r="P441" s="280"/>
      <c r="Q441" s="280"/>
    </row>
    <row r="442" spans="1:17" ht="15.5" x14ac:dyDescent="0.35">
      <c r="A442" s="280"/>
      <c r="B442" s="280"/>
      <c r="C442" s="280"/>
      <c r="D442" s="280"/>
      <c r="E442" s="280"/>
      <c r="F442" s="280"/>
      <c r="G442" s="280"/>
      <c r="H442" s="280"/>
      <c r="I442" s="280"/>
      <c r="J442" s="280"/>
      <c r="K442" s="280"/>
      <c r="L442" s="280"/>
      <c r="M442" s="280"/>
      <c r="N442" s="280"/>
      <c r="O442" s="280"/>
      <c r="P442" s="280"/>
      <c r="Q442" s="280"/>
    </row>
    <row r="443" spans="1:17" ht="15.5" x14ac:dyDescent="0.35">
      <c r="A443" s="280"/>
      <c r="B443" s="280"/>
      <c r="C443" s="280"/>
      <c r="D443" s="280"/>
      <c r="E443" s="280"/>
      <c r="F443" s="280"/>
      <c r="G443" s="280"/>
      <c r="H443" s="280"/>
      <c r="I443" s="280"/>
      <c r="J443" s="280"/>
      <c r="K443" s="280"/>
      <c r="L443" s="280"/>
      <c r="M443" s="280"/>
      <c r="N443" s="280"/>
      <c r="O443" s="280"/>
      <c r="P443" s="280"/>
      <c r="Q443" s="280"/>
    </row>
    <row r="444" spans="1:17" ht="15.5" x14ac:dyDescent="0.35">
      <c r="A444" s="280"/>
      <c r="B444" s="280"/>
      <c r="C444" s="280"/>
      <c r="D444" s="280"/>
      <c r="E444" s="280"/>
      <c r="F444" s="280"/>
      <c r="G444" s="280"/>
      <c r="H444" s="280"/>
      <c r="I444" s="280"/>
      <c r="J444" s="280"/>
      <c r="K444" s="280"/>
      <c r="L444" s="280"/>
      <c r="M444" s="280"/>
      <c r="N444" s="280"/>
      <c r="O444" s="280"/>
      <c r="P444" s="280"/>
      <c r="Q444" s="280"/>
    </row>
    <row r="445" spans="1:17" ht="15.5" x14ac:dyDescent="0.35">
      <c r="A445" s="280"/>
      <c r="B445" s="280"/>
      <c r="C445" s="280"/>
      <c r="D445" s="280"/>
      <c r="E445" s="280"/>
      <c r="F445" s="280"/>
      <c r="G445" s="280"/>
      <c r="H445" s="280"/>
      <c r="I445" s="280"/>
      <c r="J445" s="280"/>
      <c r="K445" s="280"/>
      <c r="L445" s="280"/>
      <c r="M445" s="280"/>
      <c r="N445" s="280"/>
      <c r="O445" s="280"/>
      <c r="P445" s="280"/>
      <c r="Q445" s="280"/>
    </row>
    <row r="446" spans="1:17" ht="15.5" x14ac:dyDescent="0.35">
      <c r="A446" s="280"/>
      <c r="B446" s="280"/>
      <c r="C446" s="280"/>
      <c r="D446" s="280"/>
      <c r="E446" s="280"/>
      <c r="F446" s="280"/>
      <c r="G446" s="280"/>
      <c r="H446" s="280"/>
      <c r="I446" s="280"/>
      <c r="J446" s="280"/>
      <c r="K446" s="280"/>
      <c r="L446" s="280"/>
      <c r="M446" s="280"/>
      <c r="N446" s="280"/>
      <c r="O446" s="280"/>
      <c r="P446" s="280"/>
      <c r="Q446" s="280"/>
    </row>
    <row r="447" spans="1:17" ht="15.5" x14ac:dyDescent="0.35">
      <c r="A447" s="280"/>
      <c r="B447" s="280"/>
      <c r="C447" s="280"/>
      <c r="D447" s="280"/>
      <c r="E447" s="280"/>
      <c r="F447" s="280"/>
      <c r="G447" s="280"/>
      <c r="H447" s="280"/>
      <c r="I447" s="280"/>
      <c r="J447" s="280"/>
      <c r="K447" s="280"/>
      <c r="L447" s="280"/>
      <c r="M447" s="280"/>
      <c r="N447" s="280"/>
      <c r="O447" s="280"/>
      <c r="P447" s="280"/>
      <c r="Q447" s="280"/>
    </row>
    <row r="448" spans="1:17" ht="15.5" x14ac:dyDescent="0.35">
      <c r="A448" s="280"/>
      <c r="B448" s="280"/>
      <c r="C448" s="280"/>
      <c r="D448" s="280"/>
      <c r="E448" s="280"/>
      <c r="F448" s="280"/>
      <c r="G448" s="280"/>
      <c r="H448" s="280"/>
      <c r="I448" s="280"/>
      <c r="J448" s="280"/>
      <c r="K448" s="280"/>
      <c r="L448" s="280"/>
      <c r="M448" s="280"/>
      <c r="N448" s="280"/>
      <c r="O448" s="280"/>
      <c r="P448" s="280"/>
      <c r="Q448" s="280"/>
    </row>
    <row r="449" spans="1:17" ht="15.5" x14ac:dyDescent="0.35">
      <c r="A449" s="280"/>
      <c r="B449" s="280"/>
      <c r="C449" s="280"/>
      <c r="D449" s="280"/>
      <c r="E449" s="280"/>
      <c r="F449" s="280"/>
      <c r="G449" s="280"/>
      <c r="H449" s="280"/>
      <c r="I449" s="280"/>
      <c r="J449" s="280"/>
      <c r="K449" s="280"/>
      <c r="L449" s="280"/>
      <c r="M449" s="280"/>
      <c r="N449" s="280"/>
      <c r="O449" s="280"/>
      <c r="P449" s="280"/>
      <c r="Q449" s="280"/>
    </row>
    <row r="450" spans="1:17" ht="15.5" x14ac:dyDescent="0.35">
      <c r="A450" s="280"/>
      <c r="B450" s="280"/>
      <c r="C450" s="280"/>
      <c r="D450" s="280"/>
      <c r="E450" s="280"/>
      <c r="F450" s="280"/>
      <c r="G450" s="280"/>
      <c r="H450" s="280"/>
      <c r="I450" s="280"/>
      <c r="J450" s="280"/>
      <c r="K450" s="280"/>
      <c r="L450" s="280"/>
      <c r="M450" s="280"/>
      <c r="N450" s="280"/>
      <c r="O450" s="280"/>
      <c r="P450" s="280"/>
      <c r="Q450" s="280"/>
    </row>
    <row r="451" spans="1:17" ht="15.5" x14ac:dyDescent="0.35">
      <c r="A451" s="280"/>
      <c r="B451" s="280"/>
      <c r="C451" s="280"/>
      <c r="D451" s="280"/>
      <c r="E451" s="280"/>
      <c r="F451" s="280"/>
      <c r="G451" s="280"/>
      <c r="H451" s="280"/>
      <c r="I451" s="280"/>
      <c r="J451" s="280"/>
      <c r="K451" s="280"/>
      <c r="L451" s="280"/>
      <c r="M451" s="280"/>
      <c r="N451" s="280"/>
      <c r="O451" s="280"/>
      <c r="P451" s="280"/>
      <c r="Q451" s="280"/>
    </row>
    <row r="452" spans="1:17" ht="15.5" x14ac:dyDescent="0.35">
      <c r="A452" s="280"/>
      <c r="B452" s="280"/>
      <c r="C452" s="280"/>
      <c r="D452" s="280"/>
      <c r="E452" s="280"/>
      <c r="F452" s="280"/>
      <c r="G452" s="280"/>
      <c r="H452" s="280"/>
      <c r="I452" s="280"/>
      <c r="J452" s="280"/>
      <c r="K452" s="280"/>
      <c r="L452" s="280"/>
      <c r="M452" s="280"/>
      <c r="N452" s="280"/>
      <c r="O452" s="280"/>
      <c r="P452" s="280"/>
      <c r="Q452" s="280"/>
    </row>
    <row r="453" spans="1:17" ht="15.5" x14ac:dyDescent="0.35">
      <c r="A453" s="280"/>
      <c r="B453" s="280"/>
      <c r="C453" s="280"/>
      <c r="D453" s="280"/>
      <c r="E453" s="280"/>
      <c r="F453" s="280"/>
      <c r="G453" s="280"/>
      <c r="H453" s="280"/>
      <c r="I453" s="280"/>
      <c r="J453" s="280"/>
      <c r="K453" s="280"/>
      <c r="L453" s="280"/>
      <c r="M453" s="280"/>
      <c r="N453" s="280"/>
      <c r="O453" s="280"/>
      <c r="P453" s="280"/>
      <c r="Q453" s="280"/>
    </row>
    <row r="454" spans="1:17" ht="15.5" x14ac:dyDescent="0.35">
      <c r="A454" s="280"/>
      <c r="B454" s="280"/>
      <c r="C454" s="280"/>
      <c r="D454" s="280"/>
      <c r="E454" s="280"/>
      <c r="F454" s="280"/>
      <c r="G454" s="280"/>
      <c r="H454" s="280"/>
      <c r="I454" s="280"/>
      <c r="J454" s="280"/>
      <c r="K454" s="280"/>
      <c r="L454" s="280"/>
      <c r="M454" s="280"/>
      <c r="N454" s="280"/>
      <c r="O454" s="280"/>
      <c r="P454" s="280"/>
      <c r="Q454" s="280"/>
    </row>
    <row r="455" spans="1:17" ht="15.5" x14ac:dyDescent="0.35">
      <c r="A455" s="280"/>
      <c r="B455" s="280"/>
      <c r="C455" s="280"/>
      <c r="D455" s="280"/>
      <c r="E455" s="280"/>
      <c r="F455" s="280"/>
      <c r="G455" s="280"/>
      <c r="H455" s="280"/>
      <c r="I455" s="280"/>
      <c r="J455" s="280"/>
      <c r="K455" s="280"/>
      <c r="L455" s="280"/>
      <c r="M455" s="280"/>
      <c r="N455" s="280"/>
      <c r="O455" s="280"/>
      <c r="P455" s="280"/>
      <c r="Q455" s="280"/>
    </row>
    <row r="456" spans="1:17" ht="15.5" x14ac:dyDescent="0.35">
      <c r="A456" s="280"/>
      <c r="B456" s="280"/>
      <c r="C456" s="280"/>
      <c r="D456" s="280"/>
      <c r="E456" s="280"/>
      <c r="F456" s="280"/>
      <c r="G456" s="280"/>
      <c r="H456" s="280"/>
      <c r="I456" s="280"/>
      <c r="J456" s="280"/>
      <c r="K456" s="280"/>
      <c r="L456" s="280"/>
      <c r="M456" s="280"/>
      <c r="N456" s="280"/>
      <c r="O456" s="280"/>
      <c r="P456" s="280"/>
      <c r="Q456" s="280"/>
    </row>
    <row r="457" spans="1:17" ht="15.5" x14ac:dyDescent="0.35">
      <c r="A457" s="280"/>
      <c r="B457" s="280"/>
      <c r="C457" s="280"/>
      <c r="D457" s="280"/>
      <c r="E457" s="280"/>
      <c r="F457" s="280"/>
      <c r="G457" s="280"/>
      <c r="H457" s="280"/>
      <c r="I457" s="280"/>
      <c r="J457" s="280"/>
      <c r="K457" s="280"/>
      <c r="L457" s="280"/>
      <c r="M457" s="280"/>
      <c r="N457" s="280"/>
      <c r="O457" s="280"/>
      <c r="P457" s="280"/>
      <c r="Q457" s="280"/>
    </row>
    <row r="458" spans="1:17" ht="15.5" x14ac:dyDescent="0.35">
      <c r="A458" s="280"/>
      <c r="B458" s="280"/>
      <c r="C458" s="280"/>
      <c r="D458" s="280"/>
      <c r="E458" s="280"/>
      <c r="F458" s="280"/>
      <c r="G458" s="280"/>
      <c r="H458" s="280"/>
      <c r="I458" s="280"/>
      <c r="J458" s="280"/>
      <c r="K458" s="280"/>
      <c r="L458" s="280"/>
      <c r="M458" s="280"/>
      <c r="N458" s="280"/>
      <c r="O458" s="280"/>
      <c r="P458" s="280"/>
      <c r="Q458" s="280"/>
    </row>
    <row r="459" spans="1:17" ht="15.5" x14ac:dyDescent="0.35">
      <c r="A459" s="280"/>
      <c r="B459" s="280"/>
      <c r="C459" s="280"/>
      <c r="D459" s="280"/>
      <c r="E459" s="280"/>
      <c r="F459" s="280"/>
      <c r="G459" s="280"/>
      <c r="H459" s="280"/>
      <c r="I459" s="280"/>
      <c r="J459" s="280"/>
      <c r="K459" s="280"/>
      <c r="L459" s="280"/>
      <c r="M459" s="280"/>
      <c r="N459" s="280"/>
      <c r="O459" s="280"/>
      <c r="P459" s="280"/>
      <c r="Q459" s="280"/>
    </row>
    <row r="460" spans="1:17" ht="15.5" x14ac:dyDescent="0.35">
      <c r="A460" s="280"/>
      <c r="B460" s="280"/>
      <c r="C460" s="280"/>
      <c r="D460" s="280"/>
      <c r="E460" s="280"/>
      <c r="F460" s="280"/>
      <c r="G460" s="280"/>
      <c r="H460" s="280"/>
      <c r="I460" s="280"/>
      <c r="J460" s="280"/>
      <c r="K460" s="280"/>
      <c r="L460" s="280"/>
      <c r="M460" s="280"/>
      <c r="N460" s="280"/>
      <c r="O460" s="280"/>
      <c r="P460" s="280"/>
      <c r="Q460" s="280"/>
    </row>
    <row r="461" spans="1:17" ht="15.5" x14ac:dyDescent="0.35">
      <c r="A461" s="280"/>
      <c r="B461" s="280"/>
      <c r="C461" s="280"/>
      <c r="D461" s="280"/>
      <c r="E461" s="280"/>
      <c r="F461" s="280"/>
      <c r="G461" s="280"/>
      <c r="H461" s="280"/>
      <c r="I461" s="280"/>
      <c r="J461" s="280"/>
      <c r="K461" s="280"/>
      <c r="L461" s="280"/>
      <c r="M461" s="280"/>
      <c r="N461" s="280"/>
      <c r="O461" s="280"/>
      <c r="P461" s="280"/>
      <c r="Q461" s="280"/>
    </row>
    <row r="462" spans="1:17" ht="15.5" x14ac:dyDescent="0.35">
      <c r="A462" s="280"/>
      <c r="B462" s="280"/>
      <c r="C462" s="280"/>
      <c r="D462" s="280"/>
      <c r="E462" s="280"/>
      <c r="F462" s="280"/>
      <c r="G462" s="280"/>
      <c r="H462" s="280"/>
      <c r="I462" s="280"/>
      <c r="J462" s="280"/>
      <c r="K462" s="280"/>
      <c r="L462" s="280"/>
      <c r="M462" s="280"/>
      <c r="N462" s="280"/>
      <c r="O462" s="280"/>
      <c r="P462" s="280"/>
      <c r="Q462" s="280"/>
    </row>
    <row r="463" spans="1:17" ht="15.5" x14ac:dyDescent="0.35">
      <c r="A463" s="280"/>
      <c r="B463" s="280"/>
      <c r="C463" s="280"/>
      <c r="D463" s="280"/>
      <c r="E463" s="280"/>
      <c r="F463" s="280"/>
      <c r="G463" s="280"/>
      <c r="H463" s="280"/>
      <c r="I463" s="280"/>
      <c r="J463" s="280"/>
      <c r="K463" s="280"/>
      <c r="L463" s="280"/>
      <c r="M463" s="280"/>
      <c r="N463" s="280"/>
      <c r="O463" s="280"/>
      <c r="P463" s="280"/>
      <c r="Q463" s="280"/>
    </row>
    <row r="464" spans="1:17" ht="15.5" x14ac:dyDescent="0.35">
      <c r="A464" s="280"/>
      <c r="B464" s="280"/>
      <c r="C464" s="280"/>
      <c r="D464" s="280"/>
      <c r="E464" s="280"/>
      <c r="F464" s="280"/>
      <c r="G464" s="280"/>
      <c r="H464" s="280"/>
      <c r="I464" s="280"/>
      <c r="J464" s="280"/>
      <c r="K464" s="280"/>
      <c r="L464" s="280"/>
      <c r="M464" s="280"/>
      <c r="N464" s="280"/>
      <c r="O464" s="280"/>
      <c r="P464" s="280"/>
      <c r="Q464" s="280"/>
    </row>
    <row r="465" spans="1:17" ht="15.5" x14ac:dyDescent="0.35">
      <c r="A465" s="280"/>
      <c r="B465" s="280"/>
      <c r="C465" s="280"/>
      <c r="D465" s="280"/>
      <c r="E465" s="280"/>
      <c r="F465" s="280"/>
      <c r="G465" s="280"/>
      <c r="H465" s="280"/>
      <c r="I465" s="280"/>
      <c r="J465" s="280"/>
      <c r="K465" s="280"/>
      <c r="L465" s="280"/>
      <c r="M465" s="280"/>
      <c r="N465" s="280"/>
      <c r="O465" s="280"/>
      <c r="P465" s="280"/>
      <c r="Q465" s="280"/>
    </row>
    <row r="466" spans="1:17" ht="15.5" x14ac:dyDescent="0.35">
      <c r="A466" s="280"/>
      <c r="B466" s="280"/>
      <c r="C466" s="280"/>
      <c r="D466" s="280"/>
      <c r="E466" s="280"/>
      <c r="F466" s="280"/>
      <c r="G466" s="280"/>
      <c r="H466" s="280"/>
      <c r="I466" s="280"/>
      <c r="J466" s="280"/>
      <c r="K466" s="280"/>
      <c r="L466" s="280"/>
      <c r="M466" s="280"/>
      <c r="N466" s="280"/>
      <c r="O466" s="280"/>
      <c r="P466" s="280"/>
      <c r="Q466" s="280"/>
    </row>
    <row r="467" spans="1:17" ht="15.5" x14ac:dyDescent="0.35">
      <c r="A467" s="280"/>
      <c r="B467" s="280"/>
      <c r="C467" s="280"/>
      <c r="D467" s="280"/>
      <c r="E467" s="280"/>
      <c r="F467" s="280"/>
      <c r="G467" s="280"/>
      <c r="H467" s="280"/>
      <c r="I467" s="280"/>
      <c r="J467" s="280"/>
      <c r="K467" s="280"/>
      <c r="L467" s="280"/>
      <c r="M467" s="280"/>
      <c r="N467" s="280"/>
      <c r="O467" s="280"/>
      <c r="P467" s="280"/>
      <c r="Q467" s="280"/>
    </row>
    <row r="468" spans="1:17" ht="15.5" x14ac:dyDescent="0.35">
      <c r="A468" s="280"/>
      <c r="B468" s="280"/>
      <c r="C468" s="280"/>
      <c r="D468" s="280"/>
      <c r="E468" s="280"/>
      <c r="F468" s="280"/>
      <c r="G468" s="280"/>
      <c r="H468" s="280"/>
      <c r="I468" s="280"/>
      <c r="J468" s="280"/>
      <c r="K468" s="280"/>
      <c r="L468" s="280"/>
      <c r="M468" s="280"/>
      <c r="N468" s="280"/>
      <c r="O468" s="280"/>
      <c r="P468" s="280"/>
      <c r="Q468" s="280"/>
    </row>
    <row r="469" spans="1:17" ht="15.5" x14ac:dyDescent="0.35">
      <c r="A469" s="280"/>
      <c r="B469" s="280"/>
      <c r="C469" s="280"/>
      <c r="D469" s="280"/>
      <c r="E469" s="280"/>
      <c r="F469" s="280"/>
      <c r="G469" s="280"/>
      <c r="H469" s="280"/>
      <c r="I469" s="280"/>
      <c r="J469" s="280"/>
      <c r="K469" s="280"/>
      <c r="L469" s="280"/>
      <c r="M469" s="280"/>
      <c r="N469" s="280"/>
      <c r="O469" s="280"/>
      <c r="P469" s="280"/>
      <c r="Q469" s="280"/>
    </row>
    <row r="470" spans="1:17" ht="15.5" x14ac:dyDescent="0.35">
      <c r="A470" s="280"/>
      <c r="B470" s="280"/>
      <c r="C470" s="280"/>
      <c r="D470" s="280"/>
      <c r="E470" s="280"/>
      <c r="F470" s="280"/>
      <c r="G470" s="280"/>
      <c r="H470" s="280"/>
      <c r="I470" s="280"/>
      <c r="J470" s="280"/>
      <c r="K470" s="280"/>
      <c r="L470" s="280"/>
      <c r="M470" s="280"/>
      <c r="N470" s="280"/>
      <c r="O470" s="280"/>
      <c r="P470" s="280"/>
      <c r="Q470" s="280"/>
    </row>
    <row r="471" spans="1:17" ht="15.5" x14ac:dyDescent="0.35">
      <c r="A471" s="280"/>
      <c r="B471" s="280"/>
      <c r="C471" s="280"/>
      <c r="D471" s="280"/>
      <c r="E471" s="280"/>
      <c r="F471" s="280"/>
      <c r="G471" s="280"/>
      <c r="H471" s="280"/>
      <c r="I471" s="280"/>
      <c r="J471" s="280"/>
      <c r="K471" s="280"/>
      <c r="L471" s="280"/>
      <c r="M471" s="280"/>
      <c r="N471" s="280"/>
      <c r="O471" s="280"/>
      <c r="P471" s="280"/>
      <c r="Q471" s="280"/>
    </row>
    <row r="472" spans="1:17" ht="15.5" x14ac:dyDescent="0.35">
      <c r="A472" s="280"/>
      <c r="B472" s="280"/>
      <c r="C472" s="280"/>
      <c r="D472" s="280"/>
      <c r="E472" s="280"/>
      <c r="F472" s="280"/>
      <c r="G472" s="280"/>
      <c r="H472" s="280"/>
      <c r="I472" s="280"/>
      <c r="J472" s="280"/>
      <c r="K472" s="280"/>
      <c r="L472" s="280"/>
      <c r="M472" s="280"/>
      <c r="N472" s="280"/>
      <c r="O472" s="280"/>
      <c r="P472" s="280"/>
      <c r="Q472" s="280"/>
    </row>
    <row r="473" spans="1:17" ht="15.5" x14ac:dyDescent="0.35">
      <c r="A473" s="280"/>
      <c r="B473" s="280"/>
      <c r="C473" s="280"/>
      <c r="D473" s="280"/>
      <c r="E473" s="280"/>
      <c r="F473" s="280"/>
      <c r="G473" s="280"/>
      <c r="H473" s="280"/>
      <c r="I473" s="280"/>
      <c r="J473" s="280"/>
      <c r="K473" s="280"/>
      <c r="L473" s="280"/>
      <c r="M473" s="280"/>
      <c r="N473" s="280"/>
      <c r="O473" s="280"/>
      <c r="P473" s="280"/>
      <c r="Q473" s="280"/>
    </row>
    <row r="474" spans="1:17" ht="15.5" x14ac:dyDescent="0.35">
      <c r="A474" s="280"/>
      <c r="B474" s="280"/>
      <c r="C474" s="280"/>
      <c r="D474" s="280"/>
      <c r="E474" s="280"/>
      <c r="F474" s="280"/>
      <c r="G474" s="280"/>
      <c r="H474" s="280"/>
      <c r="I474" s="280"/>
      <c r="J474" s="280"/>
      <c r="K474" s="280"/>
      <c r="L474" s="280"/>
      <c r="M474" s="280"/>
      <c r="N474" s="280"/>
      <c r="O474" s="280"/>
      <c r="P474" s="280"/>
      <c r="Q474" s="280"/>
    </row>
    <row r="475" spans="1:17" ht="15.5" x14ac:dyDescent="0.35">
      <c r="A475" s="280"/>
      <c r="B475" s="280"/>
      <c r="C475" s="280"/>
      <c r="D475" s="280"/>
      <c r="E475" s="280"/>
      <c r="F475" s="280"/>
      <c r="G475" s="280"/>
      <c r="H475" s="280"/>
      <c r="I475" s="280"/>
      <c r="J475" s="280"/>
      <c r="K475" s="280"/>
      <c r="L475" s="280"/>
      <c r="M475" s="280"/>
      <c r="N475" s="280"/>
      <c r="O475" s="280"/>
      <c r="P475" s="280"/>
      <c r="Q475" s="280"/>
    </row>
    <row r="476" spans="1:17" ht="15.5" x14ac:dyDescent="0.35">
      <c r="A476" s="280"/>
      <c r="B476" s="280"/>
      <c r="C476" s="280"/>
      <c r="D476" s="280"/>
      <c r="E476" s="280"/>
      <c r="F476" s="280"/>
      <c r="G476" s="280"/>
      <c r="H476" s="280"/>
      <c r="I476" s="280"/>
      <c r="J476" s="280"/>
      <c r="K476" s="280"/>
      <c r="L476" s="280"/>
      <c r="M476" s="280"/>
      <c r="N476" s="280"/>
      <c r="O476" s="280"/>
      <c r="P476" s="280"/>
      <c r="Q476" s="280"/>
    </row>
    <row r="477" spans="1:17" ht="15.5" x14ac:dyDescent="0.35">
      <c r="A477" s="280"/>
      <c r="B477" s="280"/>
      <c r="C477" s="280"/>
      <c r="D477" s="280"/>
      <c r="E477" s="280"/>
      <c r="F477" s="280"/>
      <c r="G477" s="280"/>
      <c r="H477" s="280"/>
      <c r="I477" s="280"/>
      <c r="J477" s="280"/>
      <c r="K477" s="280"/>
      <c r="L477" s="280"/>
      <c r="M477" s="280"/>
      <c r="N477" s="280"/>
      <c r="O477" s="280"/>
      <c r="P477" s="280"/>
      <c r="Q477" s="280"/>
    </row>
    <row r="478" spans="1:17" ht="15.5" x14ac:dyDescent="0.35">
      <c r="A478" s="280"/>
      <c r="B478" s="280"/>
      <c r="C478" s="280"/>
      <c r="D478" s="280"/>
      <c r="E478" s="280"/>
      <c r="F478" s="280"/>
      <c r="G478" s="280"/>
      <c r="H478" s="280"/>
      <c r="I478" s="280"/>
      <c r="J478" s="280"/>
      <c r="K478" s="280"/>
      <c r="L478" s="280"/>
      <c r="M478" s="280"/>
      <c r="N478" s="280"/>
      <c r="O478" s="280"/>
      <c r="P478" s="280"/>
      <c r="Q478" s="280"/>
    </row>
    <row r="479" spans="1:17" ht="15.5" x14ac:dyDescent="0.35">
      <c r="A479" s="280"/>
      <c r="B479" s="280"/>
      <c r="C479" s="280"/>
      <c r="D479" s="280"/>
      <c r="E479" s="280"/>
      <c r="F479" s="280"/>
      <c r="G479" s="280"/>
      <c r="H479" s="280"/>
      <c r="I479" s="280"/>
      <c r="J479" s="280"/>
      <c r="K479" s="280"/>
      <c r="L479" s="280"/>
      <c r="M479" s="280"/>
      <c r="N479" s="280"/>
      <c r="O479" s="280"/>
      <c r="P479" s="280"/>
      <c r="Q479" s="280"/>
    </row>
    <row r="480" spans="1:17" ht="15.5" x14ac:dyDescent="0.35">
      <c r="A480" s="280"/>
      <c r="B480" s="280"/>
      <c r="C480" s="280"/>
      <c r="D480" s="280"/>
      <c r="E480" s="280"/>
      <c r="F480" s="280"/>
      <c r="G480" s="280"/>
      <c r="H480" s="280"/>
      <c r="I480" s="280"/>
      <c r="J480" s="280"/>
      <c r="K480" s="280"/>
      <c r="L480" s="280"/>
      <c r="M480" s="280"/>
      <c r="N480" s="280"/>
      <c r="O480" s="280"/>
      <c r="P480" s="280"/>
      <c r="Q480" s="280"/>
    </row>
    <row r="481" spans="1:17" ht="15.5" x14ac:dyDescent="0.35">
      <c r="A481" s="280"/>
      <c r="B481" s="280"/>
      <c r="C481" s="280"/>
      <c r="D481" s="280"/>
      <c r="E481" s="280"/>
      <c r="F481" s="280"/>
      <c r="G481" s="280"/>
      <c r="H481" s="280"/>
      <c r="I481" s="280"/>
      <c r="J481" s="280"/>
      <c r="K481" s="280"/>
      <c r="L481" s="280"/>
      <c r="M481" s="280"/>
      <c r="N481" s="280"/>
      <c r="O481" s="280"/>
      <c r="P481" s="280"/>
      <c r="Q481" s="280"/>
    </row>
    <row r="482" spans="1:17" ht="15.5" x14ac:dyDescent="0.35">
      <c r="A482" s="280"/>
      <c r="B482" s="280"/>
      <c r="C482" s="280"/>
      <c r="D482" s="280"/>
      <c r="E482" s="280"/>
      <c r="F482" s="280"/>
      <c r="G482" s="280"/>
      <c r="H482" s="280"/>
      <c r="I482" s="280"/>
      <c r="J482" s="280"/>
      <c r="K482" s="280"/>
      <c r="L482" s="280"/>
      <c r="M482" s="280"/>
      <c r="N482" s="280"/>
      <c r="O482" s="280"/>
      <c r="P482" s="280"/>
      <c r="Q482" s="280"/>
    </row>
    <row r="483" spans="1:17" ht="15.5" x14ac:dyDescent="0.35">
      <c r="A483" s="280"/>
      <c r="B483" s="280"/>
      <c r="C483" s="280"/>
      <c r="D483" s="280"/>
      <c r="E483" s="280"/>
      <c r="F483" s="280"/>
      <c r="G483" s="280"/>
      <c r="H483" s="280"/>
      <c r="I483" s="280"/>
      <c r="J483" s="280"/>
      <c r="K483" s="280"/>
      <c r="L483" s="280"/>
      <c r="M483" s="280"/>
      <c r="N483" s="280"/>
      <c r="O483" s="280"/>
      <c r="P483" s="280"/>
      <c r="Q483" s="280"/>
    </row>
    <row r="484" spans="1:17" ht="15.5" x14ac:dyDescent="0.35">
      <c r="A484" s="280"/>
      <c r="B484" s="280"/>
      <c r="C484" s="280"/>
      <c r="D484" s="280"/>
      <c r="E484" s="280"/>
      <c r="F484" s="280"/>
      <c r="G484" s="280"/>
      <c r="H484" s="280"/>
      <c r="I484" s="280"/>
      <c r="J484" s="280"/>
      <c r="K484" s="280"/>
      <c r="L484" s="280"/>
      <c r="M484" s="280"/>
      <c r="N484" s="280"/>
      <c r="O484" s="280"/>
      <c r="P484" s="280"/>
      <c r="Q484" s="280"/>
    </row>
    <row r="485" spans="1:17" ht="15.5" x14ac:dyDescent="0.35">
      <c r="A485" s="280"/>
      <c r="B485" s="280"/>
      <c r="C485" s="280"/>
      <c r="D485" s="280"/>
      <c r="E485" s="280"/>
      <c r="F485" s="280"/>
      <c r="G485" s="280"/>
      <c r="H485" s="280"/>
      <c r="I485" s="280"/>
      <c r="J485" s="280"/>
      <c r="K485" s="280"/>
      <c r="L485" s="280"/>
      <c r="M485" s="280"/>
      <c r="N485" s="280"/>
      <c r="O485" s="280"/>
      <c r="P485" s="280"/>
      <c r="Q485" s="280"/>
    </row>
    <row r="486" spans="1:17" ht="15.5" x14ac:dyDescent="0.35">
      <c r="A486" s="280"/>
      <c r="B486" s="280"/>
      <c r="C486" s="280"/>
      <c r="D486" s="280"/>
      <c r="E486" s="280"/>
      <c r="F486" s="280"/>
      <c r="G486" s="280"/>
      <c r="H486" s="280"/>
      <c r="I486" s="280"/>
      <c r="J486" s="280"/>
      <c r="K486" s="280"/>
      <c r="L486" s="280"/>
      <c r="M486" s="280"/>
      <c r="N486" s="280"/>
      <c r="O486" s="280"/>
      <c r="P486" s="280"/>
      <c r="Q486" s="280"/>
    </row>
    <row r="487" spans="1:17" ht="15.5" x14ac:dyDescent="0.35">
      <c r="A487" s="280"/>
      <c r="B487" s="280"/>
      <c r="C487" s="280"/>
      <c r="D487" s="280"/>
      <c r="E487" s="280"/>
      <c r="F487" s="280"/>
      <c r="G487" s="280"/>
      <c r="H487" s="280"/>
      <c r="I487" s="280"/>
      <c r="J487" s="280"/>
      <c r="K487" s="280"/>
      <c r="L487" s="280"/>
      <c r="M487" s="280"/>
      <c r="N487" s="280"/>
      <c r="O487" s="280"/>
      <c r="P487" s="280"/>
      <c r="Q487" s="280"/>
    </row>
    <row r="488" spans="1:17" ht="15.5" x14ac:dyDescent="0.35">
      <c r="A488" s="280"/>
      <c r="B488" s="280"/>
      <c r="C488" s="280"/>
      <c r="D488" s="280"/>
      <c r="E488" s="280"/>
      <c r="F488" s="280"/>
      <c r="G488" s="280"/>
      <c r="H488" s="280"/>
      <c r="I488" s="280"/>
      <c r="J488" s="280"/>
      <c r="K488" s="280"/>
      <c r="L488" s="280"/>
      <c r="M488" s="280"/>
      <c r="N488" s="280"/>
      <c r="O488" s="280"/>
      <c r="P488" s="280"/>
      <c r="Q488" s="280"/>
    </row>
    <row r="489" spans="1:17" ht="15.5" x14ac:dyDescent="0.35">
      <c r="A489" s="280"/>
      <c r="B489" s="280"/>
      <c r="C489" s="280"/>
      <c r="D489" s="280"/>
      <c r="E489" s="280"/>
      <c r="F489" s="280"/>
      <c r="G489" s="280"/>
      <c r="H489" s="280"/>
      <c r="I489" s="280"/>
      <c r="J489" s="280"/>
      <c r="K489" s="280"/>
      <c r="L489" s="280"/>
      <c r="M489" s="280"/>
      <c r="N489" s="280"/>
      <c r="O489" s="280"/>
      <c r="P489" s="280"/>
      <c r="Q489" s="280"/>
    </row>
    <row r="490" spans="1:17" ht="15.5" x14ac:dyDescent="0.35">
      <c r="A490" s="280"/>
      <c r="B490" s="280"/>
      <c r="C490" s="280"/>
      <c r="D490" s="280"/>
      <c r="E490" s="280"/>
      <c r="F490" s="280"/>
      <c r="G490" s="280"/>
      <c r="H490" s="280"/>
      <c r="I490" s="280"/>
      <c r="J490" s="280"/>
      <c r="K490" s="280"/>
      <c r="L490" s="280"/>
      <c r="M490" s="280"/>
      <c r="N490" s="280"/>
      <c r="O490" s="280"/>
      <c r="P490" s="280"/>
      <c r="Q490" s="280"/>
    </row>
    <row r="491" spans="1:17" ht="15.5" x14ac:dyDescent="0.35">
      <c r="A491" s="280"/>
      <c r="B491" s="280"/>
      <c r="C491" s="280"/>
      <c r="D491" s="280"/>
      <c r="E491" s="280"/>
      <c r="F491" s="280"/>
      <c r="G491" s="280"/>
      <c r="H491" s="280"/>
      <c r="I491" s="280"/>
      <c r="J491" s="280"/>
      <c r="K491" s="280"/>
      <c r="L491" s="280"/>
      <c r="M491" s="280"/>
      <c r="N491" s="280"/>
      <c r="O491" s="280"/>
      <c r="P491" s="280"/>
      <c r="Q491" s="280"/>
    </row>
    <row r="492" spans="1:17" ht="15.5" x14ac:dyDescent="0.35">
      <c r="A492" s="280"/>
      <c r="B492" s="280"/>
      <c r="C492" s="280"/>
      <c r="D492" s="280"/>
      <c r="E492" s="280"/>
      <c r="F492" s="280"/>
      <c r="G492" s="280"/>
      <c r="H492" s="280"/>
      <c r="I492" s="280"/>
      <c r="J492" s="280"/>
      <c r="K492" s="280"/>
      <c r="L492" s="280"/>
      <c r="M492" s="280"/>
      <c r="N492" s="280"/>
      <c r="O492" s="280"/>
      <c r="P492" s="280"/>
      <c r="Q492" s="280"/>
    </row>
    <row r="493" spans="1:17" ht="15.5" x14ac:dyDescent="0.35">
      <c r="A493" s="280"/>
      <c r="B493" s="280"/>
      <c r="C493" s="280"/>
      <c r="D493" s="280"/>
      <c r="E493" s="280"/>
      <c r="F493" s="280"/>
      <c r="G493" s="280"/>
      <c r="H493" s="280"/>
      <c r="I493" s="280"/>
      <c r="J493" s="280"/>
      <c r="K493" s="280"/>
      <c r="L493" s="280"/>
      <c r="M493" s="280"/>
      <c r="N493" s="280"/>
      <c r="O493" s="280"/>
      <c r="P493" s="280"/>
      <c r="Q493" s="280"/>
    </row>
    <row r="494" spans="1:17" ht="15.5" x14ac:dyDescent="0.35">
      <c r="A494" s="280"/>
      <c r="B494" s="280"/>
      <c r="C494" s="280"/>
      <c r="D494" s="280"/>
      <c r="E494" s="280"/>
      <c r="F494" s="280"/>
      <c r="G494" s="280"/>
      <c r="H494" s="280"/>
      <c r="I494" s="280"/>
      <c r="J494" s="280"/>
      <c r="K494" s="280"/>
      <c r="L494" s="280"/>
      <c r="M494" s="280"/>
      <c r="N494" s="280"/>
      <c r="O494" s="280"/>
      <c r="P494" s="280"/>
      <c r="Q494" s="280"/>
    </row>
    <row r="495" spans="1:17" ht="15.5" x14ac:dyDescent="0.35">
      <c r="A495" s="280"/>
      <c r="B495" s="280"/>
      <c r="C495" s="280"/>
      <c r="D495" s="280"/>
      <c r="E495" s="280"/>
      <c r="F495" s="280"/>
      <c r="G495" s="280"/>
      <c r="H495" s="280"/>
      <c r="I495" s="280"/>
      <c r="J495" s="280"/>
      <c r="K495" s="280"/>
      <c r="L495" s="280"/>
      <c r="M495" s="280"/>
      <c r="N495" s="280"/>
      <c r="O495" s="280"/>
      <c r="P495" s="280"/>
      <c r="Q495" s="280"/>
    </row>
    <row r="496" spans="1:17" ht="15.5" x14ac:dyDescent="0.35">
      <c r="A496" s="280"/>
      <c r="B496" s="280"/>
      <c r="C496" s="280"/>
      <c r="D496" s="280"/>
      <c r="E496" s="280"/>
      <c r="F496" s="280"/>
      <c r="G496" s="280"/>
      <c r="H496" s="280"/>
      <c r="I496" s="280"/>
      <c r="J496" s="280"/>
      <c r="K496" s="280"/>
      <c r="L496" s="280"/>
      <c r="M496" s="280"/>
      <c r="N496" s="280"/>
      <c r="O496" s="280"/>
      <c r="P496" s="280"/>
      <c r="Q496" s="280"/>
    </row>
    <row r="497" spans="1:17" ht="15.5" x14ac:dyDescent="0.35">
      <c r="A497" s="280"/>
      <c r="B497" s="280"/>
      <c r="C497" s="280"/>
      <c r="D497" s="280"/>
      <c r="E497" s="280"/>
      <c r="F497" s="280"/>
      <c r="G497" s="280"/>
      <c r="H497" s="280"/>
      <c r="I497" s="280"/>
      <c r="J497" s="280"/>
      <c r="K497" s="280"/>
      <c r="L497" s="280"/>
      <c r="M497" s="280"/>
      <c r="N497" s="280"/>
      <c r="O497" s="280"/>
      <c r="P497" s="280"/>
      <c r="Q497" s="280"/>
    </row>
    <row r="498" spans="1:17" ht="15.5" x14ac:dyDescent="0.35">
      <c r="A498" s="280"/>
      <c r="B498" s="280"/>
      <c r="C498" s="280"/>
      <c r="D498" s="280"/>
      <c r="E498" s="280"/>
      <c r="F498" s="280"/>
      <c r="G498" s="280"/>
      <c r="H498" s="280"/>
      <c r="I498" s="280"/>
      <c r="J498" s="280"/>
      <c r="K498" s="280"/>
      <c r="L498" s="280"/>
      <c r="M498" s="280"/>
      <c r="N498" s="280"/>
      <c r="O498" s="280"/>
      <c r="P498" s="280"/>
      <c r="Q498" s="280"/>
    </row>
    <row r="499" spans="1:17" ht="15.5" x14ac:dyDescent="0.35">
      <c r="A499" s="280"/>
      <c r="B499" s="280"/>
      <c r="C499" s="280"/>
      <c r="D499" s="280"/>
      <c r="E499" s="280"/>
      <c r="F499" s="280"/>
      <c r="G499" s="280"/>
      <c r="H499" s="280"/>
      <c r="I499" s="280"/>
      <c r="J499" s="280"/>
      <c r="K499" s="280"/>
      <c r="L499" s="280"/>
      <c r="M499" s="280"/>
      <c r="N499" s="280"/>
      <c r="O499" s="280"/>
      <c r="P499" s="280"/>
      <c r="Q499" s="280"/>
    </row>
    <row r="500" spans="1:17" ht="15.5" x14ac:dyDescent="0.35">
      <c r="A500" s="280"/>
      <c r="B500" s="280"/>
      <c r="C500" s="280"/>
      <c r="D500" s="280"/>
      <c r="E500" s="280"/>
      <c r="F500" s="280"/>
      <c r="G500" s="280"/>
      <c r="H500" s="280"/>
      <c r="I500" s="280"/>
      <c r="J500" s="280"/>
      <c r="K500" s="280"/>
      <c r="L500" s="280"/>
      <c r="M500" s="280"/>
      <c r="N500" s="280"/>
      <c r="O500" s="280"/>
      <c r="P500" s="280"/>
      <c r="Q500" s="280"/>
    </row>
    <row r="501" spans="1:17" ht="15.5" x14ac:dyDescent="0.35">
      <c r="A501" s="280"/>
      <c r="B501" s="280"/>
      <c r="C501" s="280"/>
      <c r="D501" s="280"/>
      <c r="E501" s="280"/>
      <c r="F501" s="280"/>
      <c r="G501" s="280"/>
      <c r="H501" s="280"/>
      <c r="I501" s="280"/>
      <c r="J501" s="280"/>
      <c r="K501" s="280"/>
      <c r="L501" s="280"/>
      <c r="M501" s="280"/>
      <c r="N501" s="280"/>
      <c r="O501" s="280"/>
      <c r="P501" s="280"/>
      <c r="Q501" s="280"/>
    </row>
    <row r="502" spans="1:17" ht="15.5" x14ac:dyDescent="0.35">
      <c r="A502" s="280"/>
      <c r="B502" s="280"/>
      <c r="C502" s="280"/>
      <c r="D502" s="280"/>
      <c r="E502" s="280"/>
      <c r="F502" s="280"/>
      <c r="G502" s="280"/>
      <c r="H502" s="280"/>
      <c r="I502" s="280"/>
      <c r="J502" s="280"/>
      <c r="K502" s="280"/>
      <c r="L502" s="280"/>
      <c r="M502" s="280"/>
      <c r="N502" s="280"/>
      <c r="O502" s="280"/>
      <c r="P502" s="280"/>
      <c r="Q502" s="280"/>
    </row>
    <row r="503" spans="1:17" ht="15.5" x14ac:dyDescent="0.35">
      <c r="A503" s="280"/>
      <c r="B503" s="280"/>
      <c r="C503" s="280"/>
      <c r="D503" s="280"/>
      <c r="E503" s="280"/>
      <c r="F503" s="280"/>
      <c r="G503" s="280"/>
      <c r="H503" s="280"/>
      <c r="I503" s="280"/>
      <c r="J503" s="280"/>
      <c r="K503" s="280"/>
      <c r="L503" s="280"/>
      <c r="M503" s="280"/>
      <c r="N503" s="280"/>
      <c r="O503" s="280"/>
      <c r="P503" s="280"/>
      <c r="Q503" s="280"/>
    </row>
    <row r="504" spans="1:17" ht="15.5" x14ac:dyDescent="0.35">
      <c r="A504" s="280"/>
      <c r="B504" s="280"/>
      <c r="C504" s="280"/>
      <c r="D504" s="280"/>
      <c r="E504" s="280"/>
      <c r="F504" s="280"/>
      <c r="G504" s="280"/>
      <c r="H504" s="280"/>
      <c r="I504" s="280"/>
      <c r="J504" s="280"/>
      <c r="K504" s="280"/>
      <c r="L504" s="280"/>
      <c r="M504" s="280"/>
      <c r="N504" s="280"/>
      <c r="O504" s="280"/>
      <c r="P504" s="280"/>
      <c r="Q504" s="280"/>
    </row>
    <row r="505" spans="1:17" ht="15.5" x14ac:dyDescent="0.35">
      <c r="A505" s="280"/>
      <c r="B505" s="280"/>
      <c r="C505" s="280"/>
      <c r="D505" s="280"/>
      <c r="E505" s="280"/>
      <c r="F505" s="280"/>
      <c r="G505" s="280"/>
      <c r="H505" s="280"/>
      <c r="I505" s="280"/>
      <c r="J505" s="280"/>
      <c r="K505" s="280"/>
      <c r="L505" s="280"/>
      <c r="M505" s="280"/>
      <c r="N505" s="280"/>
      <c r="O505" s="280"/>
      <c r="P505" s="280"/>
      <c r="Q505" s="280"/>
    </row>
    <row r="506" spans="1:17" ht="15.5" x14ac:dyDescent="0.35">
      <c r="A506" s="280"/>
      <c r="B506" s="280"/>
      <c r="C506" s="280"/>
      <c r="D506" s="280"/>
      <c r="E506" s="280"/>
      <c r="F506" s="280"/>
      <c r="G506" s="280"/>
      <c r="H506" s="280"/>
      <c r="I506" s="280"/>
      <c r="J506" s="280"/>
      <c r="K506" s="280"/>
      <c r="L506" s="280"/>
      <c r="M506" s="280"/>
      <c r="N506" s="280"/>
      <c r="O506" s="280"/>
      <c r="P506" s="280"/>
      <c r="Q506" s="280"/>
    </row>
    <row r="507" spans="1:17" ht="15.5" x14ac:dyDescent="0.35">
      <c r="A507" s="280"/>
      <c r="B507" s="280"/>
      <c r="C507" s="280"/>
      <c r="D507" s="280"/>
      <c r="E507" s="280"/>
      <c r="F507" s="280"/>
      <c r="G507" s="280"/>
      <c r="H507" s="280"/>
      <c r="I507" s="280"/>
      <c r="J507" s="280"/>
      <c r="K507" s="280"/>
      <c r="L507" s="280"/>
      <c r="M507" s="280"/>
      <c r="N507" s="280"/>
      <c r="O507" s="280"/>
      <c r="P507" s="280"/>
      <c r="Q507" s="280"/>
    </row>
    <row r="508" spans="1:17" ht="15.5" x14ac:dyDescent="0.35">
      <c r="A508" s="280"/>
      <c r="B508" s="280"/>
      <c r="C508" s="280"/>
      <c r="D508" s="280"/>
      <c r="E508" s="280"/>
      <c r="F508" s="280"/>
      <c r="G508" s="280"/>
      <c r="H508" s="280"/>
      <c r="I508" s="280"/>
      <c r="J508" s="280"/>
      <c r="K508" s="280"/>
      <c r="L508" s="280"/>
      <c r="M508" s="280"/>
      <c r="N508" s="280"/>
      <c r="O508" s="280"/>
      <c r="P508" s="280"/>
      <c r="Q508" s="280"/>
    </row>
    <row r="509" spans="1:17" ht="15.5" x14ac:dyDescent="0.35">
      <c r="A509" s="280"/>
      <c r="B509" s="280"/>
      <c r="C509" s="280"/>
      <c r="D509" s="280"/>
      <c r="E509" s="280"/>
      <c r="F509" s="280"/>
      <c r="G509" s="280"/>
      <c r="H509" s="280"/>
      <c r="I509" s="280"/>
      <c r="J509" s="280"/>
      <c r="K509" s="280"/>
      <c r="L509" s="280"/>
      <c r="M509" s="280"/>
      <c r="N509" s="280"/>
      <c r="O509" s="280"/>
      <c r="P509" s="280"/>
      <c r="Q509" s="280"/>
    </row>
    <row r="510" spans="1:17" ht="15.5" x14ac:dyDescent="0.35">
      <c r="A510" s="280"/>
      <c r="B510" s="280"/>
      <c r="C510" s="280"/>
      <c r="D510" s="280"/>
      <c r="E510" s="280"/>
      <c r="F510" s="280"/>
      <c r="G510" s="280"/>
      <c r="H510" s="280"/>
      <c r="I510" s="280"/>
      <c r="J510" s="280"/>
      <c r="K510" s="280"/>
      <c r="L510" s="280"/>
      <c r="M510" s="280"/>
      <c r="N510" s="280"/>
      <c r="O510" s="280"/>
      <c r="P510" s="280"/>
      <c r="Q510" s="280"/>
    </row>
    <row r="511" spans="1:17" ht="15.5" x14ac:dyDescent="0.35">
      <c r="A511" s="280"/>
      <c r="B511" s="280"/>
      <c r="C511" s="280"/>
      <c r="D511" s="280"/>
      <c r="E511" s="280"/>
      <c r="F511" s="280"/>
      <c r="G511" s="280"/>
      <c r="H511" s="280"/>
      <c r="I511" s="280"/>
      <c r="J511" s="280"/>
      <c r="K511" s="280"/>
      <c r="L511" s="280"/>
      <c r="M511" s="280"/>
      <c r="N511" s="280"/>
      <c r="O511" s="280"/>
      <c r="P511" s="280"/>
      <c r="Q511" s="280"/>
    </row>
    <row r="512" spans="1:17" ht="15.5" x14ac:dyDescent="0.35">
      <c r="A512" s="280"/>
      <c r="B512" s="280"/>
      <c r="C512" s="280"/>
      <c r="D512" s="280"/>
      <c r="E512" s="280"/>
      <c r="F512" s="280"/>
      <c r="G512" s="280"/>
      <c r="H512" s="280"/>
      <c r="I512" s="280"/>
      <c r="J512" s="280"/>
      <c r="K512" s="280"/>
      <c r="L512" s="280"/>
      <c r="M512" s="280"/>
      <c r="N512" s="280"/>
      <c r="O512" s="280"/>
      <c r="P512" s="280"/>
      <c r="Q512" s="280"/>
    </row>
    <row r="513" spans="1:17" ht="15.5" x14ac:dyDescent="0.35">
      <c r="A513" s="280"/>
      <c r="B513" s="280"/>
      <c r="C513" s="280"/>
      <c r="D513" s="280"/>
      <c r="E513" s="280"/>
      <c r="F513" s="280"/>
      <c r="G513" s="280"/>
      <c r="H513" s="280"/>
      <c r="I513" s="280"/>
      <c r="J513" s="280"/>
      <c r="K513" s="280"/>
      <c r="L513" s="280"/>
      <c r="M513" s="280"/>
      <c r="N513" s="280"/>
      <c r="O513" s="280"/>
      <c r="P513" s="280"/>
      <c r="Q513" s="280"/>
    </row>
    <row r="514" spans="1:17" ht="15.5" x14ac:dyDescent="0.35">
      <c r="A514" s="280"/>
      <c r="B514" s="280"/>
      <c r="C514" s="280"/>
      <c r="D514" s="280"/>
      <c r="E514" s="280"/>
      <c r="F514" s="280"/>
      <c r="G514" s="280"/>
      <c r="H514" s="280"/>
      <c r="I514" s="280"/>
      <c r="J514" s="280"/>
      <c r="K514" s="280"/>
      <c r="L514" s="280"/>
      <c r="M514" s="280"/>
      <c r="N514" s="280"/>
      <c r="O514" s="280"/>
      <c r="P514" s="280"/>
      <c r="Q514" s="280"/>
    </row>
    <row r="515" spans="1:17" ht="15.5" x14ac:dyDescent="0.35">
      <c r="A515" s="280"/>
      <c r="B515" s="280"/>
      <c r="C515" s="280"/>
      <c r="D515" s="280"/>
      <c r="E515" s="280"/>
      <c r="F515" s="280"/>
      <c r="G515" s="280"/>
      <c r="H515" s="280"/>
      <c r="I515" s="280"/>
      <c r="J515" s="280"/>
      <c r="K515" s="280"/>
      <c r="L515" s="280"/>
      <c r="M515" s="280"/>
      <c r="N515" s="280"/>
      <c r="O515" s="280"/>
      <c r="P515" s="280"/>
      <c r="Q515" s="280"/>
    </row>
    <row r="516" spans="1:17" ht="15.5" x14ac:dyDescent="0.35">
      <c r="A516" s="280"/>
      <c r="B516" s="280"/>
      <c r="C516" s="280"/>
      <c r="D516" s="280"/>
      <c r="E516" s="280"/>
      <c r="F516" s="280"/>
      <c r="G516" s="280"/>
      <c r="H516" s="280"/>
      <c r="I516" s="280"/>
      <c r="J516" s="280"/>
      <c r="K516" s="280"/>
      <c r="L516" s="280"/>
      <c r="M516" s="280"/>
      <c r="N516" s="280"/>
      <c r="O516" s="280"/>
      <c r="P516" s="280"/>
      <c r="Q516" s="280"/>
    </row>
    <row r="517" spans="1:17" ht="15.5" x14ac:dyDescent="0.35">
      <c r="A517" s="280"/>
      <c r="B517" s="280"/>
      <c r="C517" s="280"/>
      <c r="D517" s="280"/>
      <c r="E517" s="280"/>
      <c r="F517" s="280"/>
      <c r="G517" s="280"/>
      <c r="H517" s="280"/>
      <c r="I517" s="280"/>
      <c r="J517" s="280"/>
      <c r="K517" s="280"/>
      <c r="L517" s="280"/>
      <c r="M517" s="280"/>
      <c r="N517" s="280"/>
      <c r="O517" s="280"/>
      <c r="P517" s="280"/>
      <c r="Q517" s="280"/>
    </row>
    <row r="518" spans="1:17" ht="15.5" x14ac:dyDescent="0.35">
      <c r="A518" s="280"/>
      <c r="B518" s="280"/>
      <c r="C518" s="280"/>
      <c r="D518" s="280"/>
      <c r="E518" s="280"/>
      <c r="F518" s="280"/>
      <c r="G518" s="280"/>
      <c r="H518" s="280"/>
      <c r="I518" s="280"/>
      <c r="J518" s="280"/>
      <c r="K518" s="280"/>
      <c r="L518" s="280"/>
      <c r="M518" s="280"/>
      <c r="N518" s="280"/>
      <c r="O518" s="280"/>
      <c r="P518" s="280"/>
      <c r="Q518" s="280"/>
    </row>
    <row r="519" spans="1:17" ht="15.5" x14ac:dyDescent="0.35">
      <c r="A519" s="280"/>
      <c r="B519" s="280"/>
      <c r="C519" s="280"/>
      <c r="D519" s="280"/>
      <c r="E519" s="280"/>
      <c r="F519" s="280"/>
      <c r="G519" s="280"/>
      <c r="H519" s="280"/>
      <c r="I519" s="280"/>
      <c r="J519" s="280"/>
      <c r="K519" s="280"/>
      <c r="L519" s="280"/>
      <c r="M519" s="280"/>
      <c r="N519" s="280"/>
      <c r="O519" s="280"/>
      <c r="P519" s="280"/>
      <c r="Q519" s="280"/>
    </row>
    <row r="520" spans="1:17" ht="15.5" x14ac:dyDescent="0.35">
      <c r="A520" s="280"/>
      <c r="B520" s="280"/>
      <c r="C520" s="280"/>
      <c r="D520" s="280"/>
      <c r="E520" s="280"/>
      <c r="F520" s="280"/>
      <c r="G520" s="280"/>
      <c r="H520" s="280"/>
      <c r="I520" s="280"/>
      <c r="J520" s="280"/>
      <c r="K520" s="280"/>
      <c r="L520" s="280"/>
      <c r="M520" s="280"/>
      <c r="N520" s="280"/>
      <c r="O520" s="280"/>
      <c r="P520" s="280"/>
      <c r="Q520" s="280"/>
    </row>
    <row r="521" spans="1:17" ht="15.5" x14ac:dyDescent="0.35">
      <c r="A521" s="280"/>
      <c r="B521" s="280"/>
      <c r="C521" s="280"/>
      <c r="D521" s="280"/>
      <c r="E521" s="280"/>
      <c r="F521" s="280"/>
      <c r="G521" s="280"/>
      <c r="H521" s="280"/>
      <c r="I521" s="280"/>
      <c r="J521" s="280"/>
      <c r="K521" s="280"/>
      <c r="L521" s="280"/>
      <c r="M521" s="280"/>
      <c r="N521" s="280"/>
      <c r="O521" s="280"/>
      <c r="P521" s="280"/>
      <c r="Q521" s="280"/>
    </row>
    <row r="522" spans="1:17" ht="15.5" x14ac:dyDescent="0.35">
      <c r="A522" s="280"/>
      <c r="B522" s="280"/>
      <c r="C522" s="280"/>
      <c r="D522" s="280"/>
      <c r="E522" s="280"/>
      <c r="F522" s="280"/>
      <c r="G522" s="280"/>
      <c r="H522" s="280"/>
      <c r="I522" s="280"/>
      <c r="J522" s="280"/>
      <c r="K522" s="280"/>
      <c r="L522" s="280"/>
      <c r="M522" s="280"/>
      <c r="N522" s="280"/>
      <c r="O522" s="280"/>
      <c r="P522" s="280"/>
      <c r="Q522" s="280"/>
    </row>
    <row r="523" spans="1:17" ht="15.5" x14ac:dyDescent="0.35">
      <c r="A523" s="280"/>
      <c r="B523" s="280"/>
      <c r="C523" s="280"/>
      <c r="D523" s="280"/>
      <c r="E523" s="280"/>
      <c r="F523" s="280"/>
      <c r="G523" s="280"/>
      <c r="H523" s="280"/>
      <c r="I523" s="280"/>
      <c r="J523" s="280"/>
      <c r="K523" s="280"/>
      <c r="L523" s="280"/>
      <c r="M523" s="280"/>
      <c r="N523" s="280"/>
      <c r="O523" s="280"/>
      <c r="P523" s="280"/>
      <c r="Q523" s="280"/>
    </row>
    <row r="524" spans="1:17" ht="15.5" x14ac:dyDescent="0.35">
      <c r="A524" s="280"/>
      <c r="B524" s="280"/>
      <c r="C524" s="280"/>
      <c r="D524" s="280"/>
      <c r="E524" s="280"/>
      <c r="F524" s="280"/>
      <c r="G524" s="280"/>
      <c r="H524" s="280"/>
      <c r="I524" s="280"/>
      <c r="J524" s="280"/>
      <c r="K524" s="280"/>
      <c r="L524" s="280"/>
      <c r="M524" s="280"/>
      <c r="N524" s="280"/>
      <c r="O524" s="280"/>
      <c r="P524" s="280"/>
      <c r="Q524" s="280"/>
    </row>
    <row r="525" spans="1:17" ht="15.5" x14ac:dyDescent="0.35">
      <c r="A525" s="280"/>
      <c r="B525" s="280"/>
      <c r="C525" s="280"/>
      <c r="D525" s="280"/>
      <c r="E525" s="280"/>
      <c r="F525" s="280"/>
      <c r="G525" s="280"/>
      <c r="H525" s="280"/>
      <c r="I525" s="280"/>
      <c r="J525" s="280"/>
      <c r="K525" s="280"/>
      <c r="L525" s="280"/>
      <c r="M525" s="280"/>
      <c r="N525" s="280"/>
      <c r="O525" s="280"/>
      <c r="P525" s="280"/>
      <c r="Q525" s="280"/>
    </row>
    <row r="526" spans="1:17" ht="15.5" x14ac:dyDescent="0.35">
      <c r="A526" s="280"/>
      <c r="B526" s="280"/>
      <c r="C526" s="280"/>
      <c r="D526" s="280"/>
      <c r="E526" s="280"/>
      <c r="F526" s="280"/>
      <c r="G526" s="280"/>
      <c r="H526" s="280"/>
      <c r="I526" s="280"/>
      <c r="J526" s="280"/>
      <c r="K526" s="280"/>
      <c r="L526" s="280"/>
      <c r="M526" s="280"/>
      <c r="N526" s="280"/>
      <c r="O526" s="280"/>
      <c r="P526" s="280"/>
      <c r="Q526" s="280"/>
    </row>
    <row r="527" spans="1:17" ht="15.5" x14ac:dyDescent="0.35">
      <c r="A527" s="280"/>
      <c r="B527" s="280"/>
      <c r="C527" s="280"/>
      <c r="D527" s="280"/>
      <c r="E527" s="280"/>
      <c r="F527" s="280"/>
      <c r="G527" s="280"/>
      <c r="H527" s="280"/>
      <c r="I527" s="280"/>
      <c r="J527" s="280"/>
      <c r="K527" s="280"/>
      <c r="L527" s="280"/>
      <c r="M527" s="280"/>
      <c r="N527" s="280"/>
      <c r="O527" s="280"/>
      <c r="P527" s="280"/>
      <c r="Q527" s="280"/>
    </row>
    <row r="528" spans="1:17" ht="15.5" x14ac:dyDescent="0.35">
      <c r="A528" s="280"/>
      <c r="B528" s="280"/>
      <c r="C528" s="280"/>
      <c r="D528" s="280"/>
      <c r="E528" s="280"/>
      <c r="F528" s="280"/>
      <c r="G528" s="280"/>
      <c r="H528" s="280"/>
      <c r="I528" s="280"/>
      <c r="J528" s="280"/>
      <c r="K528" s="280"/>
      <c r="L528" s="280"/>
      <c r="M528" s="280"/>
      <c r="N528" s="280"/>
      <c r="O528" s="280"/>
      <c r="P528" s="280"/>
      <c r="Q528" s="280"/>
    </row>
    <row r="529" spans="1:17" ht="15.5" x14ac:dyDescent="0.35">
      <c r="A529" s="280"/>
      <c r="B529" s="280"/>
      <c r="C529" s="280"/>
      <c r="D529" s="280"/>
      <c r="E529" s="280"/>
      <c r="F529" s="280"/>
      <c r="G529" s="280"/>
      <c r="H529" s="280"/>
      <c r="I529" s="280"/>
      <c r="J529" s="280"/>
      <c r="K529" s="280"/>
      <c r="L529" s="280"/>
      <c r="M529" s="280"/>
      <c r="N529" s="280"/>
      <c r="O529" s="280"/>
      <c r="P529" s="280"/>
      <c r="Q529" s="280"/>
    </row>
    <row r="530" spans="1:17" ht="15.5" x14ac:dyDescent="0.35">
      <c r="A530" s="280"/>
      <c r="B530" s="280"/>
      <c r="C530" s="280"/>
      <c r="D530" s="280"/>
      <c r="E530" s="280"/>
      <c r="F530" s="280"/>
      <c r="G530" s="280"/>
      <c r="H530" s="280"/>
      <c r="I530" s="280"/>
      <c r="J530" s="280"/>
      <c r="K530" s="280"/>
      <c r="L530" s="280"/>
      <c r="M530" s="280"/>
      <c r="N530" s="280"/>
      <c r="O530" s="280"/>
      <c r="P530" s="280"/>
      <c r="Q530" s="280"/>
    </row>
    <row r="531" spans="1:17" ht="15.5" x14ac:dyDescent="0.35">
      <c r="A531" s="280"/>
      <c r="B531" s="280"/>
      <c r="C531" s="280"/>
      <c r="D531" s="280"/>
      <c r="E531" s="280"/>
      <c r="F531" s="280"/>
      <c r="G531" s="280"/>
      <c r="H531" s="280"/>
      <c r="I531" s="280"/>
      <c r="J531" s="280"/>
      <c r="K531" s="280"/>
      <c r="L531" s="280"/>
      <c r="M531" s="280"/>
      <c r="N531" s="280"/>
      <c r="O531" s="280"/>
      <c r="P531" s="280"/>
      <c r="Q531" s="280"/>
    </row>
    <row r="532" spans="1:17" ht="15.5" x14ac:dyDescent="0.35">
      <c r="A532" s="280"/>
      <c r="B532" s="280"/>
      <c r="C532" s="280"/>
      <c r="D532" s="280"/>
      <c r="E532" s="280"/>
      <c r="F532" s="280"/>
      <c r="G532" s="280"/>
      <c r="H532" s="280"/>
      <c r="I532" s="280"/>
      <c r="J532" s="280"/>
      <c r="K532" s="280"/>
      <c r="L532" s="280"/>
      <c r="M532" s="280"/>
      <c r="N532" s="280"/>
      <c r="O532" s="280"/>
      <c r="P532" s="280"/>
      <c r="Q532" s="280"/>
    </row>
    <row r="533" spans="1:17" ht="15.5" x14ac:dyDescent="0.35">
      <c r="A533" s="280"/>
      <c r="B533" s="280"/>
      <c r="C533" s="280"/>
      <c r="D533" s="280"/>
      <c r="E533" s="280"/>
      <c r="F533" s="280"/>
      <c r="G533" s="280"/>
      <c r="H533" s="280"/>
      <c r="I533" s="280"/>
      <c r="J533" s="280"/>
      <c r="K533" s="280"/>
      <c r="L533" s="280"/>
      <c r="M533" s="280"/>
      <c r="N533" s="280"/>
      <c r="O533" s="280"/>
      <c r="P533" s="280"/>
      <c r="Q533" s="280"/>
    </row>
    <row r="534" spans="1:17" ht="15.5" x14ac:dyDescent="0.35">
      <c r="A534" s="280"/>
      <c r="B534" s="280"/>
      <c r="C534" s="280"/>
      <c r="D534" s="280"/>
      <c r="E534" s="280"/>
      <c r="F534" s="280"/>
      <c r="G534" s="280"/>
      <c r="H534" s="280"/>
      <c r="I534" s="280"/>
      <c r="J534" s="280"/>
      <c r="K534" s="280"/>
      <c r="L534" s="280"/>
      <c r="M534" s="280"/>
      <c r="N534" s="280"/>
      <c r="O534" s="280"/>
      <c r="P534" s="280"/>
      <c r="Q534" s="280"/>
    </row>
    <row r="535" spans="1:17" ht="15.5" x14ac:dyDescent="0.35">
      <c r="A535" s="280"/>
      <c r="B535" s="280"/>
      <c r="C535" s="280"/>
      <c r="D535" s="280"/>
      <c r="E535" s="280"/>
      <c r="F535" s="280"/>
      <c r="G535" s="280"/>
      <c r="H535" s="280"/>
      <c r="I535" s="280"/>
      <c r="J535" s="280"/>
      <c r="K535" s="280"/>
      <c r="L535" s="280"/>
      <c r="M535" s="280"/>
      <c r="N535" s="280"/>
      <c r="O535" s="280"/>
      <c r="P535" s="280"/>
      <c r="Q535" s="280"/>
    </row>
    <row r="536" spans="1:17" ht="15.5" x14ac:dyDescent="0.35">
      <c r="A536" s="280"/>
      <c r="B536" s="280"/>
      <c r="C536" s="280"/>
      <c r="D536" s="280"/>
      <c r="E536" s="280"/>
      <c r="F536" s="280"/>
      <c r="G536" s="280"/>
      <c r="H536" s="280"/>
      <c r="I536" s="280"/>
      <c r="J536" s="280"/>
      <c r="K536" s="280"/>
      <c r="L536" s="280"/>
      <c r="M536" s="280"/>
      <c r="N536" s="280"/>
      <c r="O536" s="280"/>
      <c r="P536" s="280"/>
      <c r="Q536" s="280"/>
    </row>
    <row r="537" spans="1:17" ht="15.5" x14ac:dyDescent="0.35">
      <c r="A537" s="280"/>
      <c r="B537" s="280"/>
      <c r="C537" s="280"/>
      <c r="D537" s="280"/>
      <c r="E537" s="280"/>
      <c r="F537" s="280"/>
      <c r="G537" s="280"/>
      <c r="H537" s="280"/>
      <c r="I537" s="280"/>
      <c r="J537" s="280"/>
      <c r="K537" s="280"/>
      <c r="L537" s="280"/>
      <c r="M537" s="280"/>
      <c r="N537" s="280"/>
      <c r="O537" s="280"/>
      <c r="P537" s="280"/>
      <c r="Q537" s="280"/>
    </row>
    <row r="538" spans="1:17" ht="15.5" x14ac:dyDescent="0.35">
      <c r="A538" s="280"/>
      <c r="B538" s="280"/>
      <c r="C538" s="280"/>
      <c r="D538" s="280"/>
      <c r="E538" s="280"/>
      <c r="F538" s="280"/>
      <c r="G538" s="280"/>
      <c r="H538" s="280"/>
      <c r="I538" s="280"/>
      <c r="J538" s="280"/>
      <c r="K538" s="280"/>
      <c r="L538" s="280"/>
      <c r="M538" s="280"/>
      <c r="N538" s="280"/>
      <c r="O538" s="280"/>
      <c r="P538" s="280"/>
      <c r="Q538" s="280"/>
    </row>
    <row r="539" spans="1:17" ht="15.5" x14ac:dyDescent="0.35">
      <c r="A539" s="280"/>
      <c r="B539" s="280"/>
      <c r="C539" s="280"/>
      <c r="D539" s="280"/>
      <c r="E539" s="280"/>
      <c r="F539" s="280"/>
      <c r="G539" s="280"/>
      <c r="H539" s="280"/>
      <c r="I539" s="280"/>
      <c r="J539" s="280"/>
      <c r="K539" s="280"/>
      <c r="L539" s="280"/>
      <c r="M539" s="280"/>
      <c r="N539" s="280"/>
      <c r="O539" s="280"/>
      <c r="P539" s="280"/>
      <c r="Q539" s="280"/>
    </row>
    <row r="540" spans="1:17" ht="15.5" x14ac:dyDescent="0.35">
      <c r="A540" s="280"/>
      <c r="B540" s="280"/>
      <c r="C540" s="280"/>
      <c r="D540" s="280"/>
      <c r="E540" s="280"/>
      <c r="F540" s="280"/>
      <c r="G540" s="280"/>
      <c r="H540" s="280"/>
      <c r="I540" s="280"/>
      <c r="J540" s="280"/>
      <c r="K540" s="280"/>
      <c r="L540" s="280"/>
      <c r="M540" s="280"/>
      <c r="N540" s="280"/>
      <c r="O540" s="280"/>
      <c r="P540" s="280"/>
      <c r="Q540" s="280"/>
    </row>
    <row r="541" spans="1:17" ht="15.5" x14ac:dyDescent="0.35">
      <c r="A541" s="280"/>
      <c r="B541" s="280"/>
      <c r="C541" s="280"/>
      <c r="D541" s="280"/>
      <c r="E541" s="280"/>
      <c r="F541" s="280"/>
      <c r="G541" s="280"/>
      <c r="H541" s="280"/>
      <c r="I541" s="280"/>
      <c r="J541" s="280"/>
      <c r="K541" s="280"/>
      <c r="L541" s="280"/>
      <c r="M541" s="280"/>
      <c r="N541" s="280"/>
      <c r="O541" s="280"/>
      <c r="P541" s="280"/>
      <c r="Q541" s="280"/>
    </row>
    <row r="542" spans="1:17" ht="15.5" x14ac:dyDescent="0.35">
      <c r="A542" s="280"/>
      <c r="B542" s="280"/>
      <c r="C542" s="280"/>
      <c r="D542" s="280"/>
      <c r="E542" s="280"/>
      <c r="F542" s="280"/>
      <c r="G542" s="280"/>
      <c r="H542" s="280"/>
      <c r="I542" s="280"/>
      <c r="J542" s="280"/>
      <c r="K542" s="280"/>
      <c r="L542" s="280"/>
      <c r="M542" s="280"/>
      <c r="N542" s="280"/>
      <c r="O542" s="280"/>
      <c r="P542" s="280"/>
      <c r="Q542" s="280"/>
    </row>
    <row r="543" spans="1:17" ht="15.5" x14ac:dyDescent="0.35">
      <c r="A543" s="280"/>
      <c r="B543" s="280"/>
      <c r="C543" s="280"/>
      <c r="D543" s="280"/>
      <c r="E543" s="280"/>
      <c r="F543" s="280"/>
      <c r="G543" s="280"/>
      <c r="H543" s="280"/>
      <c r="I543" s="280"/>
      <c r="J543" s="280"/>
      <c r="K543" s="280"/>
      <c r="L543" s="280"/>
      <c r="M543" s="280"/>
      <c r="N543" s="280"/>
      <c r="O543" s="280"/>
      <c r="P543" s="280"/>
      <c r="Q543" s="280"/>
    </row>
    <row r="544" spans="1:17" ht="15.5" x14ac:dyDescent="0.35">
      <c r="A544" s="280"/>
      <c r="B544" s="280"/>
      <c r="C544" s="280"/>
      <c r="D544" s="280"/>
      <c r="E544" s="280"/>
      <c r="F544" s="280"/>
      <c r="G544" s="280"/>
      <c r="H544" s="280"/>
      <c r="I544" s="280"/>
      <c r="J544" s="280"/>
      <c r="K544" s="280"/>
      <c r="L544" s="280"/>
      <c r="M544" s="280"/>
      <c r="N544" s="280"/>
      <c r="O544" s="280"/>
      <c r="P544" s="280"/>
      <c r="Q544" s="280"/>
    </row>
    <row r="545" spans="1:17" ht="15.5" x14ac:dyDescent="0.35">
      <c r="A545" s="280"/>
      <c r="B545" s="280"/>
      <c r="C545" s="280"/>
      <c r="D545" s="280"/>
      <c r="E545" s="280"/>
      <c r="F545" s="280"/>
      <c r="G545" s="280"/>
      <c r="H545" s="280"/>
      <c r="I545" s="280"/>
      <c r="J545" s="280"/>
      <c r="K545" s="280"/>
      <c r="L545" s="280"/>
      <c r="M545" s="280"/>
      <c r="N545" s="280"/>
      <c r="O545" s="280"/>
      <c r="P545" s="280"/>
      <c r="Q545" s="280"/>
    </row>
    <row r="546" spans="1:17" ht="15.5" x14ac:dyDescent="0.35">
      <c r="A546" s="280"/>
      <c r="B546" s="280"/>
      <c r="C546" s="280"/>
      <c r="D546" s="280"/>
      <c r="E546" s="280"/>
      <c r="F546" s="280"/>
      <c r="G546" s="280"/>
      <c r="H546" s="280"/>
      <c r="I546" s="280"/>
      <c r="J546" s="280"/>
      <c r="K546" s="280"/>
      <c r="L546" s="280"/>
      <c r="M546" s="280"/>
      <c r="N546" s="280"/>
      <c r="O546" s="280"/>
      <c r="P546" s="280"/>
      <c r="Q546" s="280"/>
    </row>
    <row r="547" spans="1:17" ht="15.5" x14ac:dyDescent="0.35">
      <c r="A547" s="280"/>
      <c r="B547" s="280"/>
      <c r="C547" s="280"/>
      <c r="D547" s="280"/>
      <c r="E547" s="280"/>
      <c r="F547" s="280"/>
      <c r="G547" s="280"/>
      <c r="H547" s="280"/>
      <c r="I547" s="280"/>
      <c r="J547" s="280"/>
      <c r="K547" s="280"/>
      <c r="L547" s="280"/>
      <c r="M547" s="280"/>
      <c r="N547" s="280"/>
      <c r="O547" s="280"/>
      <c r="P547" s="280"/>
      <c r="Q547" s="280"/>
    </row>
    <row r="548" spans="1:17" ht="15.5" x14ac:dyDescent="0.35">
      <c r="A548" s="280"/>
      <c r="B548" s="280"/>
      <c r="C548" s="280"/>
      <c r="D548" s="280"/>
      <c r="E548" s="280"/>
      <c r="F548" s="280"/>
      <c r="G548" s="280"/>
      <c r="H548" s="280"/>
      <c r="I548" s="280"/>
      <c r="J548" s="280"/>
      <c r="K548" s="280"/>
      <c r="L548" s="280"/>
      <c r="M548" s="280"/>
      <c r="N548" s="280"/>
      <c r="O548" s="280"/>
      <c r="P548" s="280"/>
      <c r="Q548" s="280"/>
    </row>
    <row r="549" spans="1:17" ht="15.5" x14ac:dyDescent="0.35">
      <c r="A549" s="280"/>
      <c r="B549" s="280"/>
      <c r="C549" s="280"/>
      <c r="D549" s="280"/>
      <c r="E549" s="280"/>
      <c r="F549" s="280"/>
      <c r="G549" s="280"/>
      <c r="H549" s="280"/>
      <c r="I549" s="280"/>
      <c r="J549" s="280"/>
      <c r="K549" s="280"/>
      <c r="L549" s="280"/>
      <c r="M549" s="280"/>
      <c r="N549" s="280"/>
      <c r="O549" s="280"/>
      <c r="P549" s="280"/>
      <c r="Q549" s="280"/>
    </row>
    <row r="550" spans="1:17" ht="15.5" x14ac:dyDescent="0.35">
      <c r="A550" s="280"/>
      <c r="B550" s="280"/>
      <c r="C550" s="280"/>
      <c r="D550" s="280"/>
      <c r="E550" s="280"/>
      <c r="F550" s="280"/>
      <c r="G550" s="280"/>
      <c r="H550" s="280"/>
      <c r="I550" s="280"/>
      <c r="J550" s="280"/>
      <c r="K550" s="280"/>
      <c r="L550" s="280"/>
      <c r="M550" s="280"/>
      <c r="N550" s="280"/>
      <c r="O550" s="280"/>
      <c r="P550" s="280"/>
      <c r="Q550" s="280"/>
    </row>
    <row r="551" spans="1:17" ht="15.5" x14ac:dyDescent="0.35">
      <c r="A551" s="280"/>
      <c r="B551" s="280"/>
      <c r="C551" s="280"/>
      <c r="D551" s="280"/>
      <c r="E551" s="280"/>
      <c r="F551" s="280"/>
      <c r="G551" s="280"/>
      <c r="H551" s="280"/>
      <c r="I551" s="280"/>
      <c r="J551" s="280"/>
      <c r="K551" s="280"/>
      <c r="L551" s="280"/>
      <c r="M551" s="280"/>
      <c r="N551" s="280"/>
      <c r="O551" s="280"/>
      <c r="P551" s="280"/>
      <c r="Q551" s="280"/>
    </row>
    <row r="552" spans="1:17" ht="15.5" x14ac:dyDescent="0.35">
      <c r="A552" s="280"/>
      <c r="B552" s="280"/>
      <c r="C552" s="280"/>
      <c r="D552" s="280"/>
      <c r="E552" s="280"/>
      <c r="F552" s="280"/>
      <c r="G552" s="280"/>
      <c r="H552" s="280"/>
      <c r="I552" s="280"/>
      <c r="J552" s="280"/>
      <c r="K552" s="280"/>
      <c r="L552" s="280"/>
      <c r="M552" s="280"/>
      <c r="N552" s="280"/>
      <c r="O552" s="280"/>
      <c r="P552" s="280"/>
      <c r="Q552" s="280"/>
    </row>
    <row r="553" spans="1:17" ht="15.5" x14ac:dyDescent="0.35">
      <c r="A553" s="280"/>
      <c r="B553" s="280"/>
      <c r="C553" s="280"/>
      <c r="D553" s="280"/>
      <c r="E553" s="280"/>
      <c r="F553" s="280"/>
      <c r="G553" s="280"/>
      <c r="H553" s="280"/>
      <c r="I553" s="280"/>
      <c r="J553" s="280"/>
      <c r="K553" s="280"/>
      <c r="L553" s="280"/>
      <c r="M553" s="280"/>
      <c r="N553" s="280"/>
      <c r="O553" s="280"/>
      <c r="P553" s="280"/>
      <c r="Q553" s="280"/>
    </row>
    <row r="554" spans="1:17" ht="15.5" x14ac:dyDescent="0.35">
      <c r="A554" s="280"/>
      <c r="B554" s="280"/>
      <c r="C554" s="280"/>
      <c r="D554" s="280"/>
      <c r="E554" s="280"/>
      <c r="F554" s="280"/>
      <c r="G554" s="280"/>
      <c r="H554" s="280"/>
      <c r="I554" s="280"/>
      <c r="J554" s="280"/>
      <c r="K554" s="280"/>
      <c r="L554" s="280"/>
      <c r="M554" s="280"/>
      <c r="N554" s="280"/>
      <c r="O554" s="280"/>
      <c r="P554" s="280"/>
      <c r="Q554" s="280"/>
    </row>
    <row r="555" spans="1:17" ht="15.5" x14ac:dyDescent="0.35">
      <c r="A555" s="280"/>
      <c r="B555" s="280"/>
      <c r="C555" s="280"/>
      <c r="D555" s="280"/>
      <c r="E555" s="280"/>
      <c r="F555" s="280"/>
      <c r="G555" s="280"/>
      <c r="H555" s="280"/>
      <c r="I555" s="280"/>
      <c r="J555" s="280"/>
      <c r="K555" s="280"/>
      <c r="L555" s="280"/>
      <c r="M555" s="280"/>
      <c r="N555" s="280"/>
      <c r="O555" s="280"/>
      <c r="P555" s="280"/>
      <c r="Q555" s="280"/>
    </row>
    <row r="556" spans="1:17" ht="15.5" x14ac:dyDescent="0.35">
      <c r="A556" s="280"/>
      <c r="B556" s="280"/>
      <c r="C556" s="280"/>
      <c r="D556" s="280"/>
      <c r="E556" s="280"/>
      <c r="F556" s="280"/>
      <c r="G556" s="280"/>
      <c r="H556" s="280"/>
      <c r="I556" s="280"/>
      <c r="J556" s="280"/>
      <c r="K556" s="280"/>
      <c r="L556" s="280"/>
      <c r="M556" s="280"/>
      <c r="N556" s="280"/>
      <c r="O556" s="280"/>
      <c r="P556" s="280"/>
      <c r="Q556" s="280"/>
    </row>
    <row r="557" spans="1:17" ht="15.5" x14ac:dyDescent="0.35">
      <c r="A557" s="280"/>
      <c r="B557" s="280"/>
      <c r="C557" s="280"/>
      <c r="D557" s="280"/>
      <c r="E557" s="280"/>
      <c r="F557" s="280"/>
      <c r="G557" s="280"/>
      <c r="H557" s="280"/>
      <c r="I557" s="280"/>
      <c r="J557" s="280"/>
      <c r="K557" s="280"/>
      <c r="L557" s="280"/>
      <c r="M557" s="280"/>
      <c r="N557" s="280"/>
      <c r="O557" s="280"/>
      <c r="P557" s="280"/>
      <c r="Q557" s="280"/>
    </row>
    <row r="558" spans="1:17" ht="15.5" x14ac:dyDescent="0.35">
      <c r="A558" s="280"/>
      <c r="B558" s="280"/>
      <c r="C558" s="280"/>
      <c r="D558" s="280"/>
      <c r="E558" s="280"/>
      <c r="F558" s="280"/>
      <c r="G558" s="280"/>
      <c r="H558" s="280"/>
      <c r="I558" s="280"/>
      <c r="J558" s="280"/>
      <c r="K558" s="280"/>
      <c r="L558" s="280"/>
      <c r="M558" s="280"/>
      <c r="N558" s="280"/>
      <c r="O558" s="280"/>
      <c r="P558" s="280"/>
      <c r="Q558" s="280"/>
    </row>
    <row r="559" spans="1:17" ht="15.5" x14ac:dyDescent="0.35">
      <c r="A559" s="280"/>
      <c r="B559" s="280"/>
      <c r="C559" s="280"/>
      <c r="D559" s="280"/>
      <c r="E559" s="280"/>
      <c r="F559" s="280"/>
      <c r="G559" s="280"/>
      <c r="H559" s="280"/>
      <c r="I559" s="280"/>
      <c r="J559" s="280"/>
      <c r="K559" s="280"/>
      <c r="L559" s="280"/>
      <c r="M559" s="280"/>
      <c r="N559" s="280"/>
      <c r="O559" s="280"/>
      <c r="P559" s="280"/>
      <c r="Q559" s="280"/>
    </row>
    <row r="560" spans="1:17" ht="15.5" x14ac:dyDescent="0.35">
      <c r="A560" s="280"/>
      <c r="B560" s="280"/>
      <c r="C560" s="280"/>
      <c r="D560" s="280"/>
      <c r="E560" s="280"/>
      <c r="F560" s="280"/>
      <c r="G560" s="280"/>
      <c r="H560" s="280"/>
      <c r="I560" s="280"/>
      <c r="J560" s="280"/>
      <c r="K560" s="280"/>
      <c r="L560" s="280"/>
      <c r="M560" s="280"/>
      <c r="N560" s="280"/>
      <c r="O560" s="280"/>
      <c r="P560" s="280"/>
      <c r="Q560" s="280"/>
    </row>
    <row r="561" spans="1:17" ht="15.5" x14ac:dyDescent="0.35">
      <c r="A561" s="280"/>
      <c r="B561" s="280"/>
      <c r="C561" s="280"/>
      <c r="D561" s="280"/>
      <c r="E561" s="280"/>
      <c r="F561" s="280"/>
      <c r="G561" s="280"/>
      <c r="H561" s="280"/>
      <c r="I561" s="280"/>
      <c r="J561" s="280"/>
      <c r="K561" s="280"/>
      <c r="L561" s="280"/>
      <c r="M561" s="280"/>
      <c r="N561" s="280"/>
      <c r="O561" s="280"/>
      <c r="P561" s="280"/>
      <c r="Q561" s="280"/>
    </row>
    <row r="562" spans="1:17" ht="15.5" x14ac:dyDescent="0.35">
      <c r="A562" s="280"/>
      <c r="B562" s="280"/>
      <c r="C562" s="280"/>
      <c r="D562" s="280"/>
      <c r="E562" s="280"/>
      <c r="F562" s="280"/>
      <c r="G562" s="280"/>
      <c r="H562" s="280"/>
      <c r="I562" s="280"/>
      <c r="J562" s="280"/>
      <c r="K562" s="280"/>
      <c r="L562" s="280"/>
      <c r="M562" s="280"/>
      <c r="N562" s="280"/>
      <c r="O562" s="280"/>
      <c r="P562" s="280"/>
      <c r="Q562" s="280"/>
    </row>
    <row r="563" spans="1:17" ht="15.5" x14ac:dyDescent="0.35">
      <c r="A563" s="280"/>
      <c r="B563" s="280"/>
      <c r="C563" s="280"/>
      <c r="D563" s="280"/>
      <c r="E563" s="280"/>
      <c r="F563" s="280"/>
      <c r="G563" s="280"/>
      <c r="H563" s="280"/>
      <c r="I563" s="280"/>
      <c r="J563" s="280"/>
      <c r="K563" s="280"/>
      <c r="L563" s="280"/>
      <c r="M563" s="280"/>
      <c r="N563" s="280"/>
      <c r="O563" s="280"/>
      <c r="P563" s="280"/>
      <c r="Q563" s="280"/>
    </row>
    <row r="564" spans="1:17" ht="15.5" x14ac:dyDescent="0.35">
      <c r="A564" s="280"/>
      <c r="B564" s="280"/>
      <c r="C564" s="280"/>
      <c r="D564" s="280"/>
      <c r="E564" s="280"/>
      <c r="F564" s="280"/>
      <c r="G564" s="280"/>
      <c r="H564" s="280"/>
      <c r="I564" s="280"/>
      <c r="J564" s="280"/>
      <c r="K564" s="280"/>
      <c r="L564" s="280"/>
      <c r="M564" s="280"/>
      <c r="N564" s="280"/>
      <c r="O564" s="280"/>
      <c r="P564" s="280"/>
      <c r="Q564" s="280"/>
    </row>
    <row r="565" spans="1:17" ht="15.5" x14ac:dyDescent="0.35">
      <c r="A565" s="280"/>
      <c r="B565" s="280"/>
      <c r="C565" s="280"/>
      <c r="D565" s="280"/>
      <c r="E565" s="280"/>
      <c r="F565" s="280"/>
      <c r="G565" s="280"/>
      <c r="H565" s="280"/>
      <c r="I565" s="280"/>
      <c r="J565" s="280"/>
      <c r="K565" s="280"/>
      <c r="L565" s="280"/>
      <c r="M565" s="280"/>
      <c r="N565" s="280"/>
      <c r="O565" s="280"/>
      <c r="P565" s="280"/>
      <c r="Q565" s="280"/>
    </row>
    <row r="566" spans="1:17" ht="15.5" x14ac:dyDescent="0.35">
      <c r="A566" s="280"/>
      <c r="B566" s="280"/>
      <c r="C566" s="280"/>
      <c r="D566" s="280"/>
      <c r="E566" s="280"/>
      <c r="F566" s="280"/>
      <c r="G566" s="280"/>
      <c r="H566" s="280"/>
      <c r="I566" s="280"/>
      <c r="J566" s="280"/>
      <c r="K566" s="280"/>
      <c r="L566" s="280"/>
      <c r="M566" s="280"/>
      <c r="N566" s="280"/>
      <c r="O566" s="280"/>
      <c r="P566" s="280"/>
      <c r="Q566" s="280"/>
    </row>
    <row r="567" spans="1:17" ht="15.5" x14ac:dyDescent="0.35">
      <c r="A567" s="280"/>
      <c r="B567" s="280"/>
      <c r="C567" s="280"/>
      <c r="D567" s="280"/>
      <c r="E567" s="280"/>
      <c r="F567" s="280"/>
      <c r="G567" s="280"/>
      <c r="H567" s="280"/>
      <c r="I567" s="280"/>
      <c r="J567" s="280"/>
      <c r="K567" s="280"/>
      <c r="L567" s="280"/>
      <c r="M567" s="280"/>
      <c r="N567" s="280"/>
      <c r="O567" s="280"/>
      <c r="P567" s="280"/>
      <c r="Q567" s="280"/>
    </row>
    <row r="568" spans="1:17" ht="15.5" x14ac:dyDescent="0.35">
      <c r="A568" s="280"/>
      <c r="B568" s="280"/>
      <c r="C568" s="280"/>
      <c r="D568" s="280"/>
      <c r="E568" s="280"/>
      <c r="F568" s="280"/>
      <c r="G568" s="280"/>
      <c r="H568" s="280"/>
      <c r="I568" s="280"/>
      <c r="J568" s="280"/>
      <c r="K568" s="280"/>
      <c r="L568" s="280"/>
      <c r="M568" s="280"/>
      <c r="N568" s="280"/>
      <c r="O568" s="280"/>
      <c r="P568" s="280"/>
      <c r="Q568" s="280"/>
    </row>
    <row r="569" spans="1:17" ht="15.5" x14ac:dyDescent="0.35">
      <c r="A569" s="280"/>
      <c r="B569" s="280"/>
      <c r="C569" s="280"/>
      <c r="D569" s="280"/>
      <c r="E569" s="280"/>
      <c r="F569" s="280"/>
      <c r="G569" s="280"/>
      <c r="H569" s="280"/>
      <c r="I569" s="280"/>
      <c r="J569" s="280"/>
      <c r="K569" s="280"/>
      <c r="L569" s="280"/>
      <c r="M569" s="280"/>
      <c r="N569" s="280"/>
      <c r="O569" s="280"/>
      <c r="P569" s="280"/>
      <c r="Q569" s="280"/>
    </row>
    <row r="570" spans="1:17" ht="15.5" x14ac:dyDescent="0.35">
      <c r="A570" s="280"/>
      <c r="B570" s="280"/>
      <c r="C570" s="280"/>
      <c r="D570" s="280"/>
      <c r="E570" s="280"/>
      <c r="F570" s="280"/>
      <c r="G570" s="280"/>
      <c r="H570" s="280"/>
      <c r="I570" s="280"/>
      <c r="J570" s="280"/>
      <c r="K570" s="280"/>
      <c r="L570" s="280"/>
      <c r="M570" s="280"/>
      <c r="N570" s="280"/>
      <c r="O570" s="280"/>
      <c r="P570" s="280"/>
      <c r="Q570" s="280"/>
    </row>
    <row r="571" spans="1:17" ht="15.5" x14ac:dyDescent="0.35">
      <c r="A571" s="280"/>
      <c r="B571" s="280"/>
      <c r="C571" s="280"/>
      <c r="D571" s="280"/>
      <c r="E571" s="280"/>
      <c r="F571" s="280"/>
      <c r="G571" s="280"/>
      <c r="H571" s="280"/>
      <c r="I571" s="280"/>
      <c r="J571" s="280"/>
      <c r="K571" s="280"/>
      <c r="L571" s="280"/>
      <c r="M571" s="280"/>
      <c r="N571" s="280"/>
      <c r="O571" s="280"/>
      <c r="P571" s="280"/>
      <c r="Q571" s="280"/>
    </row>
    <row r="572" spans="1:17" ht="15.5" x14ac:dyDescent="0.35">
      <c r="A572" s="280"/>
      <c r="B572" s="280"/>
      <c r="C572" s="280"/>
      <c r="D572" s="280"/>
      <c r="E572" s="280"/>
      <c r="F572" s="280"/>
      <c r="G572" s="280"/>
      <c r="H572" s="280"/>
      <c r="I572" s="280"/>
      <c r="J572" s="280"/>
      <c r="K572" s="280"/>
      <c r="L572" s="280"/>
      <c r="M572" s="280"/>
      <c r="N572" s="280"/>
      <c r="O572" s="280"/>
      <c r="P572" s="280"/>
      <c r="Q572" s="280"/>
    </row>
    <row r="573" spans="1:17" ht="15.5" x14ac:dyDescent="0.35">
      <c r="A573" s="280"/>
      <c r="B573" s="280"/>
      <c r="C573" s="280"/>
      <c r="D573" s="280"/>
      <c r="E573" s="280"/>
      <c r="F573" s="280"/>
      <c r="G573" s="280"/>
      <c r="H573" s="280"/>
      <c r="I573" s="280"/>
      <c r="J573" s="280"/>
      <c r="K573" s="280"/>
      <c r="L573" s="280"/>
      <c r="M573" s="280"/>
      <c r="N573" s="280"/>
      <c r="O573" s="280"/>
      <c r="P573" s="280"/>
      <c r="Q573" s="280"/>
    </row>
    <row r="574" spans="1:17" ht="15.5" x14ac:dyDescent="0.35">
      <c r="A574" s="280"/>
      <c r="B574" s="280"/>
      <c r="C574" s="280"/>
      <c r="D574" s="280"/>
      <c r="E574" s="280"/>
      <c r="F574" s="280"/>
      <c r="G574" s="280"/>
      <c r="H574" s="280"/>
      <c r="I574" s="280"/>
      <c r="J574" s="280"/>
      <c r="K574" s="280"/>
      <c r="L574" s="280"/>
      <c r="M574" s="280"/>
      <c r="N574" s="280"/>
      <c r="O574" s="280"/>
      <c r="P574" s="280"/>
      <c r="Q574" s="280"/>
    </row>
    <row r="575" spans="1:17" ht="15.5" x14ac:dyDescent="0.35">
      <c r="A575" s="280"/>
      <c r="B575" s="280"/>
      <c r="C575" s="280"/>
      <c r="D575" s="280"/>
      <c r="E575" s="280"/>
      <c r="F575" s="280"/>
      <c r="G575" s="280"/>
      <c r="H575" s="280"/>
      <c r="I575" s="280"/>
      <c r="J575" s="280"/>
      <c r="K575" s="280"/>
      <c r="L575" s="280"/>
      <c r="M575" s="280"/>
      <c r="N575" s="280"/>
      <c r="O575" s="280"/>
      <c r="P575" s="280"/>
      <c r="Q575" s="280"/>
    </row>
    <row r="576" spans="1:17" ht="15.5" x14ac:dyDescent="0.35">
      <c r="A576" s="280"/>
      <c r="B576" s="280"/>
      <c r="C576" s="280"/>
      <c r="D576" s="280"/>
      <c r="E576" s="280"/>
      <c r="F576" s="280"/>
      <c r="G576" s="280"/>
      <c r="H576" s="280"/>
      <c r="I576" s="280"/>
      <c r="J576" s="280"/>
      <c r="K576" s="280"/>
      <c r="L576" s="280"/>
      <c r="M576" s="280"/>
      <c r="N576" s="280"/>
      <c r="O576" s="280"/>
      <c r="P576" s="280"/>
      <c r="Q576" s="280"/>
    </row>
    <row r="577" spans="1:17" ht="15.5" x14ac:dyDescent="0.35">
      <c r="A577" s="280"/>
      <c r="B577" s="280"/>
      <c r="C577" s="280"/>
      <c r="D577" s="280"/>
      <c r="E577" s="280"/>
      <c r="F577" s="280"/>
      <c r="G577" s="280"/>
      <c r="H577" s="280"/>
      <c r="I577" s="280"/>
      <c r="J577" s="280"/>
      <c r="K577" s="280"/>
      <c r="L577" s="280"/>
      <c r="M577" s="280"/>
      <c r="N577" s="280"/>
      <c r="O577" s="280"/>
      <c r="P577" s="280"/>
      <c r="Q577" s="280"/>
    </row>
    <row r="578" spans="1:17" ht="15.5" x14ac:dyDescent="0.35">
      <c r="A578" s="280"/>
      <c r="B578" s="280"/>
      <c r="C578" s="280"/>
      <c r="D578" s="280"/>
      <c r="E578" s="280"/>
      <c r="F578" s="280"/>
      <c r="G578" s="280"/>
      <c r="H578" s="280"/>
      <c r="I578" s="280"/>
      <c r="J578" s="280"/>
      <c r="K578" s="280"/>
      <c r="L578" s="280"/>
      <c r="M578" s="280"/>
      <c r="N578" s="280"/>
      <c r="O578" s="280"/>
      <c r="P578" s="280"/>
      <c r="Q578" s="280"/>
    </row>
    <row r="579" spans="1:17" ht="15.5" x14ac:dyDescent="0.35">
      <c r="A579" s="280"/>
      <c r="B579" s="280"/>
      <c r="C579" s="280"/>
      <c r="D579" s="280"/>
      <c r="E579" s="280"/>
      <c r="F579" s="280"/>
      <c r="G579" s="280"/>
      <c r="H579" s="280"/>
      <c r="I579" s="280"/>
      <c r="J579" s="280"/>
      <c r="K579" s="280"/>
      <c r="L579" s="280"/>
      <c r="M579" s="280"/>
      <c r="N579" s="280"/>
      <c r="O579" s="280"/>
      <c r="P579" s="280"/>
      <c r="Q579" s="280"/>
    </row>
    <row r="580" spans="1:17" ht="15.5" x14ac:dyDescent="0.35">
      <c r="A580" s="280"/>
      <c r="B580" s="280"/>
      <c r="C580" s="280"/>
      <c r="D580" s="280"/>
      <c r="E580" s="280"/>
      <c r="F580" s="280"/>
      <c r="G580" s="280"/>
      <c r="H580" s="280"/>
      <c r="I580" s="280"/>
      <c r="J580" s="280"/>
      <c r="K580" s="280"/>
      <c r="L580" s="280"/>
      <c r="M580" s="280"/>
      <c r="N580" s="280"/>
      <c r="O580" s="280"/>
      <c r="P580" s="280"/>
      <c r="Q580" s="280"/>
    </row>
    <row r="581" spans="1:17" ht="15.5" x14ac:dyDescent="0.35">
      <c r="A581" s="280"/>
      <c r="B581" s="280"/>
      <c r="C581" s="280"/>
      <c r="D581" s="280"/>
      <c r="E581" s="280"/>
      <c r="F581" s="280"/>
      <c r="G581" s="280"/>
      <c r="H581" s="280"/>
      <c r="I581" s="280"/>
      <c r="J581" s="280"/>
      <c r="K581" s="280"/>
      <c r="L581" s="280"/>
      <c r="M581" s="280"/>
      <c r="N581" s="280"/>
      <c r="O581" s="280"/>
      <c r="P581" s="280"/>
      <c r="Q581" s="280"/>
    </row>
    <row r="582" spans="1:17" ht="15.5" x14ac:dyDescent="0.35">
      <c r="A582" s="280"/>
      <c r="B582" s="280"/>
      <c r="C582" s="280"/>
      <c r="D582" s="280"/>
      <c r="E582" s="280"/>
      <c r="F582" s="280"/>
      <c r="G582" s="280"/>
      <c r="H582" s="280"/>
      <c r="I582" s="280"/>
      <c r="J582" s="280"/>
      <c r="K582" s="280"/>
      <c r="L582" s="280"/>
      <c r="M582" s="280"/>
      <c r="N582" s="280"/>
      <c r="O582" s="280"/>
      <c r="P582" s="280"/>
      <c r="Q582" s="280"/>
    </row>
    <row r="583" spans="1:17" ht="15.5" x14ac:dyDescent="0.35">
      <c r="A583" s="280"/>
      <c r="B583" s="280"/>
      <c r="C583" s="280"/>
      <c r="D583" s="280"/>
      <c r="E583" s="280"/>
      <c r="F583" s="280"/>
      <c r="G583" s="280"/>
      <c r="H583" s="280"/>
      <c r="I583" s="280"/>
      <c r="J583" s="280"/>
      <c r="K583" s="280"/>
      <c r="L583" s="280"/>
      <c r="M583" s="280"/>
      <c r="N583" s="280"/>
      <c r="O583" s="280"/>
      <c r="P583" s="280"/>
      <c r="Q583" s="280"/>
    </row>
    <row r="584" spans="1:17" ht="15.5" x14ac:dyDescent="0.35">
      <c r="A584" s="280"/>
      <c r="B584" s="280"/>
      <c r="C584" s="280"/>
      <c r="D584" s="280"/>
      <c r="E584" s="280"/>
      <c r="F584" s="280"/>
      <c r="G584" s="280"/>
      <c r="H584" s="280"/>
      <c r="I584" s="280"/>
      <c r="J584" s="280"/>
      <c r="K584" s="280"/>
      <c r="L584" s="280"/>
      <c r="M584" s="280"/>
      <c r="N584" s="280"/>
      <c r="O584" s="280"/>
      <c r="P584" s="280"/>
      <c r="Q584" s="280"/>
    </row>
    <row r="585" spans="1:17" ht="15.5" x14ac:dyDescent="0.35">
      <c r="A585" s="280"/>
      <c r="B585" s="280"/>
      <c r="C585" s="280"/>
      <c r="D585" s="280"/>
      <c r="E585" s="280"/>
      <c r="F585" s="280"/>
      <c r="G585" s="280"/>
      <c r="H585" s="280"/>
      <c r="I585" s="280"/>
      <c r="J585" s="280"/>
      <c r="K585" s="280"/>
      <c r="L585" s="280"/>
      <c r="M585" s="280"/>
      <c r="N585" s="280"/>
      <c r="O585" s="280"/>
      <c r="P585" s="280"/>
      <c r="Q585" s="280"/>
    </row>
    <row r="586" spans="1:17" ht="15.5" x14ac:dyDescent="0.35">
      <c r="A586" s="280"/>
      <c r="B586" s="280"/>
      <c r="C586" s="280"/>
      <c r="D586" s="280"/>
      <c r="E586" s="280"/>
      <c r="F586" s="280"/>
      <c r="G586" s="280"/>
      <c r="H586" s="280"/>
      <c r="I586" s="280"/>
      <c r="J586" s="280"/>
      <c r="K586" s="280"/>
      <c r="L586" s="280"/>
      <c r="M586" s="280"/>
      <c r="N586" s="280"/>
      <c r="O586" s="280"/>
      <c r="P586" s="280"/>
      <c r="Q586" s="280"/>
    </row>
    <row r="587" spans="1:17" ht="15.5" x14ac:dyDescent="0.35">
      <c r="A587" s="280"/>
      <c r="B587" s="280"/>
      <c r="C587" s="280"/>
      <c r="D587" s="280"/>
      <c r="E587" s="280"/>
      <c r="F587" s="280"/>
      <c r="G587" s="280"/>
      <c r="H587" s="280"/>
      <c r="I587" s="280"/>
      <c r="J587" s="280"/>
      <c r="K587" s="280"/>
      <c r="L587" s="280"/>
      <c r="M587" s="280"/>
      <c r="N587" s="280"/>
      <c r="O587" s="280"/>
      <c r="P587" s="280"/>
      <c r="Q587" s="280"/>
    </row>
    <row r="588" spans="1:17" ht="15.5" x14ac:dyDescent="0.35">
      <c r="A588" s="280"/>
      <c r="B588" s="280"/>
      <c r="C588" s="280"/>
      <c r="D588" s="280"/>
      <c r="E588" s="280"/>
      <c r="F588" s="280"/>
      <c r="G588" s="280"/>
      <c r="H588" s="280"/>
      <c r="I588" s="280"/>
      <c r="J588" s="280"/>
      <c r="K588" s="280"/>
      <c r="L588" s="280"/>
      <c r="M588" s="280"/>
      <c r="N588" s="280"/>
      <c r="O588" s="280"/>
      <c r="P588" s="280"/>
      <c r="Q588" s="280"/>
    </row>
    <row r="589" spans="1:17" ht="15.5" x14ac:dyDescent="0.35">
      <c r="A589" s="280"/>
      <c r="B589" s="280"/>
      <c r="C589" s="280"/>
      <c r="D589" s="280"/>
      <c r="E589" s="280"/>
      <c r="F589" s="280"/>
      <c r="G589" s="280"/>
      <c r="H589" s="280"/>
      <c r="I589" s="280"/>
      <c r="J589" s="280"/>
      <c r="K589" s="280"/>
      <c r="L589" s="280"/>
      <c r="M589" s="280"/>
      <c r="N589" s="280"/>
      <c r="O589" s="280"/>
      <c r="P589" s="280"/>
      <c r="Q589" s="280"/>
    </row>
    <row r="590" spans="1:17" ht="15.5" x14ac:dyDescent="0.35">
      <c r="A590" s="280"/>
      <c r="B590" s="280"/>
      <c r="C590" s="280"/>
      <c r="D590" s="280"/>
      <c r="E590" s="280"/>
      <c r="F590" s="280"/>
      <c r="G590" s="280"/>
      <c r="H590" s="280"/>
      <c r="I590" s="280"/>
      <c r="J590" s="280"/>
      <c r="K590" s="280"/>
      <c r="L590" s="280"/>
      <c r="M590" s="280"/>
      <c r="N590" s="280"/>
      <c r="O590" s="280"/>
      <c r="P590" s="280"/>
      <c r="Q590" s="280"/>
    </row>
    <row r="591" spans="1:17" ht="15.5" x14ac:dyDescent="0.35">
      <c r="A591" s="280"/>
      <c r="B591" s="280"/>
      <c r="C591" s="280"/>
      <c r="D591" s="280"/>
      <c r="E591" s="280"/>
      <c r="F591" s="280"/>
      <c r="G591" s="280"/>
      <c r="H591" s="280"/>
      <c r="I591" s="280"/>
      <c r="J591" s="280"/>
      <c r="K591" s="280"/>
      <c r="L591" s="280"/>
      <c r="M591" s="280"/>
      <c r="N591" s="280"/>
      <c r="O591" s="280"/>
      <c r="P591" s="280"/>
      <c r="Q591" s="280"/>
    </row>
    <row r="592" spans="1:17" ht="15.5" x14ac:dyDescent="0.35">
      <c r="A592" s="280"/>
      <c r="B592" s="280"/>
      <c r="C592" s="280"/>
      <c r="D592" s="280"/>
      <c r="E592" s="280"/>
      <c r="F592" s="280"/>
      <c r="G592" s="280"/>
      <c r="H592" s="280"/>
      <c r="I592" s="280"/>
      <c r="J592" s="280"/>
      <c r="K592" s="280"/>
      <c r="L592" s="280"/>
      <c r="M592" s="280"/>
      <c r="N592" s="280"/>
      <c r="O592" s="280"/>
      <c r="P592" s="280"/>
      <c r="Q592" s="280"/>
    </row>
    <row r="593" spans="1:17" ht="15.5" x14ac:dyDescent="0.35">
      <c r="A593" s="280"/>
      <c r="B593" s="280"/>
      <c r="C593" s="280"/>
      <c r="D593" s="280"/>
      <c r="E593" s="280"/>
      <c r="F593" s="280"/>
      <c r="G593" s="280"/>
      <c r="H593" s="280"/>
      <c r="I593" s="280"/>
      <c r="J593" s="280"/>
      <c r="K593" s="280"/>
      <c r="L593" s="280"/>
      <c r="M593" s="280"/>
      <c r="N593" s="280"/>
      <c r="O593" s="280"/>
      <c r="P593" s="280"/>
      <c r="Q593" s="280"/>
    </row>
    <row r="594" spans="1:17" ht="15.5" x14ac:dyDescent="0.35">
      <c r="A594" s="280"/>
      <c r="B594" s="280"/>
      <c r="C594" s="280"/>
      <c r="D594" s="280"/>
      <c r="E594" s="280"/>
      <c r="F594" s="280"/>
      <c r="G594" s="280"/>
      <c r="H594" s="280"/>
      <c r="I594" s="280"/>
      <c r="J594" s="280"/>
      <c r="K594" s="280"/>
      <c r="L594" s="280"/>
      <c r="M594" s="280"/>
      <c r="N594" s="280"/>
      <c r="O594" s="280"/>
      <c r="P594" s="280"/>
      <c r="Q594" s="280"/>
    </row>
    <row r="595" spans="1:17" ht="15.5" x14ac:dyDescent="0.35">
      <c r="A595" s="280"/>
      <c r="B595" s="280"/>
      <c r="C595" s="280"/>
      <c r="D595" s="280"/>
      <c r="E595" s="280"/>
      <c r="F595" s="280"/>
      <c r="G595" s="280"/>
      <c r="H595" s="280"/>
      <c r="I595" s="280"/>
      <c r="J595" s="280"/>
      <c r="K595" s="280"/>
      <c r="L595" s="280"/>
      <c r="M595" s="280"/>
      <c r="N595" s="280"/>
      <c r="O595" s="280"/>
      <c r="P595" s="280"/>
      <c r="Q595" s="280"/>
    </row>
    <row r="596" spans="1:17" ht="15.5" x14ac:dyDescent="0.35">
      <c r="A596" s="280"/>
      <c r="B596" s="280"/>
      <c r="C596" s="280"/>
      <c r="D596" s="280"/>
      <c r="E596" s="280"/>
      <c r="F596" s="280"/>
      <c r="G596" s="280"/>
      <c r="H596" s="280"/>
      <c r="I596" s="280"/>
      <c r="J596" s="280"/>
      <c r="K596" s="280"/>
      <c r="L596" s="280"/>
      <c r="M596" s="280"/>
      <c r="N596" s="280"/>
      <c r="O596" s="280"/>
      <c r="P596" s="280"/>
      <c r="Q596" s="280"/>
    </row>
    <row r="597" spans="1:17" ht="15.5" x14ac:dyDescent="0.35">
      <c r="A597" s="280"/>
      <c r="B597" s="280"/>
      <c r="C597" s="280"/>
      <c r="D597" s="280"/>
      <c r="E597" s="280"/>
      <c r="F597" s="280"/>
      <c r="G597" s="280"/>
      <c r="H597" s="280"/>
      <c r="I597" s="280"/>
      <c r="J597" s="280"/>
      <c r="K597" s="280"/>
      <c r="L597" s="280"/>
      <c r="M597" s="280"/>
      <c r="N597" s="280"/>
      <c r="O597" s="280"/>
      <c r="P597" s="280"/>
      <c r="Q597" s="280"/>
    </row>
    <row r="598" spans="1:17" ht="15.5" x14ac:dyDescent="0.35">
      <c r="A598" s="280"/>
      <c r="B598" s="280"/>
      <c r="C598" s="280"/>
      <c r="D598" s="280"/>
      <c r="E598" s="280"/>
      <c r="F598" s="280"/>
      <c r="G598" s="280"/>
      <c r="H598" s="280"/>
      <c r="I598" s="280"/>
      <c r="J598" s="280"/>
      <c r="K598" s="280"/>
      <c r="L598" s="280"/>
      <c r="M598" s="280"/>
      <c r="N598" s="280"/>
      <c r="O598" s="280"/>
      <c r="P598" s="280"/>
      <c r="Q598" s="280"/>
    </row>
    <row r="599" spans="1:17" ht="15.5" x14ac:dyDescent="0.35">
      <c r="A599" s="280"/>
      <c r="B599" s="280"/>
      <c r="C599" s="280"/>
      <c r="D599" s="280"/>
      <c r="E599" s="280"/>
      <c r="F599" s="280"/>
      <c r="G599" s="280"/>
      <c r="H599" s="280"/>
      <c r="I599" s="280"/>
      <c r="J599" s="280"/>
      <c r="K599" s="280"/>
      <c r="L599" s="280"/>
      <c r="M599" s="280"/>
      <c r="N599" s="280"/>
      <c r="O599" s="280"/>
      <c r="P599" s="280"/>
      <c r="Q599" s="280"/>
    </row>
    <row r="600" spans="1:17" ht="15.5" x14ac:dyDescent="0.35">
      <c r="A600" s="280"/>
      <c r="B600" s="280"/>
      <c r="C600" s="280"/>
      <c r="D600" s="280"/>
      <c r="E600" s="280"/>
      <c r="F600" s="280"/>
      <c r="G600" s="280"/>
      <c r="H600" s="280"/>
      <c r="I600" s="280"/>
      <c r="J600" s="280"/>
      <c r="K600" s="280"/>
      <c r="L600" s="280"/>
      <c r="M600" s="280"/>
      <c r="N600" s="280"/>
      <c r="O600" s="280"/>
      <c r="P600" s="280"/>
      <c r="Q600" s="280"/>
    </row>
    <row r="601" spans="1:17" ht="15.5" x14ac:dyDescent="0.35">
      <c r="A601" s="280"/>
      <c r="B601" s="280"/>
      <c r="C601" s="280"/>
      <c r="D601" s="280"/>
      <c r="E601" s="280"/>
      <c r="F601" s="280"/>
      <c r="G601" s="280"/>
      <c r="H601" s="280"/>
      <c r="I601" s="280"/>
      <c r="J601" s="280"/>
      <c r="K601" s="280"/>
      <c r="L601" s="280"/>
      <c r="M601" s="280"/>
      <c r="N601" s="280"/>
      <c r="O601" s="280"/>
      <c r="P601" s="280"/>
      <c r="Q601" s="280"/>
    </row>
    <row r="602" spans="1:17" ht="15.5" x14ac:dyDescent="0.35">
      <c r="A602" s="280"/>
      <c r="B602" s="280"/>
      <c r="C602" s="280"/>
      <c r="D602" s="280"/>
      <c r="E602" s="280"/>
      <c r="F602" s="280"/>
      <c r="G602" s="280"/>
      <c r="H602" s="280"/>
      <c r="I602" s="280"/>
      <c r="J602" s="280"/>
      <c r="K602" s="280"/>
      <c r="L602" s="280"/>
      <c r="M602" s="280"/>
      <c r="N602" s="280"/>
      <c r="O602" s="280"/>
      <c r="P602" s="280"/>
      <c r="Q602" s="280"/>
    </row>
    <row r="603" spans="1:17" ht="15.5" x14ac:dyDescent="0.35">
      <c r="A603" s="280"/>
      <c r="B603" s="280"/>
      <c r="C603" s="280"/>
      <c r="D603" s="280"/>
      <c r="E603" s="280"/>
      <c r="F603" s="280"/>
      <c r="G603" s="280"/>
      <c r="H603" s="280"/>
      <c r="I603" s="280"/>
      <c r="J603" s="280"/>
      <c r="K603" s="280"/>
      <c r="L603" s="280"/>
      <c r="M603" s="280"/>
      <c r="N603" s="280"/>
      <c r="O603" s="280"/>
      <c r="P603" s="280"/>
      <c r="Q603" s="280"/>
    </row>
    <row r="604" spans="1:17" ht="15.5" x14ac:dyDescent="0.35">
      <c r="A604" s="280"/>
      <c r="B604" s="280"/>
      <c r="C604" s="280"/>
      <c r="D604" s="280"/>
      <c r="E604" s="280"/>
      <c r="F604" s="280"/>
      <c r="G604" s="280"/>
      <c r="H604" s="280"/>
      <c r="I604" s="280"/>
      <c r="J604" s="280"/>
      <c r="K604" s="280"/>
      <c r="L604" s="280"/>
      <c r="M604" s="280"/>
      <c r="N604" s="280"/>
      <c r="O604" s="280"/>
      <c r="P604" s="280"/>
      <c r="Q604" s="280"/>
    </row>
    <row r="605" spans="1:17" ht="15.5" x14ac:dyDescent="0.35">
      <c r="A605" s="280"/>
      <c r="B605" s="280"/>
      <c r="C605" s="280"/>
      <c r="D605" s="280"/>
      <c r="E605" s="280"/>
      <c r="F605" s="280"/>
      <c r="G605" s="280"/>
      <c r="H605" s="280"/>
      <c r="I605" s="280"/>
      <c r="J605" s="280"/>
      <c r="K605" s="280"/>
      <c r="L605" s="280"/>
      <c r="M605" s="280"/>
      <c r="N605" s="280"/>
      <c r="O605" s="280"/>
      <c r="P605" s="280"/>
      <c r="Q605" s="280"/>
    </row>
    <row r="606" spans="1:17" ht="15.5" x14ac:dyDescent="0.35">
      <c r="A606" s="280"/>
      <c r="B606" s="280"/>
      <c r="C606" s="280"/>
      <c r="D606" s="280"/>
      <c r="E606" s="280"/>
      <c r="F606" s="280"/>
      <c r="G606" s="280"/>
      <c r="H606" s="280"/>
      <c r="I606" s="280"/>
      <c r="J606" s="280"/>
      <c r="K606" s="280"/>
      <c r="L606" s="280"/>
      <c r="M606" s="280"/>
      <c r="N606" s="280"/>
      <c r="O606" s="280"/>
      <c r="P606" s="280"/>
      <c r="Q606" s="280"/>
    </row>
    <row r="607" spans="1:17" ht="15.5" x14ac:dyDescent="0.35">
      <c r="A607" s="280"/>
      <c r="B607" s="280"/>
      <c r="C607" s="280"/>
      <c r="D607" s="280"/>
      <c r="E607" s="280"/>
      <c r="F607" s="280"/>
      <c r="G607" s="280"/>
      <c r="H607" s="280"/>
      <c r="I607" s="280"/>
      <c r="J607" s="280"/>
      <c r="K607" s="280"/>
      <c r="L607" s="280"/>
      <c r="M607" s="280"/>
      <c r="N607" s="280"/>
      <c r="O607" s="280"/>
      <c r="P607" s="280"/>
      <c r="Q607" s="280"/>
    </row>
    <row r="608" spans="1:17" ht="15.5" x14ac:dyDescent="0.35">
      <c r="A608" s="280"/>
      <c r="B608" s="280"/>
      <c r="C608" s="280"/>
      <c r="D608" s="280"/>
      <c r="E608" s="280"/>
      <c r="F608" s="280"/>
      <c r="G608" s="280"/>
      <c r="H608" s="280"/>
      <c r="I608" s="280"/>
      <c r="J608" s="280"/>
      <c r="K608" s="280"/>
      <c r="L608" s="280"/>
      <c r="M608" s="280"/>
      <c r="N608" s="280"/>
      <c r="O608" s="280"/>
      <c r="P608" s="280"/>
      <c r="Q608" s="280"/>
    </row>
    <row r="609" spans="1:17" ht="15.5" x14ac:dyDescent="0.35">
      <c r="A609" s="280"/>
      <c r="B609" s="280"/>
      <c r="C609" s="280"/>
      <c r="D609" s="280"/>
      <c r="E609" s="280"/>
      <c r="F609" s="280"/>
      <c r="G609" s="280"/>
      <c r="H609" s="280"/>
      <c r="I609" s="280"/>
      <c r="J609" s="280"/>
      <c r="K609" s="280"/>
      <c r="L609" s="280"/>
      <c r="M609" s="280"/>
      <c r="N609" s="280"/>
      <c r="O609" s="280"/>
      <c r="P609" s="280"/>
      <c r="Q609" s="280"/>
    </row>
    <row r="610" spans="1:17" ht="15.5" x14ac:dyDescent="0.35">
      <c r="A610" s="280"/>
      <c r="B610" s="280"/>
      <c r="C610" s="280"/>
      <c r="D610" s="280"/>
      <c r="E610" s="280"/>
      <c r="F610" s="280"/>
      <c r="G610" s="280"/>
      <c r="H610" s="280"/>
      <c r="I610" s="280"/>
      <c r="J610" s="280"/>
      <c r="K610" s="280"/>
      <c r="L610" s="280"/>
      <c r="M610" s="280"/>
      <c r="N610" s="280"/>
      <c r="O610" s="280"/>
      <c r="P610" s="280"/>
      <c r="Q610" s="280"/>
    </row>
    <row r="611" spans="1:17" ht="15.5" x14ac:dyDescent="0.35">
      <c r="A611" s="280"/>
      <c r="B611" s="280"/>
      <c r="C611" s="280"/>
      <c r="D611" s="280"/>
      <c r="E611" s="280"/>
      <c r="F611" s="280"/>
      <c r="G611" s="280"/>
      <c r="H611" s="280"/>
      <c r="I611" s="280"/>
      <c r="J611" s="280"/>
      <c r="K611" s="280"/>
      <c r="L611" s="280"/>
      <c r="M611" s="280"/>
      <c r="N611" s="280"/>
      <c r="O611" s="280"/>
      <c r="P611" s="280"/>
      <c r="Q611" s="280"/>
    </row>
    <row r="612" spans="1:17" ht="15.5" x14ac:dyDescent="0.35">
      <c r="A612" s="280"/>
      <c r="B612" s="280"/>
      <c r="C612" s="280"/>
      <c r="D612" s="280"/>
      <c r="E612" s="280"/>
      <c r="F612" s="280"/>
      <c r="G612" s="280"/>
      <c r="H612" s="280"/>
      <c r="I612" s="280"/>
      <c r="J612" s="280"/>
      <c r="K612" s="280"/>
      <c r="L612" s="280"/>
      <c r="M612" s="280"/>
      <c r="N612" s="280"/>
      <c r="O612" s="280"/>
      <c r="P612" s="280"/>
      <c r="Q612" s="280"/>
    </row>
    <row r="613" spans="1:17" ht="15.5" x14ac:dyDescent="0.35">
      <c r="A613" s="280"/>
      <c r="B613" s="280"/>
      <c r="C613" s="280"/>
      <c r="D613" s="280"/>
      <c r="E613" s="280"/>
      <c r="F613" s="280"/>
      <c r="G613" s="280"/>
      <c r="H613" s="280"/>
      <c r="I613" s="280"/>
      <c r="J613" s="280"/>
      <c r="K613" s="280"/>
      <c r="L613" s="280"/>
      <c r="M613" s="280"/>
      <c r="N613" s="280"/>
      <c r="O613" s="280"/>
      <c r="P613" s="280"/>
      <c r="Q613" s="280"/>
    </row>
    <row r="614" spans="1:17" ht="15.5" x14ac:dyDescent="0.35">
      <c r="A614" s="280"/>
      <c r="B614" s="280"/>
      <c r="C614" s="280"/>
      <c r="D614" s="280"/>
      <c r="E614" s="280"/>
      <c r="F614" s="280"/>
      <c r="G614" s="280"/>
      <c r="H614" s="280"/>
      <c r="I614" s="280"/>
      <c r="J614" s="280"/>
      <c r="K614" s="280"/>
      <c r="L614" s="280"/>
      <c r="M614" s="280"/>
      <c r="N614" s="280"/>
      <c r="O614" s="280"/>
      <c r="P614" s="280"/>
      <c r="Q614" s="280"/>
    </row>
    <row r="615" spans="1:17" ht="15.5" x14ac:dyDescent="0.35">
      <c r="A615" s="280"/>
      <c r="B615" s="280"/>
      <c r="C615" s="280"/>
      <c r="D615" s="280"/>
      <c r="E615" s="280"/>
      <c r="F615" s="280"/>
      <c r="G615" s="280"/>
      <c r="H615" s="280"/>
      <c r="I615" s="280"/>
      <c r="J615" s="280"/>
      <c r="K615" s="280"/>
      <c r="L615" s="280"/>
      <c r="M615" s="280"/>
      <c r="N615" s="280"/>
      <c r="O615" s="280"/>
      <c r="P615" s="280"/>
      <c r="Q615" s="280"/>
    </row>
    <row r="616" spans="1:17" ht="15.5" x14ac:dyDescent="0.35">
      <c r="A616" s="280"/>
      <c r="B616" s="280"/>
      <c r="C616" s="280"/>
      <c r="D616" s="280"/>
      <c r="E616" s="280"/>
      <c r="F616" s="280"/>
      <c r="G616" s="280"/>
      <c r="H616" s="280"/>
      <c r="I616" s="280"/>
      <c r="J616" s="280"/>
      <c r="K616" s="280"/>
      <c r="L616" s="280"/>
      <c r="M616" s="280"/>
      <c r="N616" s="280"/>
      <c r="O616" s="280"/>
      <c r="P616" s="280"/>
      <c r="Q616" s="280"/>
    </row>
    <row r="617" spans="1:17" ht="15.5" x14ac:dyDescent="0.35">
      <c r="A617" s="280"/>
      <c r="B617" s="280"/>
      <c r="C617" s="280"/>
      <c r="D617" s="280"/>
      <c r="E617" s="280"/>
      <c r="F617" s="280"/>
      <c r="G617" s="280"/>
      <c r="H617" s="280"/>
      <c r="I617" s="280"/>
      <c r="J617" s="280"/>
      <c r="K617" s="280"/>
      <c r="L617" s="280"/>
      <c r="M617" s="280"/>
      <c r="N617" s="280"/>
      <c r="O617" s="280"/>
      <c r="P617" s="280"/>
      <c r="Q617" s="280"/>
    </row>
    <row r="618" spans="1:17" ht="15.5" x14ac:dyDescent="0.35">
      <c r="A618" s="280"/>
      <c r="B618" s="280"/>
      <c r="C618" s="280"/>
      <c r="D618" s="280"/>
      <c r="E618" s="280"/>
      <c r="F618" s="280"/>
      <c r="G618" s="280"/>
      <c r="H618" s="280"/>
      <c r="I618" s="280"/>
      <c r="J618" s="280"/>
      <c r="K618" s="280"/>
      <c r="L618" s="280"/>
      <c r="M618" s="280"/>
      <c r="N618" s="280"/>
      <c r="O618" s="280"/>
      <c r="P618" s="280"/>
      <c r="Q618" s="280"/>
    </row>
    <row r="619" spans="1:17" ht="15.5" x14ac:dyDescent="0.35">
      <c r="A619" s="280"/>
      <c r="B619" s="280"/>
      <c r="C619" s="280"/>
      <c r="D619" s="280"/>
      <c r="E619" s="280"/>
      <c r="F619" s="280"/>
      <c r="G619" s="280"/>
      <c r="H619" s="280"/>
      <c r="I619" s="280"/>
      <c r="J619" s="280"/>
      <c r="K619" s="280"/>
      <c r="L619" s="280"/>
      <c r="M619" s="280"/>
      <c r="N619" s="280"/>
      <c r="O619" s="280"/>
      <c r="P619" s="280"/>
      <c r="Q619" s="280"/>
    </row>
    <row r="620" spans="1:17" ht="15.5" x14ac:dyDescent="0.35">
      <c r="A620" s="280"/>
      <c r="B620" s="280"/>
      <c r="C620" s="280"/>
      <c r="D620" s="280"/>
      <c r="E620" s="280"/>
      <c r="F620" s="280"/>
      <c r="G620" s="280"/>
      <c r="H620" s="280"/>
      <c r="I620" s="280"/>
      <c r="J620" s="280"/>
      <c r="K620" s="280"/>
      <c r="L620" s="280"/>
      <c r="M620" s="280"/>
      <c r="N620" s="280"/>
      <c r="O620" s="280"/>
      <c r="P620" s="280"/>
      <c r="Q620" s="280"/>
    </row>
    <row r="621" spans="1:17" ht="15.5" x14ac:dyDescent="0.35">
      <c r="A621" s="280"/>
      <c r="B621" s="280"/>
      <c r="C621" s="280"/>
      <c r="D621" s="280"/>
      <c r="E621" s="280"/>
      <c r="F621" s="280"/>
      <c r="G621" s="280"/>
      <c r="H621" s="280"/>
      <c r="I621" s="280"/>
      <c r="J621" s="280"/>
      <c r="K621" s="280"/>
      <c r="L621" s="280"/>
      <c r="M621" s="280"/>
      <c r="N621" s="280"/>
      <c r="O621" s="280"/>
      <c r="P621" s="280"/>
      <c r="Q621" s="280"/>
    </row>
    <row r="622" spans="1:17" ht="15.5" x14ac:dyDescent="0.35">
      <c r="A622" s="280"/>
      <c r="B622" s="280"/>
      <c r="C622" s="280"/>
      <c r="D622" s="280"/>
      <c r="E622" s="280"/>
      <c r="F622" s="280"/>
      <c r="G622" s="280"/>
      <c r="H622" s="280"/>
      <c r="I622" s="280"/>
      <c r="J622" s="280"/>
      <c r="K622" s="280"/>
      <c r="L622" s="280"/>
      <c r="M622" s="280"/>
      <c r="N622" s="280"/>
      <c r="O622" s="280"/>
      <c r="P622" s="280"/>
      <c r="Q622" s="280"/>
    </row>
    <row r="623" spans="1:17" ht="15.5" x14ac:dyDescent="0.35">
      <c r="A623" s="280"/>
      <c r="B623" s="280"/>
      <c r="C623" s="280"/>
      <c r="D623" s="280"/>
      <c r="E623" s="280"/>
      <c r="F623" s="280"/>
      <c r="G623" s="280"/>
      <c r="H623" s="280"/>
      <c r="I623" s="280"/>
      <c r="J623" s="280"/>
      <c r="K623" s="280"/>
      <c r="L623" s="280"/>
      <c r="M623" s="280"/>
      <c r="N623" s="280"/>
      <c r="O623" s="280"/>
      <c r="P623" s="280"/>
      <c r="Q623" s="280"/>
    </row>
    <row r="624" spans="1:17" ht="15.5" x14ac:dyDescent="0.35">
      <c r="A624" s="280"/>
      <c r="B624" s="280"/>
      <c r="C624" s="280"/>
      <c r="D624" s="280"/>
      <c r="E624" s="280"/>
      <c r="F624" s="280"/>
      <c r="G624" s="280"/>
      <c r="H624" s="280"/>
      <c r="I624" s="280"/>
      <c r="J624" s="280"/>
      <c r="K624" s="280"/>
      <c r="L624" s="280"/>
      <c r="M624" s="280"/>
      <c r="N624" s="280"/>
      <c r="O624" s="280"/>
      <c r="P624" s="280"/>
      <c r="Q624" s="280"/>
    </row>
    <row r="625" spans="1:17" ht="15.5" x14ac:dyDescent="0.35">
      <c r="A625" s="280"/>
      <c r="B625" s="280"/>
      <c r="C625" s="280"/>
      <c r="D625" s="280"/>
      <c r="E625" s="280"/>
      <c r="F625" s="280"/>
      <c r="G625" s="280"/>
      <c r="H625" s="280"/>
      <c r="I625" s="280"/>
      <c r="J625" s="280"/>
      <c r="K625" s="280"/>
      <c r="L625" s="280"/>
      <c r="M625" s="280"/>
      <c r="N625" s="280"/>
      <c r="O625" s="280"/>
      <c r="P625" s="280"/>
      <c r="Q625" s="280"/>
    </row>
    <row r="626" spans="1:17" ht="15.5" x14ac:dyDescent="0.35">
      <c r="A626" s="280"/>
      <c r="B626" s="280"/>
      <c r="C626" s="280"/>
      <c r="D626" s="280"/>
      <c r="E626" s="280"/>
      <c r="F626" s="280"/>
      <c r="G626" s="280"/>
      <c r="H626" s="280"/>
      <c r="I626" s="280"/>
      <c r="J626" s="280"/>
      <c r="K626" s="280"/>
      <c r="L626" s="280"/>
      <c r="M626" s="280"/>
      <c r="N626" s="280"/>
      <c r="O626" s="280"/>
      <c r="P626" s="280"/>
      <c r="Q626" s="280"/>
    </row>
    <row r="627" spans="1:17" ht="15.5" x14ac:dyDescent="0.35">
      <c r="A627" s="280"/>
      <c r="B627" s="280"/>
      <c r="C627" s="280"/>
      <c r="D627" s="280"/>
      <c r="E627" s="280"/>
      <c r="F627" s="280"/>
      <c r="G627" s="280"/>
      <c r="H627" s="280"/>
      <c r="I627" s="280"/>
      <c r="J627" s="280"/>
      <c r="K627" s="280"/>
      <c r="L627" s="280"/>
      <c r="M627" s="280"/>
      <c r="N627" s="280"/>
      <c r="O627" s="280"/>
      <c r="P627" s="280"/>
      <c r="Q627" s="280"/>
    </row>
    <row r="628" spans="1:17" ht="15.5" x14ac:dyDescent="0.35">
      <c r="A628" s="280"/>
      <c r="B628" s="280"/>
      <c r="C628" s="280"/>
      <c r="D628" s="280"/>
      <c r="E628" s="280"/>
      <c r="F628" s="280"/>
      <c r="G628" s="280"/>
      <c r="H628" s="280"/>
      <c r="I628" s="280"/>
      <c r="J628" s="280"/>
      <c r="K628" s="280"/>
      <c r="L628" s="280"/>
      <c r="M628" s="280"/>
      <c r="N628" s="280"/>
      <c r="O628" s="280"/>
      <c r="P628" s="280"/>
      <c r="Q628" s="280"/>
    </row>
    <row r="629" spans="1:17" ht="15.5" x14ac:dyDescent="0.35">
      <c r="A629" s="280"/>
      <c r="B629" s="280"/>
      <c r="C629" s="280"/>
      <c r="D629" s="280"/>
      <c r="E629" s="280"/>
      <c r="F629" s="280"/>
      <c r="G629" s="280"/>
      <c r="H629" s="280"/>
      <c r="I629" s="280"/>
      <c r="J629" s="280"/>
      <c r="K629" s="280"/>
      <c r="L629" s="280"/>
      <c r="M629" s="280"/>
      <c r="N629" s="280"/>
      <c r="O629" s="280"/>
      <c r="P629" s="280"/>
      <c r="Q629" s="280"/>
    </row>
    <row r="630" spans="1:17" ht="15.5" x14ac:dyDescent="0.35">
      <c r="A630" s="280"/>
      <c r="B630" s="280"/>
      <c r="C630" s="280"/>
      <c r="D630" s="280"/>
      <c r="E630" s="280"/>
      <c r="F630" s="280"/>
      <c r="G630" s="280"/>
      <c r="H630" s="280"/>
      <c r="I630" s="280"/>
      <c r="J630" s="280"/>
      <c r="K630" s="280"/>
      <c r="L630" s="280"/>
      <c r="M630" s="280"/>
      <c r="N630" s="280"/>
      <c r="O630" s="280"/>
      <c r="P630" s="280"/>
      <c r="Q630" s="280"/>
    </row>
    <row r="631" spans="1:17" ht="15.5" x14ac:dyDescent="0.35">
      <c r="A631" s="280"/>
      <c r="B631" s="280"/>
      <c r="C631" s="280"/>
      <c r="D631" s="280"/>
      <c r="E631" s="280"/>
      <c r="F631" s="280"/>
      <c r="G631" s="280"/>
      <c r="H631" s="280"/>
      <c r="I631" s="280"/>
      <c r="J631" s="280"/>
      <c r="K631" s="280"/>
      <c r="L631" s="280"/>
      <c r="M631" s="280"/>
      <c r="N631" s="280"/>
      <c r="O631" s="280"/>
      <c r="P631" s="280"/>
      <c r="Q631" s="280"/>
    </row>
    <row r="632" spans="1:17" ht="15.5" x14ac:dyDescent="0.35">
      <c r="A632" s="280"/>
      <c r="B632" s="280"/>
      <c r="C632" s="280"/>
      <c r="D632" s="280"/>
      <c r="E632" s="280"/>
      <c r="F632" s="280"/>
      <c r="G632" s="280"/>
      <c r="H632" s="280"/>
      <c r="I632" s="280"/>
      <c r="J632" s="280"/>
      <c r="K632" s="280"/>
      <c r="L632" s="280"/>
      <c r="M632" s="280"/>
      <c r="N632" s="280"/>
      <c r="O632" s="280"/>
      <c r="P632" s="280"/>
      <c r="Q632" s="280"/>
    </row>
    <row r="633" spans="1:17" ht="15.5" x14ac:dyDescent="0.35">
      <c r="A633" s="280"/>
      <c r="B633" s="280"/>
      <c r="C633" s="280"/>
      <c r="D633" s="280"/>
      <c r="E633" s="280"/>
      <c r="F633" s="280"/>
      <c r="G633" s="280"/>
      <c r="H633" s="280"/>
      <c r="I633" s="280"/>
      <c r="J633" s="280"/>
      <c r="K633" s="280"/>
      <c r="L633" s="280"/>
      <c r="M633" s="280"/>
      <c r="N633" s="280"/>
      <c r="O633" s="280"/>
      <c r="P633" s="280"/>
      <c r="Q633" s="280"/>
    </row>
    <row r="634" spans="1:17" ht="15.5" x14ac:dyDescent="0.35">
      <c r="A634" s="280"/>
      <c r="B634" s="280"/>
      <c r="C634" s="280"/>
      <c r="D634" s="280"/>
      <c r="E634" s="280"/>
      <c r="F634" s="280"/>
      <c r="G634" s="280"/>
      <c r="H634" s="280"/>
      <c r="I634" s="280"/>
      <c r="J634" s="280"/>
      <c r="K634" s="280"/>
      <c r="L634" s="280"/>
      <c r="M634" s="280"/>
      <c r="N634" s="280"/>
      <c r="O634" s="280"/>
      <c r="P634" s="280"/>
      <c r="Q634" s="280"/>
    </row>
    <row r="635" spans="1:17" ht="15.5" x14ac:dyDescent="0.35">
      <c r="A635" s="280"/>
      <c r="B635" s="280"/>
      <c r="C635" s="280"/>
      <c r="D635" s="280"/>
      <c r="E635" s="280"/>
      <c r="F635" s="280"/>
      <c r="G635" s="280"/>
      <c r="H635" s="280"/>
      <c r="I635" s="280"/>
      <c r="J635" s="280"/>
      <c r="K635" s="280"/>
      <c r="L635" s="280"/>
      <c r="M635" s="280"/>
      <c r="N635" s="280"/>
      <c r="O635" s="280"/>
      <c r="P635" s="280"/>
      <c r="Q635" s="280"/>
    </row>
    <row r="636" spans="1:17" ht="15.5" x14ac:dyDescent="0.35">
      <c r="A636" s="280"/>
      <c r="B636" s="280"/>
      <c r="C636" s="280"/>
      <c r="D636" s="280"/>
      <c r="E636" s="280"/>
      <c r="F636" s="280"/>
      <c r="G636" s="280"/>
      <c r="H636" s="280"/>
      <c r="I636" s="280"/>
      <c r="J636" s="280"/>
      <c r="K636" s="280"/>
      <c r="L636" s="280"/>
      <c r="M636" s="280"/>
      <c r="N636" s="280"/>
      <c r="O636" s="280"/>
      <c r="P636" s="280"/>
      <c r="Q636" s="280"/>
    </row>
    <row r="637" spans="1:17" ht="15.5" x14ac:dyDescent="0.35">
      <c r="A637" s="280"/>
      <c r="B637" s="280"/>
      <c r="C637" s="280"/>
      <c r="D637" s="280"/>
      <c r="E637" s="280"/>
      <c r="F637" s="280"/>
      <c r="G637" s="280"/>
      <c r="H637" s="280"/>
      <c r="I637" s="280"/>
      <c r="J637" s="280"/>
      <c r="K637" s="280"/>
      <c r="L637" s="280"/>
      <c r="M637" s="280"/>
      <c r="N637" s="280"/>
      <c r="O637" s="280"/>
      <c r="P637" s="280"/>
      <c r="Q637" s="280"/>
    </row>
    <row r="638" spans="1:17" ht="15.5" x14ac:dyDescent="0.35">
      <c r="A638" s="280"/>
      <c r="B638" s="280"/>
      <c r="C638" s="280"/>
      <c r="D638" s="280"/>
      <c r="E638" s="280"/>
      <c r="F638" s="280"/>
      <c r="G638" s="280"/>
      <c r="H638" s="280"/>
      <c r="I638" s="280"/>
      <c r="J638" s="280"/>
      <c r="K638" s="280"/>
      <c r="L638" s="280"/>
      <c r="M638" s="280"/>
      <c r="N638" s="280"/>
      <c r="O638" s="280"/>
      <c r="P638" s="280"/>
      <c r="Q638" s="280"/>
    </row>
    <row r="639" spans="1:17" ht="15.5" x14ac:dyDescent="0.35">
      <c r="A639" s="280"/>
      <c r="B639" s="280"/>
      <c r="C639" s="280"/>
      <c r="D639" s="280"/>
      <c r="E639" s="280"/>
      <c r="F639" s="280"/>
      <c r="G639" s="280"/>
      <c r="H639" s="280"/>
      <c r="I639" s="280"/>
      <c r="J639" s="280"/>
      <c r="K639" s="280"/>
      <c r="L639" s="280"/>
      <c r="M639" s="280"/>
      <c r="N639" s="280"/>
      <c r="O639" s="280"/>
      <c r="P639" s="280"/>
      <c r="Q639" s="280"/>
    </row>
    <row r="640" spans="1:17" ht="15.5" x14ac:dyDescent="0.35">
      <c r="A640" s="280"/>
      <c r="B640" s="280"/>
      <c r="C640" s="280"/>
      <c r="D640" s="280"/>
      <c r="E640" s="280"/>
      <c r="F640" s="280"/>
      <c r="G640" s="280"/>
      <c r="H640" s="280"/>
      <c r="I640" s="280"/>
      <c r="J640" s="280"/>
      <c r="K640" s="280"/>
      <c r="L640" s="280"/>
      <c r="M640" s="280"/>
      <c r="N640" s="280"/>
      <c r="O640" s="280"/>
      <c r="P640" s="280"/>
      <c r="Q640" s="280"/>
    </row>
    <row r="641" spans="1:17" ht="15.5" x14ac:dyDescent="0.35">
      <c r="A641" s="280"/>
      <c r="B641" s="280"/>
      <c r="C641" s="280"/>
      <c r="D641" s="280"/>
      <c r="E641" s="280"/>
      <c r="F641" s="280"/>
      <c r="G641" s="280"/>
      <c r="H641" s="280"/>
      <c r="I641" s="280"/>
      <c r="J641" s="280"/>
      <c r="K641" s="280"/>
      <c r="L641" s="280"/>
      <c r="M641" s="280"/>
      <c r="N641" s="280"/>
      <c r="O641" s="280"/>
      <c r="P641" s="280"/>
      <c r="Q641" s="280"/>
    </row>
    <row r="642" spans="1:17" ht="15.5" x14ac:dyDescent="0.35">
      <c r="A642" s="280"/>
      <c r="B642" s="280"/>
      <c r="C642" s="280"/>
      <c r="D642" s="280"/>
      <c r="E642" s="280"/>
      <c r="F642" s="280"/>
      <c r="G642" s="280"/>
      <c r="H642" s="280"/>
      <c r="I642" s="280"/>
      <c r="J642" s="280"/>
      <c r="K642" s="280"/>
      <c r="L642" s="280"/>
      <c r="M642" s="280"/>
      <c r="N642" s="280"/>
      <c r="O642" s="280"/>
      <c r="P642" s="280"/>
      <c r="Q642" s="280"/>
    </row>
    <row r="643" spans="1:17" ht="15.5" x14ac:dyDescent="0.35">
      <c r="A643" s="280"/>
      <c r="B643" s="280"/>
      <c r="C643" s="280"/>
      <c r="D643" s="280"/>
      <c r="E643" s="280"/>
      <c r="F643" s="280"/>
      <c r="G643" s="280"/>
      <c r="H643" s="280"/>
      <c r="I643" s="280"/>
      <c r="J643" s="280"/>
      <c r="K643" s="280"/>
      <c r="L643" s="280"/>
      <c r="M643" s="280"/>
      <c r="N643" s="280"/>
      <c r="O643" s="280"/>
      <c r="P643" s="280"/>
      <c r="Q643" s="280"/>
    </row>
    <row r="644" spans="1:17" ht="15.5" x14ac:dyDescent="0.35">
      <c r="A644" s="280"/>
      <c r="B644" s="280"/>
      <c r="C644" s="280"/>
      <c r="D644" s="280"/>
      <c r="E644" s="280"/>
      <c r="F644" s="280"/>
      <c r="G644" s="280"/>
      <c r="H644" s="280"/>
      <c r="I644" s="280"/>
      <c r="J644" s="280"/>
      <c r="K644" s="280"/>
      <c r="L644" s="280"/>
      <c r="M644" s="280"/>
      <c r="N644" s="280"/>
      <c r="O644" s="280"/>
      <c r="P644" s="280"/>
      <c r="Q644" s="280"/>
    </row>
    <row r="645" spans="1:17" ht="15.5" x14ac:dyDescent="0.35">
      <c r="A645" s="280"/>
      <c r="B645" s="280"/>
      <c r="C645" s="280"/>
      <c r="D645" s="280"/>
      <c r="E645" s="280"/>
      <c r="F645" s="280"/>
      <c r="G645" s="280"/>
      <c r="H645" s="280"/>
      <c r="I645" s="280"/>
      <c r="J645" s="280"/>
      <c r="K645" s="280"/>
      <c r="L645" s="280"/>
      <c r="M645" s="280"/>
      <c r="N645" s="280"/>
      <c r="O645" s="280"/>
      <c r="P645" s="280"/>
      <c r="Q645" s="280"/>
    </row>
    <row r="646" spans="1:17" ht="15.5" x14ac:dyDescent="0.35">
      <c r="A646" s="280"/>
      <c r="B646" s="280"/>
      <c r="C646" s="280"/>
      <c r="D646" s="280"/>
      <c r="E646" s="280"/>
      <c r="F646" s="280"/>
      <c r="G646" s="280"/>
      <c r="H646" s="280"/>
      <c r="I646" s="280"/>
      <c r="J646" s="280"/>
      <c r="K646" s="280"/>
      <c r="L646" s="280"/>
      <c r="M646" s="280"/>
      <c r="N646" s="280"/>
      <c r="O646" s="280"/>
      <c r="P646" s="280"/>
      <c r="Q646" s="280"/>
    </row>
    <row r="647" spans="1:17" ht="15.5" x14ac:dyDescent="0.35">
      <c r="A647" s="280"/>
      <c r="B647" s="280"/>
      <c r="C647" s="280"/>
      <c r="D647" s="280"/>
      <c r="E647" s="280"/>
      <c r="F647" s="280"/>
      <c r="G647" s="280"/>
      <c r="H647" s="280"/>
      <c r="I647" s="280"/>
      <c r="J647" s="280"/>
      <c r="K647" s="280"/>
      <c r="L647" s="280"/>
      <c r="M647" s="280"/>
      <c r="N647" s="280"/>
      <c r="O647" s="280"/>
      <c r="P647" s="280"/>
      <c r="Q647" s="280"/>
    </row>
    <row r="648" spans="1:17" ht="15.5" x14ac:dyDescent="0.35">
      <c r="A648" s="280"/>
      <c r="B648" s="280"/>
      <c r="C648" s="280"/>
      <c r="D648" s="280"/>
      <c r="E648" s="280"/>
      <c r="F648" s="280"/>
      <c r="G648" s="280"/>
      <c r="H648" s="280"/>
      <c r="I648" s="280"/>
      <c r="J648" s="280"/>
      <c r="K648" s="280"/>
      <c r="L648" s="280"/>
      <c r="M648" s="280"/>
      <c r="N648" s="280"/>
      <c r="O648" s="280"/>
      <c r="P648" s="280"/>
      <c r="Q648" s="280"/>
    </row>
    <row r="649" spans="1:17" ht="15.5" x14ac:dyDescent="0.35">
      <c r="A649" s="280"/>
      <c r="B649" s="280"/>
      <c r="C649" s="280"/>
      <c r="D649" s="280"/>
      <c r="E649" s="280"/>
      <c r="F649" s="280"/>
      <c r="G649" s="280"/>
      <c r="H649" s="280"/>
      <c r="I649" s="280"/>
      <c r="J649" s="280"/>
      <c r="K649" s="280"/>
      <c r="L649" s="280"/>
      <c r="M649" s="280"/>
      <c r="N649" s="280"/>
      <c r="O649" s="280"/>
      <c r="P649" s="280"/>
      <c r="Q649" s="280"/>
    </row>
    <row r="650" spans="1:17" ht="15.5" x14ac:dyDescent="0.35">
      <c r="A650" s="280"/>
      <c r="B650" s="280"/>
      <c r="C650" s="280"/>
      <c r="D650" s="280"/>
      <c r="E650" s="280"/>
      <c r="F650" s="280"/>
      <c r="G650" s="280"/>
      <c r="H650" s="280"/>
      <c r="I650" s="280"/>
      <c r="J650" s="280"/>
      <c r="K650" s="280"/>
      <c r="L650" s="280"/>
      <c r="M650" s="280"/>
      <c r="N650" s="280"/>
      <c r="O650" s="280"/>
      <c r="P650" s="280"/>
      <c r="Q650" s="280"/>
    </row>
    <row r="651" spans="1:17" ht="15.5" x14ac:dyDescent="0.35">
      <c r="A651" s="280"/>
      <c r="B651" s="280"/>
      <c r="C651" s="280"/>
      <c r="D651" s="280"/>
      <c r="E651" s="280"/>
      <c r="F651" s="280"/>
      <c r="G651" s="280"/>
      <c r="H651" s="280"/>
      <c r="I651" s="280"/>
      <c r="J651" s="280"/>
      <c r="K651" s="280"/>
      <c r="L651" s="280"/>
      <c r="M651" s="280"/>
      <c r="N651" s="280"/>
      <c r="O651" s="280"/>
      <c r="P651" s="280"/>
      <c r="Q651" s="280"/>
    </row>
    <row r="652" spans="1:17" ht="15.5" x14ac:dyDescent="0.35">
      <c r="A652" s="280"/>
      <c r="B652" s="280"/>
      <c r="C652" s="280"/>
      <c r="D652" s="280"/>
      <c r="E652" s="280"/>
      <c r="F652" s="280"/>
      <c r="G652" s="280"/>
      <c r="H652" s="280"/>
      <c r="I652" s="280"/>
      <c r="J652" s="280"/>
      <c r="K652" s="280"/>
      <c r="L652" s="280"/>
      <c r="M652" s="280"/>
      <c r="N652" s="280"/>
      <c r="O652" s="280"/>
      <c r="P652" s="280"/>
      <c r="Q652" s="280"/>
    </row>
    <row r="653" spans="1:17" ht="15.5" x14ac:dyDescent="0.35">
      <c r="A653" s="280"/>
      <c r="B653" s="280"/>
      <c r="C653" s="280"/>
      <c r="D653" s="280"/>
      <c r="E653" s="280"/>
      <c r="F653" s="280"/>
      <c r="G653" s="280"/>
      <c r="H653" s="280"/>
      <c r="I653" s="280"/>
      <c r="J653" s="280"/>
      <c r="K653" s="280"/>
      <c r="L653" s="280"/>
      <c r="M653" s="280"/>
      <c r="N653" s="280"/>
      <c r="O653" s="280"/>
      <c r="P653" s="280"/>
      <c r="Q653" s="280"/>
    </row>
    <row r="654" spans="1:17" ht="15.5" x14ac:dyDescent="0.35">
      <c r="A654" s="280"/>
      <c r="B654" s="280"/>
      <c r="C654" s="280"/>
      <c r="D654" s="280"/>
      <c r="E654" s="280"/>
      <c r="F654" s="280"/>
      <c r="G654" s="280"/>
      <c r="H654" s="280"/>
      <c r="I654" s="280"/>
      <c r="J654" s="280"/>
      <c r="K654" s="280"/>
      <c r="L654" s="280"/>
      <c r="M654" s="280"/>
      <c r="N654" s="280"/>
      <c r="O654" s="280"/>
      <c r="P654" s="280"/>
      <c r="Q654" s="280"/>
    </row>
    <row r="655" spans="1:17" ht="15.5" x14ac:dyDescent="0.35">
      <c r="A655" s="280"/>
      <c r="B655" s="280"/>
      <c r="C655" s="280"/>
      <c r="D655" s="280"/>
      <c r="E655" s="280"/>
      <c r="F655" s="280"/>
      <c r="G655" s="280"/>
      <c r="H655" s="280"/>
      <c r="I655" s="280"/>
      <c r="J655" s="280"/>
      <c r="K655" s="280"/>
      <c r="L655" s="280"/>
      <c r="M655" s="280"/>
      <c r="N655" s="280"/>
      <c r="O655" s="280"/>
      <c r="P655" s="280"/>
      <c r="Q655" s="280"/>
    </row>
    <row r="656" spans="1:17" ht="15.5" x14ac:dyDescent="0.35">
      <c r="A656" s="280"/>
      <c r="B656" s="280"/>
      <c r="C656" s="280"/>
      <c r="D656" s="280"/>
      <c r="E656" s="280"/>
      <c r="F656" s="280"/>
      <c r="G656" s="280"/>
      <c r="H656" s="280"/>
      <c r="I656" s="280"/>
      <c r="J656" s="280"/>
      <c r="K656" s="280"/>
      <c r="L656" s="280"/>
      <c r="M656" s="280"/>
      <c r="N656" s="280"/>
      <c r="O656" s="280"/>
      <c r="P656" s="280"/>
      <c r="Q656" s="280"/>
    </row>
    <row r="657" spans="1:17" ht="15.5" x14ac:dyDescent="0.35">
      <c r="A657" s="280"/>
      <c r="B657" s="280"/>
      <c r="C657" s="280"/>
      <c r="D657" s="280"/>
      <c r="E657" s="280"/>
      <c r="F657" s="280"/>
      <c r="G657" s="280"/>
      <c r="H657" s="280"/>
      <c r="I657" s="280"/>
      <c r="J657" s="280"/>
      <c r="K657" s="280"/>
      <c r="L657" s="280"/>
      <c r="M657" s="280"/>
      <c r="N657" s="280"/>
      <c r="O657" s="280"/>
      <c r="P657" s="280"/>
      <c r="Q657" s="280"/>
    </row>
    <row r="658" spans="1:17" ht="15.5" x14ac:dyDescent="0.35">
      <c r="A658" s="280"/>
      <c r="B658" s="280"/>
      <c r="C658" s="280"/>
      <c r="D658" s="280"/>
      <c r="E658" s="280"/>
      <c r="F658" s="280"/>
      <c r="G658" s="280"/>
      <c r="H658" s="280"/>
      <c r="I658" s="280"/>
      <c r="J658" s="280"/>
      <c r="K658" s="280"/>
      <c r="L658" s="280"/>
      <c r="M658" s="280"/>
      <c r="N658" s="280"/>
      <c r="O658" s="280"/>
      <c r="P658" s="280"/>
      <c r="Q658" s="280"/>
    </row>
    <row r="659" spans="1:17" ht="15.5" x14ac:dyDescent="0.35">
      <c r="A659" s="280"/>
      <c r="B659" s="280"/>
      <c r="C659" s="280"/>
      <c r="D659" s="280"/>
      <c r="E659" s="280"/>
      <c r="F659" s="280"/>
      <c r="G659" s="280"/>
      <c r="H659" s="280"/>
      <c r="I659" s="280"/>
      <c r="J659" s="280"/>
      <c r="K659" s="280"/>
      <c r="L659" s="280"/>
      <c r="M659" s="280"/>
      <c r="N659" s="280"/>
      <c r="O659" s="280"/>
      <c r="P659" s="280"/>
      <c r="Q659" s="280"/>
    </row>
    <row r="660" spans="1:17" ht="15.5" x14ac:dyDescent="0.35">
      <c r="A660" s="280"/>
      <c r="B660" s="280"/>
      <c r="C660" s="280"/>
      <c r="D660" s="280"/>
      <c r="E660" s="280"/>
      <c r="F660" s="280"/>
      <c r="G660" s="280"/>
      <c r="H660" s="280"/>
      <c r="I660" s="280"/>
      <c r="J660" s="280"/>
      <c r="K660" s="280"/>
      <c r="L660" s="280"/>
      <c r="M660" s="280"/>
      <c r="N660" s="280"/>
      <c r="O660" s="280"/>
      <c r="P660" s="280"/>
      <c r="Q660" s="280"/>
    </row>
    <row r="661" spans="1:17" ht="15.5" x14ac:dyDescent="0.35">
      <c r="A661" s="280"/>
      <c r="B661" s="280"/>
      <c r="C661" s="280"/>
      <c r="D661" s="280"/>
      <c r="E661" s="280"/>
      <c r="F661" s="280"/>
      <c r="G661" s="280"/>
      <c r="H661" s="280"/>
      <c r="I661" s="280"/>
      <c r="J661" s="280"/>
      <c r="K661" s="280"/>
      <c r="L661" s="280"/>
      <c r="M661" s="280"/>
      <c r="N661" s="280"/>
      <c r="O661" s="280"/>
      <c r="P661" s="280"/>
      <c r="Q661" s="280"/>
    </row>
    <row r="662" spans="1:17" ht="15.5" x14ac:dyDescent="0.35">
      <c r="A662" s="280"/>
      <c r="B662" s="280"/>
      <c r="C662" s="280"/>
      <c r="D662" s="280"/>
      <c r="E662" s="280"/>
      <c r="F662" s="280"/>
      <c r="G662" s="280"/>
      <c r="H662" s="280"/>
      <c r="I662" s="280"/>
      <c r="J662" s="280"/>
      <c r="K662" s="280"/>
      <c r="L662" s="280"/>
      <c r="M662" s="280"/>
      <c r="N662" s="280"/>
      <c r="O662" s="280"/>
      <c r="P662" s="280"/>
      <c r="Q662" s="280"/>
    </row>
    <row r="663" spans="1:17" ht="15.5" x14ac:dyDescent="0.35">
      <c r="A663" s="280"/>
      <c r="B663" s="280"/>
      <c r="C663" s="280"/>
      <c r="D663" s="280"/>
      <c r="E663" s="280"/>
      <c r="F663" s="280"/>
      <c r="G663" s="280"/>
      <c r="H663" s="280"/>
      <c r="I663" s="280"/>
      <c r="J663" s="280"/>
      <c r="K663" s="280"/>
      <c r="L663" s="280"/>
      <c r="M663" s="280"/>
      <c r="N663" s="280"/>
      <c r="O663" s="280"/>
      <c r="P663" s="280"/>
      <c r="Q663" s="280"/>
    </row>
    <row r="664" spans="1:17" ht="15.5" x14ac:dyDescent="0.35">
      <c r="A664" s="280"/>
      <c r="B664" s="280"/>
      <c r="C664" s="280"/>
      <c r="D664" s="280"/>
      <c r="E664" s="280"/>
      <c r="F664" s="280"/>
      <c r="G664" s="280"/>
      <c r="H664" s="280"/>
      <c r="I664" s="280"/>
      <c r="J664" s="280"/>
      <c r="K664" s="280"/>
      <c r="L664" s="280"/>
      <c r="M664" s="280"/>
      <c r="N664" s="280"/>
      <c r="O664" s="280"/>
      <c r="P664" s="280"/>
      <c r="Q664" s="280"/>
    </row>
    <row r="665" spans="1:17" ht="15.5" x14ac:dyDescent="0.35">
      <c r="A665" s="280"/>
      <c r="B665" s="280"/>
      <c r="C665" s="280"/>
      <c r="D665" s="280"/>
      <c r="E665" s="280"/>
      <c r="F665" s="280"/>
      <c r="G665" s="280"/>
      <c r="H665" s="280"/>
      <c r="I665" s="280"/>
      <c r="J665" s="280"/>
      <c r="K665" s="280"/>
      <c r="L665" s="280"/>
      <c r="M665" s="280"/>
      <c r="N665" s="280"/>
      <c r="O665" s="280"/>
      <c r="P665" s="280"/>
      <c r="Q665" s="280"/>
    </row>
    <row r="666" spans="1:17" ht="15.5" x14ac:dyDescent="0.35">
      <c r="A666" s="280"/>
      <c r="B666" s="280"/>
      <c r="C666" s="280"/>
      <c r="D666" s="280"/>
      <c r="E666" s="280"/>
      <c r="F666" s="280"/>
      <c r="G666" s="280"/>
      <c r="H666" s="280"/>
      <c r="I666" s="280"/>
      <c r="J666" s="280"/>
      <c r="K666" s="280"/>
      <c r="L666" s="280"/>
      <c r="M666" s="280"/>
      <c r="N666" s="280"/>
      <c r="O666" s="280"/>
      <c r="P666" s="280"/>
      <c r="Q666" s="280"/>
    </row>
    <row r="667" spans="1:17" ht="15.5" x14ac:dyDescent="0.35">
      <c r="A667" s="280"/>
      <c r="B667" s="280"/>
      <c r="C667" s="280"/>
      <c r="D667" s="280"/>
      <c r="E667" s="280"/>
      <c r="F667" s="280"/>
      <c r="G667" s="280"/>
      <c r="H667" s="280"/>
      <c r="I667" s="280"/>
      <c r="J667" s="280"/>
      <c r="K667" s="280"/>
      <c r="L667" s="280"/>
      <c r="M667" s="280"/>
      <c r="N667" s="280"/>
      <c r="O667" s="280"/>
      <c r="P667" s="280"/>
      <c r="Q667" s="280"/>
    </row>
    <row r="668" spans="1:17" ht="15.5" x14ac:dyDescent="0.35">
      <c r="A668" s="280"/>
      <c r="B668" s="280"/>
      <c r="C668" s="280"/>
      <c r="D668" s="280"/>
      <c r="E668" s="280"/>
      <c r="F668" s="280"/>
      <c r="G668" s="280"/>
      <c r="H668" s="280"/>
      <c r="I668" s="280"/>
      <c r="J668" s="280"/>
      <c r="K668" s="280"/>
      <c r="L668" s="280"/>
      <c r="M668" s="280"/>
      <c r="N668" s="280"/>
      <c r="O668" s="280"/>
      <c r="P668" s="280"/>
      <c r="Q668" s="280"/>
    </row>
    <row r="669" spans="1:17" ht="15.5" x14ac:dyDescent="0.35">
      <c r="A669" s="280"/>
      <c r="B669" s="280"/>
      <c r="C669" s="280"/>
      <c r="D669" s="280"/>
      <c r="E669" s="280"/>
      <c r="F669" s="280"/>
      <c r="G669" s="280"/>
      <c r="H669" s="280"/>
      <c r="I669" s="280"/>
      <c r="J669" s="280"/>
      <c r="K669" s="280"/>
      <c r="L669" s="280"/>
      <c r="M669" s="280"/>
      <c r="N669" s="280"/>
      <c r="O669" s="280"/>
      <c r="P669" s="280"/>
      <c r="Q669" s="280"/>
    </row>
    <row r="670" spans="1:17" ht="15.5" x14ac:dyDescent="0.35">
      <c r="A670" s="280"/>
      <c r="B670" s="280"/>
      <c r="C670" s="280"/>
      <c r="D670" s="280"/>
      <c r="E670" s="280"/>
      <c r="F670" s="280"/>
      <c r="G670" s="280"/>
      <c r="H670" s="280"/>
      <c r="I670" s="280"/>
      <c r="J670" s="280"/>
      <c r="K670" s="280"/>
      <c r="L670" s="280"/>
      <c r="M670" s="280"/>
      <c r="N670" s="280"/>
      <c r="O670" s="280"/>
      <c r="P670" s="280"/>
      <c r="Q670" s="280"/>
    </row>
    <row r="671" spans="1:17" ht="15.5" x14ac:dyDescent="0.35">
      <c r="A671" s="280"/>
      <c r="B671" s="280"/>
      <c r="C671" s="280"/>
      <c r="D671" s="280"/>
      <c r="E671" s="280"/>
      <c r="F671" s="280"/>
      <c r="G671" s="280"/>
      <c r="H671" s="280"/>
      <c r="I671" s="280"/>
      <c r="J671" s="280"/>
      <c r="K671" s="280"/>
      <c r="L671" s="280"/>
      <c r="M671" s="280"/>
      <c r="N671" s="280"/>
      <c r="O671" s="280"/>
      <c r="P671" s="280"/>
      <c r="Q671" s="280"/>
    </row>
    <row r="672" spans="1:17" ht="15.5" x14ac:dyDescent="0.35">
      <c r="A672" s="280"/>
      <c r="B672" s="280"/>
      <c r="C672" s="280"/>
      <c r="D672" s="280"/>
      <c r="E672" s="280"/>
      <c r="F672" s="280"/>
      <c r="G672" s="280"/>
      <c r="H672" s="280"/>
      <c r="I672" s="280"/>
      <c r="J672" s="280"/>
      <c r="K672" s="280"/>
      <c r="L672" s="280"/>
      <c r="M672" s="280"/>
      <c r="N672" s="280"/>
      <c r="O672" s="280"/>
      <c r="P672" s="280"/>
      <c r="Q672" s="280"/>
    </row>
    <row r="673" spans="1:17" ht="15.5" x14ac:dyDescent="0.35">
      <c r="A673" s="280"/>
      <c r="B673" s="280"/>
      <c r="C673" s="280"/>
      <c r="D673" s="280"/>
      <c r="E673" s="280"/>
      <c r="F673" s="280"/>
      <c r="G673" s="280"/>
      <c r="H673" s="280"/>
      <c r="I673" s="280"/>
      <c r="J673" s="280"/>
      <c r="K673" s="280"/>
      <c r="L673" s="280"/>
      <c r="M673" s="280"/>
      <c r="N673" s="280"/>
      <c r="O673" s="280"/>
      <c r="P673" s="280"/>
      <c r="Q673" s="280"/>
    </row>
    <row r="674" spans="1:17" ht="15.5" x14ac:dyDescent="0.35">
      <c r="A674" s="280"/>
      <c r="B674" s="280"/>
      <c r="C674" s="280"/>
      <c r="D674" s="280"/>
      <c r="E674" s="280"/>
      <c r="F674" s="280"/>
      <c r="G674" s="280"/>
      <c r="H674" s="280"/>
      <c r="I674" s="280"/>
      <c r="J674" s="280"/>
      <c r="K674" s="280"/>
      <c r="L674" s="280"/>
      <c r="M674" s="280"/>
      <c r="N674" s="280"/>
      <c r="O674" s="280"/>
      <c r="P674" s="280"/>
      <c r="Q674" s="280"/>
    </row>
    <row r="675" spans="1:17" ht="15.5" x14ac:dyDescent="0.35">
      <c r="A675" s="280"/>
      <c r="B675" s="280"/>
      <c r="C675" s="280"/>
      <c r="D675" s="280"/>
      <c r="E675" s="280"/>
      <c r="F675" s="280"/>
      <c r="G675" s="280"/>
      <c r="H675" s="280"/>
      <c r="I675" s="280"/>
      <c r="J675" s="280"/>
      <c r="K675" s="280"/>
      <c r="L675" s="280"/>
      <c r="M675" s="280"/>
      <c r="N675" s="280"/>
      <c r="O675" s="280"/>
      <c r="P675" s="280"/>
      <c r="Q675" s="280"/>
    </row>
    <row r="676" spans="1:17" ht="15.5" x14ac:dyDescent="0.35">
      <c r="A676" s="280"/>
      <c r="B676" s="280"/>
      <c r="C676" s="280"/>
      <c r="D676" s="280"/>
      <c r="E676" s="280"/>
      <c r="F676" s="280"/>
      <c r="G676" s="280"/>
      <c r="H676" s="280"/>
      <c r="I676" s="280"/>
      <c r="J676" s="280"/>
      <c r="K676" s="280"/>
      <c r="L676" s="280"/>
      <c r="M676" s="280"/>
      <c r="N676" s="280"/>
      <c r="O676" s="280"/>
      <c r="P676" s="280"/>
      <c r="Q676" s="280"/>
    </row>
    <row r="677" spans="1:17" ht="15.5" x14ac:dyDescent="0.35">
      <c r="A677" s="280"/>
      <c r="B677" s="280"/>
      <c r="C677" s="280"/>
      <c r="D677" s="280"/>
      <c r="E677" s="280"/>
      <c r="F677" s="280"/>
      <c r="G677" s="280"/>
      <c r="H677" s="280"/>
      <c r="I677" s="280"/>
      <c r="J677" s="280"/>
      <c r="K677" s="280"/>
      <c r="L677" s="280"/>
      <c r="M677" s="280"/>
      <c r="N677" s="280"/>
      <c r="O677" s="280"/>
      <c r="P677" s="280"/>
      <c r="Q677" s="280"/>
    </row>
    <row r="678" spans="1:17" ht="15.5" x14ac:dyDescent="0.35">
      <c r="A678" s="280"/>
      <c r="B678" s="280"/>
      <c r="C678" s="280"/>
      <c r="D678" s="280"/>
      <c r="E678" s="280"/>
      <c r="F678" s="280"/>
      <c r="G678" s="280"/>
      <c r="H678" s="280"/>
      <c r="I678" s="280"/>
      <c r="J678" s="280"/>
      <c r="K678" s="280"/>
      <c r="L678" s="280"/>
      <c r="M678" s="280"/>
      <c r="N678" s="280"/>
      <c r="O678" s="280"/>
      <c r="P678" s="280"/>
      <c r="Q678" s="280"/>
    </row>
    <row r="679" spans="1:17" ht="15.5" x14ac:dyDescent="0.35">
      <c r="A679" s="280"/>
      <c r="B679" s="280"/>
      <c r="C679" s="280"/>
      <c r="D679" s="280"/>
      <c r="E679" s="280"/>
      <c r="F679" s="280"/>
      <c r="G679" s="280"/>
      <c r="H679" s="280"/>
      <c r="I679" s="280"/>
      <c r="J679" s="280"/>
      <c r="K679" s="280"/>
      <c r="L679" s="280"/>
      <c r="M679" s="280"/>
      <c r="N679" s="280"/>
      <c r="O679" s="280"/>
      <c r="P679" s="280"/>
      <c r="Q679" s="280"/>
    </row>
    <row r="680" spans="1:17" ht="15.5" x14ac:dyDescent="0.35">
      <c r="A680" s="280"/>
      <c r="B680" s="280"/>
      <c r="C680" s="280"/>
      <c r="D680" s="280"/>
      <c r="E680" s="280"/>
      <c r="F680" s="280"/>
      <c r="G680" s="280"/>
      <c r="H680" s="280"/>
      <c r="I680" s="280"/>
      <c r="J680" s="280"/>
      <c r="K680" s="280"/>
      <c r="L680" s="280"/>
      <c r="M680" s="280"/>
      <c r="N680" s="280"/>
      <c r="O680" s="280"/>
      <c r="P680" s="280"/>
      <c r="Q680" s="280"/>
    </row>
    <row r="681" spans="1:17" ht="15.5" x14ac:dyDescent="0.35">
      <c r="A681" s="280"/>
      <c r="B681" s="280"/>
      <c r="C681" s="280"/>
      <c r="D681" s="280"/>
      <c r="E681" s="280"/>
      <c r="F681" s="280"/>
      <c r="G681" s="280"/>
      <c r="H681" s="280"/>
      <c r="I681" s="280"/>
      <c r="J681" s="280"/>
      <c r="K681" s="280"/>
      <c r="L681" s="280"/>
      <c r="M681" s="280"/>
      <c r="N681" s="280"/>
      <c r="O681" s="280"/>
      <c r="P681" s="280"/>
      <c r="Q681" s="280"/>
    </row>
    <row r="682" spans="1:17" ht="15.5" x14ac:dyDescent="0.35">
      <c r="A682" s="280"/>
      <c r="B682" s="280"/>
      <c r="C682" s="280"/>
      <c r="D682" s="280"/>
      <c r="E682" s="280"/>
      <c r="F682" s="280"/>
      <c r="G682" s="280"/>
      <c r="H682" s="280"/>
      <c r="I682" s="280"/>
      <c r="J682" s="280"/>
      <c r="K682" s="280"/>
      <c r="L682" s="280"/>
      <c r="M682" s="280"/>
      <c r="N682" s="280"/>
      <c r="O682" s="280"/>
      <c r="P682" s="280"/>
      <c r="Q682" s="280"/>
    </row>
    <row r="683" spans="1:17" ht="15.5" x14ac:dyDescent="0.35">
      <c r="A683" s="280"/>
      <c r="B683" s="280"/>
      <c r="C683" s="280"/>
      <c r="D683" s="280"/>
      <c r="E683" s="280"/>
      <c r="F683" s="280"/>
      <c r="G683" s="280"/>
      <c r="H683" s="280"/>
      <c r="I683" s="280"/>
      <c r="J683" s="280"/>
      <c r="K683" s="280"/>
      <c r="L683" s="280"/>
      <c r="M683" s="280"/>
      <c r="N683" s="280"/>
      <c r="O683" s="280"/>
      <c r="P683" s="280"/>
      <c r="Q683" s="280"/>
    </row>
    <row r="684" spans="1:17" ht="15.5" x14ac:dyDescent="0.35">
      <c r="A684" s="280"/>
      <c r="B684" s="280"/>
      <c r="C684" s="280"/>
      <c r="D684" s="280"/>
      <c r="E684" s="280"/>
      <c r="F684" s="280"/>
      <c r="G684" s="280"/>
      <c r="H684" s="280"/>
      <c r="I684" s="280"/>
      <c r="J684" s="280"/>
      <c r="K684" s="280"/>
      <c r="L684" s="280"/>
      <c r="M684" s="280"/>
      <c r="N684" s="280"/>
      <c r="O684" s="280"/>
      <c r="P684" s="280"/>
      <c r="Q684" s="280"/>
    </row>
    <row r="685" spans="1:17" ht="15.5" x14ac:dyDescent="0.35">
      <c r="A685" s="280"/>
      <c r="B685" s="280"/>
      <c r="C685" s="280"/>
      <c r="D685" s="280"/>
      <c r="E685" s="280"/>
      <c r="F685" s="280"/>
      <c r="G685" s="280"/>
      <c r="H685" s="280"/>
      <c r="I685" s="280"/>
      <c r="J685" s="280"/>
      <c r="K685" s="280"/>
      <c r="L685" s="280"/>
      <c r="M685" s="280"/>
      <c r="N685" s="280"/>
      <c r="O685" s="280"/>
      <c r="P685" s="280"/>
      <c r="Q685" s="280"/>
    </row>
    <row r="686" spans="1:17" ht="15.5" x14ac:dyDescent="0.35">
      <c r="A686" s="280"/>
      <c r="B686" s="280"/>
      <c r="C686" s="280"/>
      <c r="D686" s="280"/>
      <c r="E686" s="280"/>
      <c r="F686" s="280"/>
      <c r="G686" s="280"/>
      <c r="H686" s="280"/>
      <c r="I686" s="280"/>
      <c r="J686" s="280"/>
      <c r="K686" s="280"/>
      <c r="L686" s="280"/>
      <c r="M686" s="280"/>
      <c r="N686" s="280"/>
      <c r="O686" s="280"/>
      <c r="P686" s="280"/>
      <c r="Q686" s="280"/>
    </row>
    <row r="687" spans="1:17" ht="15.5" x14ac:dyDescent="0.35">
      <c r="A687" s="280"/>
      <c r="B687" s="280"/>
      <c r="C687" s="280"/>
      <c r="D687" s="280"/>
      <c r="E687" s="280"/>
      <c r="F687" s="280"/>
      <c r="G687" s="280"/>
      <c r="H687" s="280"/>
      <c r="I687" s="280"/>
      <c r="J687" s="280"/>
      <c r="K687" s="280"/>
      <c r="L687" s="280"/>
      <c r="M687" s="280"/>
      <c r="N687" s="280"/>
      <c r="O687" s="280"/>
      <c r="P687" s="280"/>
      <c r="Q687" s="280"/>
    </row>
    <row r="688" spans="1:17" ht="15.5" x14ac:dyDescent="0.35">
      <c r="A688" s="280"/>
      <c r="B688" s="280"/>
      <c r="C688" s="280"/>
      <c r="D688" s="280"/>
      <c r="E688" s="280"/>
      <c r="F688" s="280"/>
      <c r="G688" s="280"/>
      <c r="H688" s="280"/>
      <c r="I688" s="280"/>
      <c r="J688" s="280"/>
      <c r="K688" s="280"/>
      <c r="L688" s="280"/>
      <c r="M688" s="280"/>
      <c r="N688" s="280"/>
      <c r="O688" s="280"/>
      <c r="P688" s="280"/>
      <c r="Q688" s="280"/>
    </row>
    <row r="689" spans="1:17" ht="15.5" x14ac:dyDescent="0.35">
      <c r="A689" s="280"/>
      <c r="B689" s="280"/>
      <c r="C689" s="280"/>
      <c r="D689" s="280"/>
      <c r="E689" s="280"/>
      <c r="F689" s="280"/>
      <c r="G689" s="280"/>
      <c r="H689" s="280"/>
      <c r="I689" s="280"/>
      <c r="J689" s="280"/>
      <c r="K689" s="280"/>
      <c r="L689" s="280"/>
      <c r="M689" s="280"/>
      <c r="N689" s="280"/>
      <c r="O689" s="280"/>
      <c r="P689" s="280"/>
      <c r="Q689" s="280"/>
    </row>
    <row r="690" spans="1:17" ht="15.5" x14ac:dyDescent="0.35">
      <c r="A690" s="280"/>
      <c r="B690" s="280"/>
      <c r="C690" s="280"/>
      <c r="D690" s="280"/>
      <c r="E690" s="280"/>
      <c r="F690" s="280"/>
      <c r="G690" s="280"/>
      <c r="H690" s="280"/>
      <c r="I690" s="280"/>
      <c r="J690" s="280"/>
      <c r="K690" s="280"/>
      <c r="L690" s="280"/>
      <c r="M690" s="280"/>
      <c r="N690" s="280"/>
      <c r="O690" s="280"/>
      <c r="P690" s="280"/>
      <c r="Q690" s="280"/>
    </row>
    <row r="691" spans="1:17" ht="15.5" x14ac:dyDescent="0.35">
      <c r="A691" s="280"/>
      <c r="B691" s="280"/>
      <c r="C691" s="280"/>
      <c r="D691" s="280"/>
      <c r="E691" s="280"/>
      <c r="F691" s="280"/>
      <c r="G691" s="280"/>
      <c r="H691" s="280"/>
      <c r="I691" s="280"/>
      <c r="J691" s="280"/>
      <c r="K691" s="280"/>
      <c r="L691" s="280"/>
      <c r="M691" s="280"/>
      <c r="N691" s="280"/>
      <c r="O691" s="280"/>
      <c r="P691" s="280"/>
      <c r="Q691" s="280"/>
    </row>
    <row r="692" spans="1:17" ht="15.5" x14ac:dyDescent="0.35">
      <c r="A692" s="280"/>
      <c r="B692" s="280"/>
      <c r="C692" s="280"/>
      <c r="D692" s="280"/>
      <c r="E692" s="280"/>
      <c r="F692" s="280"/>
      <c r="G692" s="280"/>
      <c r="H692" s="280"/>
      <c r="I692" s="280"/>
      <c r="J692" s="280"/>
      <c r="K692" s="280"/>
      <c r="L692" s="280"/>
      <c r="M692" s="280"/>
      <c r="N692" s="280"/>
      <c r="O692" s="280"/>
      <c r="P692" s="280"/>
      <c r="Q692" s="280"/>
    </row>
    <row r="693" spans="1:17" ht="15.5" x14ac:dyDescent="0.35">
      <c r="A693" s="280"/>
      <c r="B693" s="280"/>
      <c r="C693" s="280"/>
      <c r="D693" s="280"/>
      <c r="E693" s="280"/>
      <c r="F693" s="280"/>
      <c r="G693" s="280"/>
      <c r="H693" s="280"/>
      <c r="I693" s="280"/>
      <c r="J693" s="280"/>
      <c r="K693" s="280"/>
      <c r="L693" s="280"/>
      <c r="M693" s="280"/>
      <c r="N693" s="280"/>
      <c r="O693" s="280"/>
      <c r="P693" s="280"/>
      <c r="Q693" s="280"/>
    </row>
    <row r="694" spans="1:17" ht="15.5" x14ac:dyDescent="0.35">
      <c r="A694" s="280"/>
      <c r="B694" s="280"/>
      <c r="C694" s="280"/>
      <c r="D694" s="280"/>
      <c r="E694" s="280"/>
      <c r="F694" s="280"/>
      <c r="G694" s="280"/>
      <c r="H694" s="280"/>
      <c r="I694" s="280"/>
      <c r="J694" s="280"/>
      <c r="K694" s="280"/>
      <c r="L694" s="280"/>
      <c r="M694" s="280"/>
      <c r="N694" s="280"/>
      <c r="O694" s="280"/>
      <c r="P694" s="280"/>
      <c r="Q694" s="280"/>
    </row>
    <row r="695" spans="1:17" ht="15.5" x14ac:dyDescent="0.35">
      <c r="A695" s="280"/>
      <c r="B695" s="280"/>
      <c r="C695" s="280"/>
      <c r="D695" s="280"/>
      <c r="E695" s="280"/>
      <c r="F695" s="280"/>
      <c r="G695" s="280"/>
      <c r="H695" s="280"/>
      <c r="I695" s="280"/>
      <c r="J695" s="280"/>
      <c r="K695" s="280"/>
      <c r="L695" s="280"/>
      <c r="M695" s="280"/>
      <c r="N695" s="280"/>
      <c r="O695" s="280"/>
      <c r="P695" s="280"/>
      <c r="Q695" s="280"/>
    </row>
    <row r="696" spans="1:17" ht="15.5" x14ac:dyDescent="0.35">
      <c r="A696" s="280"/>
      <c r="B696" s="280"/>
      <c r="C696" s="280"/>
      <c r="D696" s="280"/>
      <c r="E696" s="280"/>
      <c r="F696" s="280"/>
      <c r="G696" s="280"/>
      <c r="H696" s="280"/>
      <c r="I696" s="280"/>
      <c r="J696" s="280"/>
      <c r="K696" s="280"/>
      <c r="L696" s="280"/>
      <c r="M696" s="280"/>
      <c r="N696" s="280"/>
      <c r="O696" s="280"/>
      <c r="P696" s="280"/>
      <c r="Q696" s="280"/>
    </row>
    <row r="697" spans="1:17" ht="15.5" x14ac:dyDescent="0.35">
      <c r="A697" s="280"/>
      <c r="B697" s="280"/>
      <c r="C697" s="280"/>
      <c r="D697" s="280"/>
      <c r="E697" s="280"/>
      <c r="F697" s="280"/>
      <c r="G697" s="280"/>
      <c r="H697" s="280"/>
      <c r="I697" s="280"/>
      <c r="J697" s="280"/>
      <c r="K697" s="280"/>
      <c r="L697" s="280"/>
      <c r="M697" s="280"/>
      <c r="N697" s="280"/>
      <c r="O697" s="280"/>
      <c r="P697" s="280"/>
      <c r="Q697" s="280"/>
    </row>
    <row r="698" spans="1:17" ht="15.5" x14ac:dyDescent="0.35">
      <c r="A698" s="280"/>
      <c r="B698" s="280"/>
      <c r="C698" s="280"/>
      <c r="D698" s="280"/>
      <c r="E698" s="280"/>
      <c r="F698" s="280"/>
      <c r="G698" s="280"/>
      <c r="H698" s="280"/>
      <c r="I698" s="280"/>
      <c r="J698" s="280"/>
      <c r="K698" s="280"/>
      <c r="L698" s="280"/>
      <c r="M698" s="280"/>
      <c r="N698" s="280"/>
      <c r="O698" s="280"/>
      <c r="P698" s="280"/>
      <c r="Q698" s="280"/>
    </row>
    <row r="699" spans="1:17" ht="15.5" x14ac:dyDescent="0.35">
      <c r="A699" s="280"/>
      <c r="B699" s="280"/>
      <c r="C699" s="280"/>
      <c r="D699" s="280"/>
      <c r="E699" s="280"/>
      <c r="F699" s="280"/>
      <c r="G699" s="280"/>
      <c r="H699" s="280"/>
      <c r="I699" s="280"/>
      <c r="J699" s="280"/>
      <c r="K699" s="280"/>
      <c r="L699" s="280"/>
      <c r="M699" s="280"/>
      <c r="N699" s="280"/>
      <c r="O699" s="280"/>
      <c r="P699" s="280"/>
      <c r="Q699" s="280"/>
    </row>
    <row r="700" spans="1:17" ht="15.5" x14ac:dyDescent="0.35">
      <c r="A700" s="280"/>
      <c r="B700" s="280"/>
      <c r="C700" s="280"/>
      <c r="D700" s="280"/>
      <c r="E700" s="280"/>
      <c r="F700" s="280"/>
      <c r="G700" s="280"/>
      <c r="H700" s="280"/>
      <c r="I700" s="280"/>
      <c r="J700" s="280"/>
      <c r="K700" s="280"/>
      <c r="L700" s="280"/>
      <c r="M700" s="280"/>
      <c r="N700" s="280"/>
      <c r="O700" s="280"/>
      <c r="P700" s="280"/>
      <c r="Q700" s="280"/>
    </row>
    <row r="701" spans="1:17" ht="15.5" x14ac:dyDescent="0.35">
      <c r="A701" s="280"/>
      <c r="B701" s="280"/>
      <c r="C701" s="280"/>
      <c r="D701" s="280"/>
      <c r="E701" s="280"/>
      <c r="F701" s="280"/>
      <c r="G701" s="280"/>
      <c r="H701" s="280"/>
      <c r="I701" s="280"/>
      <c r="J701" s="280"/>
      <c r="K701" s="280"/>
      <c r="L701" s="280"/>
      <c r="M701" s="280"/>
      <c r="N701" s="280"/>
      <c r="O701" s="280"/>
      <c r="P701" s="280"/>
      <c r="Q701" s="280"/>
    </row>
    <row r="702" spans="1:17" ht="15.5" x14ac:dyDescent="0.35">
      <c r="A702" s="280"/>
      <c r="B702" s="280"/>
      <c r="C702" s="280"/>
      <c r="D702" s="280"/>
      <c r="E702" s="280"/>
      <c r="F702" s="280"/>
      <c r="G702" s="280"/>
      <c r="H702" s="280"/>
      <c r="I702" s="280"/>
      <c r="J702" s="280"/>
      <c r="K702" s="280"/>
      <c r="L702" s="280"/>
      <c r="M702" s="280"/>
      <c r="N702" s="280"/>
      <c r="O702" s="280"/>
      <c r="P702" s="280"/>
      <c r="Q702" s="280"/>
    </row>
    <row r="703" spans="1:17" ht="15.5" x14ac:dyDescent="0.35">
      <c r="A703" s="280"/>
      <c r="B703" s="280"/>
      <c r="C703" s="280"/>
      <c r="D703" s="280"/>
      <c r="E703" s="280"/>
      <c r="F703" s="280"/>
      <c r="G703" s="280"/>
      <c r="H703" s="280"/>
      <c r="I703" s="280"/>
      <c r="J703" s="280"/>
      <c r="K703" s="280"/>
      <c r="L703" s="280"/>
      <c r="M703" s="280"/>
      <c r="N703" s="280"/>
      <c r="O703" s="280"/>
      <c r="P703" s="280"/>
      <c r="Q703" s="280"/>
    </row>
    <row r="704" spans="1:17" ht="15.5" x14ac:dyDescent="0.35">
      <c r="A704" s="280"/>
      <c r="B704" s="280"/>
      <c r="C704" s="280"/>
      <c r="D704" s="280"/>
      <c r="E704" s="280"/>
      <c r="F704" s="280"/>
      <c r="G704" s="280"/>
      <c r="H704" s="280"/>
      <c r="I704" s="280"/>
      <c r="J704" s="280"/>
      <c r="K704" s="280"/>
      <c r="L704" s="280"/>
      <c r="M704" s="280"/>
      <c r="N704" s="280"/>
      <c r="O704" s="280"/>
      <c r="P704" s="280"/>
      <c r="Q704" s="280"/>
    </row>
    <row r="705" spans="1:17" ht="15.5" x14ac:dyDescent="0.35">
      <c r="A705" s="280"/>
      <c r="B705" s="280"/>
      <c r="C705" s="280"/>
      <c r="D705" s="280"/>
      <c r="E705" s="280"/>
      <c r="F705" s="280"/>
      <c r="G705" s="280"/>
      <c r="H705" s="280"/>
      <c r="I705" s="280"/>
      <c r="J705" s="280"/>
      <c r="K705" s="280"/>
      <c r="L705" s="280"/>
      <c r="M705" s="280"/>
      <c r="N705" s="280"/>
      <c r="O705" s="280"/>
      <c r="P705" s="280"/>
      <c r="Q705" s="280"/>
    </row>
    <row r="706" spans="1:17" ht="15.5" x14ac:dyDescent="0.35">
      <c r="A706" s="280"/>
      <c r="B706" s="280"/>
      <c r="C706" s="280"/>
      <c r="D706" s="280"/>
      <c r="E706" s="280"/>
      <c r="F706" s="280"/>
      <c r="G706" s="280"/>
      <c r="H706" s="280"/>
      <c r="I706" s="280"/>
      <c r="J706" s="280"/>
      <c r="K706" s="280"/>
      <c r="L706" s="280"/>
      <c r="M706" s="280"/>
      <c r="N706" s="280"/>
      <c r="O706" s="280"/>
      <c r="P706" s="280"/>
      <c r="Q706" s="280"/>
    </row>
    <row r="707" spans="1:17" ht="15.5" x14ac:dyDescent="0.35">
      <c r="A707" s="280"/>
      <c r="B707" s="280"/>
      <c r="C707" s="280"/>
      <c r="D707" s="280"/>
      <c r="E707" s="280"/>
      <c r="F707" s="280"/>
      <c r="G707" s="280"/>
      <c r="H707" s="280"/>
      <c r="I707" s="280"/>
      <c r="J707" s="280"/>
      <c r="K707" s="280"/>
      <c r="L707" s="280"/>
      <c r="M707" s="280"/>
      <c r="N707" s="280"/>
      <c r="O707" s="280"/>
      <c r="P707" s="280"/>
      <c r="Q707" s="280"/>
    </row>
    <row r="708" spans="1:17" ht="15.5" x14ac:dyDescent="0.35">
      <c r="A708" s="280"/>
      <c r="B708" s="280"/>
      <c r="C708" s="280"/>
      <c r="D708" s="280"/>
      <c r="E708" s="280"/>
      <c r="F708" s="280"/>
      <c r="G708" s="280"/>
      <c r="H708" s="280"/>
      <c r="I708" s="280"/>
      <c r="J708" s="280"/>
      <c r="K708" s="280"/>
      <c r="L708" s="280"/>
      <c r="M708" s="280"/>
      <c r="N708" s="280"/>
      <c r="O708" s="280"/>
      <c r="P708" s="280"/>
      <c r="Q708" s="280"/>
    </row>
    <row r="709" spans="1:17" ht="15.5" x14ac:dyDescent="0.35">
      <c r="A709" s="280"/>
      <c r="B709" s="280"/>
      <c r="C709" s="280"/>
      <c r="D709" s="280"/>
      <c r="E709" s="280"/>
      <c r="F709" s="280"/>
      <c r="G709" s="280"/>
      <c r="H709" s="280"/>
      <c r="I709" s="280"/>
      <c r="J709" s="280"/>
      <c r="K709" s="280"/>
      <c r="L709" s="280"/>
      <c r="M709" s="280"/>
      <c r="N709" s="280"/>
      <c r="O709" s="280"/>
      <c r="P709" s="280"/>
      <c r="Q709" s="280"/>
    </row>
    <row r="710" spans="1:17" ht="15.5" x14ac:dyDescent="0.35">
      <c r="A710" s="280"/>
      <c r="B710" s="280"/>
      <c r="C710" s="280"/>
      <c r="D710" s="280"/>
      <c r="E710" s="280"/>
      <c r="F710" s="280"/>
      <c r="G710" s="280"/>
      <c r="H710" s="280"/>
      <c r="I710" s="280"/>
      <c r="J710" s="280"/>
      <c r="K710" s="280"/>
      <c r="L710" s="280"/>
      <c r="M710" s="280"/>
      <c r="N710" s="280"/>
      <c r="O710" s="280"/>
      <c r="P710" s="280"/>
      <c r="Q710" s="280"/>
    </row>
    <row r="711" spans="1:17" ht="15.5" x14ac:dyDescent="0.35">
      <c r="A711" s="280"/>
      <c r="B711" s="280"/>
      <c r="C711" s="280"/>
      <c r="D711" s="280"/>
      <c r="E711" s="280"/>
      <c r="F711" s="280"/>
      <c r="G711" s="280"/>
      <c r="H711" s="280"/>
      <c r="I711" s="280"/>
      <c r="J711" s="280"/>
      <c r="K711" s="280"/>
      <c r="L711" s="280"/>
      <c r="M711" s="280"/>
      <c r="N711" s="280"/>
      <c r="O711" s="280"/>
      <c r="P711" s="280"/>
      <c r="Q711" s="280"/>
    </row>
    <row r="712" spans="1:17" ht="15.5" x14ac:dyDescent="0.35">
      <c r="A712" s="280"/>
      <c r="B712" s="280"/>
      <c r="C712" s="280"/>
      <c r="D712" s="280"/>
      <c r="E712" s="280"/>
      <c r="F712" s="280"/>
      <c r="G712" s="280"/>
      <c r="H712" s="280"/>
      <c r="I712" s="280"/>
      <c r="J712" s="280"/>
      <c r="K712" s="280"/>
      <c r="L712" s="280"/>
      <c r="M712" s="280"/>
      <c r="N712" s="280"/>
      <c r="O712" s="280"/>
      <c r="P712" s="280"/>
      <c r="Q712" s="280"/>
    </row>
    <row r="713" spans="1:17" ht="15.5" x14ac:dyDescent="0.35">
      <c r="A713" s="280"/>
      <c r="B713" s="280"/>
      <c r="C713" s="280"/>
      <c r="D713" s="280"/>
      <c r="E713" s="280"/>
      <c r="F713" s="280"/>
      <c r="G713" s="280"/>
      <c r="H713" s="280"/>
      <c r="I713" s="280"/>
      <c r="J713" s="280"/>
      <c r="K713" s="280"/>
      <c r="L713" s="280"/>
      <c r="M713" s="280"/>
      <c r="N713" s="280"/>
      <c r="O713" s="280"/>
      <c r="P713" s="280"/>
      <c r="Q713" s="280"/>
    </row>
    <row r="714" spans="1:17" ht="15.5" x14ac:dyDescent="0.35">
      <c r="A714" s="280"/>
      <c r="B714" s="280"/>
      <c r="C714" s="280"/>
      <c r="D714" s="280"/>
      <c r="E714" s="280"/>
      <c r="F714" s="280"/>
      <c r="G714" s="280"/>
      <c r="H714" s="280"/>
      <c r="I714" s="280"/>
      <c r="J714" s="280"/>
      <c r="K714" s="280"/>
      <c r="L714" s="280"/>
      <c r="M714" s="280"/>
      <c r="N714" s="280"/>
      <c r="O714" s="280"/>
      <c r="P714" s="280"/>
      <c r="Q714" s="280"/>
    </row>
    <row r="715" spans="1:17" ht="15.5" x14ac:dyDescent="0.35">
      <c r="A715" s="280"/>
      <c r="B715" s="280"/>
      <c r="C715" s="280"/>
      <c r="D715" s="280"/>
      <c r="E715" s="280"/>
      <c r="F715" s="280"/>
      <c r="G715" s="280"/>
      <c r="H715" s="280"/>
      <c r="I715" s="280"/>
      <c r="J715" s="280"/>
      <c r="K715" s="280"/>
      <c r="L715" s="280"/>
      <c r="M715" s="280"/>
      <c r="N715" s="280"/>
      <c r="O715" s="280"/>
      <c r="P715" s="280"/>
      <c r="Q715" s="280"/>
    </row>
    <row r="716" spans="1:17" ht="15.5" x14ac:dyDescent="0.35">
      <c r="A716" s="280"/>
      <c r="B716" s="280"/>
      <c r="C716" s="280"/>
      <c r="D716" s="280"/>
      <c r="E716" s="280"/>
      <c r="F716" s="280"/>
      <c r="G716" s="280"/>
      <c r="H716" s="280"/>
      <c r="I716" s="280"/>
      <c r="J716" s="280"/>
      <c r="K716" s="280"/>
      <c r="L716" s="280"/>
      <c r="M716" s="280"/>
      <c r="N716" s="280"/>
      <c r="O716" s="280"/>
      <c r="P716" s="280"/>
      <c r="Q716" s="280"/>
    </row>
    <row r="717" spans="1:17" ht="15.5" x14ac:dyDescent="0.35">
      <c r="A717" s="280"/>
      <c r="B717" s="280"/>
      <c r="C717" s="280"/>
      <c r="D717" s="280"/>
      <c r="E717" s="280"/>
      <c r="F717" s="280"/>
      <c r="G717" s="280"/>
      <c r="H717" s="280"/>
      <c r="I717" s="280"/>
      <c r="J717" s="280"/>
      <c r="K717" s="280"/>
      <c r="L717" s="280"/>
      <c r="M717" s="280"/>
      <c r="N717" s="280"/>
      <c r="O717" s="280"/>
      <c r="P717" s="280"/>
      <c r="Q717" s="280"/>
    </row>
    <row r="718" spans="1:17" ht="15.5" x14ac:dyDescent="0.35">
      <c r="A718" s="280"/>
      <c r="B718" s="280"/>
      <c r="C718" s="280"/>
      <c r="D718" s="280"/>
      <c r="E718" s="280"/>
      <c r="F718" s="280"/>
      <c r="G718" s="280"/>
      <c r="H718" s="280"/>
      <c r="I718" s="280"/>
      <c r="J718" s="280"/>
      <c r="K718" s="280"/>
      <c r="L718" s="280"/>
      <c r="M718" s="280"/>
      <c r="N718" s="280"/>
      <c r="O718" s="280"/>
      <c r="P718" s="280"/>
      <c r="Q718" s="280"/>
    </row>
    <row r="719" spans="1:17" ht="15.5" x14ac:dyDescent="0.35">
      <c r="A719" s="280"/>
      <c r="B719" s="280"/>
      <c r="C719" s="280"/>
      <c r="D719" s="280"/>
      <c r="E719" s="280"/>
      <c r="F719" s="280"/>
      <c r="G719" s="280"/>
      <c r="H719" s="280"/>
      <c r="I719" s="280"/>
      <c r="J719" s="280"/>
      <c r="K719" s="280"/>
      <c r="L719" s="280"/>
      <c r="M719" s="280"/>
      <c r="N719" s="280"/>
      <c r="O719" s="280"/>
      <c r="P719" s="280"/>
      <c r="Q719" s="280"/>
    </row>
    <row r="720" spans="1:17" ht="15.5" x14ac:dyDescent="0.35">
      <c r="A720" s="280"/>
      <c r="B720" s="280"/>
      <c r="C720" s="280"/>
      <c r="D720" s="280"/>
      <c r="E720" s="280"/>
      <c r="F720" s="280"/>
      <c r="G720" s="280"/>
      <c r="H720" s="280"/>
      <c r="I720" s="280"/>
      <c r="J720" s="280"/>
      <c r="K720" s="280"/>
      <c r="L720" s="280"/>
      <c r="M720" s="280"/>
      <c r="N720" s="280"/>
      <c r="O720" s="280"/>
      <c r="P720" s="280"/>
      <c r="Q720" s="280"/>
    </row>
    <row r="721" spans="1:17" ht="15.5" x14ac:dyDescent="0.35">
      <c r="A721" s="280"/>
      <c r="B721" s="280"/>
      <c r="C721" s="280"/>
      <c r="D721" s="280"/>
      <c r="E721" s="280"/>
      <c r="F721" s="280"/>
      <c r="G721" s="280"/>
      <c r="H721" s="280"/>
      <c r="I721" s="280"/>
      <c r="J721" s="280"/>
      <c r="K721" s="280"/>
      <c r="L721" s="280"/>
      <c r="M721" s="280"/>
      <c r="N721" s="280"/>
      <c r="O721" s="280"/>
      <c r="P721" s="280"/>
      <c r="Q721" s="280"/>
    </row>
    <row r="722" spans="1:17" ht="15.5" x14ac:dyDescent="0.35">
      <c r="A722" s="280"/>
      <c r="B722" s="280"/>
      <c r="C722" s="280"/>
      <c r="D722" s="280"/>
      <c r="E722" s="280"/>
      <c r="F722" s="280"/>
      <c r="G722" s="280"/>
      <c r="H722" s="280"/>
      <c r="I722" s="280"/>
      <c r="J722" s="280"/>
      <c r="K722" s="280"/>
      <c r="L722" s="280"/>
      <c r="M722" s="280"/>
      <c r="N722" s="280"/>
      <c r="O722" s="280"/>
      <c r="P722" s="280"/>
      <c r="Q722" s="280"/>
    </row>
    <row r="723" spans="1:17" ht="15.5" x14ac:dyDescent="0.35">
      <c r="A723" s="280"/>
      <c r="B723" s="280"/>
      <c r="C723" s="280"/>
      <c r="D723" s="280"/>
      <c r="E723" s="280"/>
      <c r="F723" s="280"/>
      <c r="G723" s="280"/>
      <c r="H723" s="280"/>
      <c r="I723" s="280"/>
      <c r="J723" s="280"/>
      <c r="K723" s="280"/>
      <c r="L723" s="280"/>
      <c r="M723" s="280"/>
      <c r="N723" s="280"/>
      <c r="O723" s="280"/>
      <c r="P723" s="280"/>
      <c r="Q723" s="280"/>
    </row>
    <row r="724" spans="1:17" ht="15.5" x14ac:dyDescent="0.35">
      <c r="A724" s="280"/>
      <c r="B724" s="280"/>
      <c r="C724" s="280"/>
      <c r="D724" s="280"/>
      <c r="E724" s="280"/>
      <c r="F724" s="280"/>
      <c r="G724" s="280"/>
      <c r="H724" s="280"/>
      <c r="I724" s="280"/>
      <c r="J724" s="280"/>
      <c r="K724" s="280"/>
      <c r="L724" s="280"/>
      <c r="M724" s="280"/>
      <c r="N724" s="280"/>
      <c r="O724" s="280"/>
      <c r="P724" s="280"/>
      <c r="Q724" s="280"/>
    </row>
    <row r="725" spans="1:17" ht="15.5" x14ac:dyDescent="0.35">
      <c r="A725" s="280"/>
      <c r="B725" s="280"/>
      <c r="C725" s="280"/>
      <c r="D725" s="280"/>
      <c r="E725" s="280"/>
      <c r="F725" s="280"/>
      <c r="G725" s="280"/>
      <c r="H725" s="280"/>
      <c r="I725" s="280"/>
      <c r="J725" s="280"/>
      <c r="K725" s="280"/>
      <c r="L725" s="280"/>
      <c r="M725" s="280"/>
      <c r="N725" s="280"/>
      <c r="O725" s="280"/>
      <c r="P725" s="280"/>
      <c r="Q725" s="280"/>
    </row>
    <row r="726" spans="1:17" ht="15.5" x14ac:dyDescent="0.35">
      <c r="A726" s="280"/>
      <c r="B726" s="280"/>
      <c r="C726" s="280"/>
      <c r="D726" s="280"/>
      <c r="E726" s="280"/>
      <c r="F726" s="280"/>
      <c r="G726" s="280"/>
      <c r="H726" s="280"/>
      <c r="I726" s="280"/>
      <c r="J726" s="280"/>
      <c r="K726" s="280"/>
      <c r="L726" s="280"/>
      <c r="M726" s="280"/>
      <c r="N726" s="280"/>
      <c r="O726" s="280"/>
      <c r="P726" s="280"/>
      <c r="Q726" s="280"/>
    </row>
    <row r="727" spans="1:17" ht="15.5" x14ac:dyDescent="0.35">
      <c r="A727" s="280"/>
      <c r="B727" s="280"/>
      <c r="C727" s="280"/>
      <c r="D727" s="280"/>
      <c r="E727" s="280"/>
      <c r="F727" s="280"/>
      <c r="G727" s="280"/>
      <c r="H727" s="280"/>
      <c r="I727" s="280"/>
      <c r="J727" s="280"/>
      <c r="K727" s="280"/>
      <c r="L727" s="280"/>
      <c r="M727" s="280"/>
      <c r="N727" s="280"/>
      <c r="O727" s="280"/>
      <c r="P727" s="280"/>
      <c r="Q727" s="280"/>
    </row>
    <row r="728" spans="1:17" ht="15.5" x14ac:dyDescent="0.35">
      <c r="A728" s="280"/>
      <c r="B728" s="280"/>
      <c r="C728" s="280"/>
      <c r="D728" s="280"/>
      <c r="E728" s="280"/>
      <c r="F728" s="280"/>
      <c r="G728" s="280"/>
      <c r="H728" s="280"/>
      <c r="I728" s="280"/>
      <c r="J728" s="280"/>
      <c r="K728" s="280"/>
      <c r="L728" s="280"/>
      <c r="M728" s="280"/>
      <c r="N728" s="280"/>
      <c r="O728" s="280"/>
      <c r="P728" s="280"/>
      <c r="Q728" s="280"/>
    </row>
    <row r="729" spans="1:17" ht="15.5" x14ac:dyDescent="0.35">
      <c r="A729" s="280"/>
      <c r="B729" s="280"/>
      <c r="C729" s="280"/>
      <c r="D729" s="280"/>
      <c r="E729" s="280"/>
      <c r="F729" s="280"/>
      <c r="G729" s="280"/>
      <c r="H729" s="280"/>
      <c r="I729" s="280"/>
      <c r="J729" s="280"/>
      <c r="K729" s="280"/>
      <c r="L729" s="280"/>
      <c r="M729" s="280"/>
      <c r="N729" s="280"/>
      <c r="O729" s="280"/>
      <c r="P729" s="280"/>
      <c r="Q729" s="280"/>
    </row>
    <row r="730" spans="1:17" ht="15.5" x14ac:dyDescent="0.35">
      <c r="A730" s="280"/>
      <c r="B730" s="280"/>
      <c r="C730" s="280"/>
      <c r="D730" s="280"/>
      <c r="E730" s="280"/>
      <c r="F730" s="280"/>
      <c r="G730" s="280"/>
      <c r="H730" s="280"/>
      <c r="I730" s="280"/>
      <c r="J730" s="280"/>
      <c r="K730" s="280"/>
      <c r="L730" s="280"/>
      <c r="M730" s="280"/>
      <c r="N730" s="280"/>
      <c r="O730" s="280"/>
      <c r="P730" s="280"/>
      <c r="Q730" s="280"/>
    </row>
    <row r="731" spans="1:17" ht="15.5" x14ac:dyDescent="0.35">
      <c r="A731" s="280"/>
      <c r="B731" s="280"/>
      <c r="C731" s="280"/>
      <c r="D731" s="280"/>
      <c r="E731" s="280"/>
      <c r="F731" s="280"/>
      <c r="G731" s="280"/>
      <c r="H731" s="280"/>
      <c r="I731" s="280"/>
      <c r="J731" s="280"/>
      <c r="K731" s="280"/>
      <c r="L731" s="280"/>
      <c r="M731" s="280"/>
      <c r="N731" s="280"/>
      <c r="O731" s="280"/>
      <c r="P731" s="280"/>
      <c r="Q731" s="280"/>
    </row>
    <row r="732" spans="1:17" ht="15.5" x14ac:dyDescent="0.35">
      <c r="A732" s="280"/>
      <c r="B732" s="280"/>
      <c r="C732" s="280"/>
      <c r="D732" s="280"/>
      <c r="E732" s="280"/>
      <c r="F732" s="280"/>
      <c r="G732" s="280"/>
      <c r="H732" s="280"/>
      <c r="I732" s="280"/>
      <c r="J732" s="280"/>
      <c r="K732" s="280"/>
      <c r="L732" s="280"/>
      <c r="M732" s="280"/>
      <c r="N732" s="280"/>
      <c r="O732" s="280"/>
      <c r="P732" s="280"/>
      <c r="Q732" s="280"/>
    </row>
    <row r="733" spans="1:17" ht="15.5" x14ac:dyDescent="0.35">
      <c r="A733" s="280"/>
      <c r="B733" s="280"/>
      <c r="C733" s="280"/>
      <c r="D733" s="280"/>
      <c r="E733" s="280"/>
      <c r="F733" s="280"/>
      <c r="G733" s="280"/>
      <c r="H733" s="280"/>
      <c r="I733" s="280"/>
      <c r="J733" s="280"/>
      <c r="K733" s="280"/>
      <c r="L733" s="280"/>
      <c r="M733" s="280"/>
      <c r="N733" s="280"/>
      <c r="O733" s="280"/>
      <c r="P733" s="280"/>
      <c r="Q733" s="280"/>
    </row>
    <row r="734" spans="1:17" ht="15.5" x14ac:dyDescent="0.35">
      <c r="A734" s="280"/>
      <c r="B734" s="280"/>
      <c r="C734" s="280"/>
      <c r="D734" s="280"/>
      <c r="E734" s="280"/>
      <c r="F734" s="280"/>
      <c r="G734" s="280"/>
      <c r="H734" s="280"/>
      <c r="I734" s="280"/>
      <c r="J734" s="280"/>
      <c r="K734" s="280"/>
      <c r="L734" s="280"/>
      <c r="M734" s="280"/>
      <c r="N734" s="280"/>
      <c r="O734" s="280"/>
      <c r="P734" s="280"/>
      <c r="Q734" s="280"/>
    </row>
    <row r="735" spans="1:17" ht="15.5" x14ac:dyDescent="0.35">
      <c r="A735" s="280"/>
      <c r="B735" s="280"/>
      <c r="C735" s="280"/>
      <c r="D735" s="280"/>
      <c r="E735" s="280"/>
      <c r="F735" s="280"/>
      <c r="G735" s="280"/>
      <c r="H735" s="280"/>
      <c r="I735" s="280"/>
      <c r="J735" s="280"/>
      <c r="K735" s="280"/>
      <c r="L735" s="280"/>
      <c r="M735" s="280"/>
      <c r="N735" s="280"/>
      <c r="O735" s="280"/>
      <c r="P735" s="280"/>
      <c r="Q735" s="280"/>
    </row>
    <row r="736" spans="1:17" ht="15.5" x14ac:dyDescent="0.35">
      <c r="A736" s="280"/>
      <c r="B736" s="280"/>
      <c r="C736" s="280"/>
      <c r="D736" s="280"/>
      <c r="E736" s="280"/>
      <c r="F736" s="280"/>
      <c r="G736" s="280"/>
      <c r="H736" s="280"/>
      <c r="I736" s="280"/>
      <c r="J736" s="280"/>
      <c r="K736" s="280"/>
      <c r="L736" s="280"/>
      <c r="M736" s="280"/>
      <c r="N736" s="280"/>
      <c r="O736" s="280"/>
      <c r="P736" s="280"/>
      <c r="Q736" s="280"/>
    </row>
    <row r="737" spans="1:17" ht="15.5" x14ac:dyDescent="0.35">
      <c r="A737" s="280"/>
      <c r="B737" s="280"/>
      <c r="C737" s="280"/>
      <c r="D737" s="280"/>
      <c r="E737" s="280"/>
      <c r="F737" s="280"/>
      <c r="G737" s="280"/>
      <c r="H737" s="280"/>
      <c r="I737" s="280"/>
      <c r="J737" s="280"/>
      <c r="K737" s="280"/>
      <c r="L737" s="280"/>
      <c r="M737" s="280"/>
      <c r="N737" s="280"/>
      <c r="O737" s="280"/>
      <c r="P737" s="280"/>
      <c r="Q737" s="280"/>
    </row>
    <row r="738" spans="1:17" ht="15.5" x14ac:dyDescent="0.35">
      <c r="A738" s="280"/>
      <c r="B738" s="280"/>
      <c r="C738" s="280"/>
      <c r="D738" s="280"/>
      <c r="E738" s="280"/>
      <c r="F738" s="280"/>
      <c r="G738" s="280"/>
      <c r="H738" s="280"/>
      <c r="I738" s="280"/>
      <c r="J738" s="280"/>
      <c r="K738" s="280"/>
      <c r="L738" s="280"/>
      <c r="M738" s="280"/>
      <c r="N738" s="280"/>
      <c r="O738" s="280"/>
      <c r="P738" s="280"/>
      <c r="Q738" s="280"/>
    </row>
    <row r="739" spans="1:17" ht="15.5" x14ac:dyDescent="0.35">
      <c r="A739" s="280"/>
      <c r="B739" s="280"/>
      <c r="C739" s="280"/>
      <c r="D739" s="280"/>
      <c r="E739" s="280"/>
      <c r="F739" s="280"/>
      <c r="G739" s="280"/>
      <c r="H739" s="280"/>
      <c r="I739" s="280"/>
      <c r="J739" s="280"/>
      <c r="K739" s="280"/>
      <c r="L739" s="280"/>
      <c r="M739" s="280"/>
      <c r="N739" s="280"/>
      <c r="O739" s="280"/>
      <c r="P739" s="280"/>
      <c r="Q739" s="280"/>
    </row>
    <row r="740" spans="1:17" ht="15.5" x14ac:dyDescent="0.35">
      <c r="A740" s="280"/>
      <c r="B740" s="280"/>
      <c r="C740" s="280"/>
      <c r="D740" s="280"/>
      <c r="E740" s="280"/>
      <c r="F740" s="280"/>
      <c r="G740" s="280"/>
      <c r="H740" s="280"/>
      <c r="I740" s="280"/>
      <c r="J740" s="280"/>
      <c r="K740" s="280"/>
      <c r="L740" s="280"/>
      <c r="M740" s="280"/>
      <c r="N740" s="280"/>
      <c r="O740" s="280"/>
      <c r="P740" s="280"/>
      <c r="Q740" s="280"/>
    </row>
    <row r="741" spans="1:17" ht="15.5" x14ac:dyDescent="0.35">
      <c r="A741" s="280"/>
      <c r="B741" s="280"/>
      <c r="C741" s="280"/>
      <c r="D741" s="280"/>
      <c r="E741" s="280"/>
      <c r="F741" s="280"/>
      <c r="G741" s="280"/>
      <c r="H741" s="280"/>
      <c r="I741" s="280"/>
      <c r="J741" s="280"/>
      <c r="K741" s="280"/>
      <c r="L741" s="280"/>
      <c r="M741" s="280"/>
      <c r="N741" s="280"/>
      <c r="O741" s="280"/>
      <c r="P741" s="280"/>
      <c r="Q741" s="280"/>
    </row>
    <row r="742" spans="1:17" ht="15.5" x14ac:dyDescent="0.35">
      <c r="A742" s="280"/>
      <c r="B742" s="280"/>
      <c r="C742" s="280"/>
      <c r="D742" s="280"/>
      <c r="E742" s="280"/>
      <c r="F742" s="280"/>
      <c r="G742" s="280"/>
      <c r="H742" s="280"/>
      <c r="I742" s="280"/>
      <c r="J742" s="280"/>
      <c r="K742" s="280"/>
      <c r="L742" s="280"/>
      <c r="M742" s="280"/>
      <c r="N742" s="280"/>
      <c r="O742" s="280"/>
      <c r="P742" s="280"/>
      <c r="Q742" s="280"/>
    </row>
    <row r="743" spans="1:17" ht="15.5" x14ac:dyDescent="0.35">
      <c r="A743" s="280"/>
      <c r="B743" s="280"/>
      <c r="C743" s="280"/>
      <c r="D743" s="280"/>
      <c r="E743" s="280"/>
      <c r="F743" s="280"/>
      <c r="G743" s="280"/>
      <c r="H743" s="280"/>
      <c r="I743" s="280"/>
      <c r="J743" s="280"/>
      <c r="K743" s="280"/>
      <c r="L743" s="280"/>
      <c r="M743" s="280"/>
      <c r="N743" s="280"/>
      <c r="O743" s="280"/>
      <c r="P743" s="280"/>
      <c r="Q743" s="280"/>
    </row>
    <row r="744" spans="1:17" ht="15.5" x14ac:dyDescent="0.35">
      <c r="A744" s="280"/>
      <c r="B744" s="280"/>
      <c r="C744" s="280"/>
      <c r="D744" s="280"/>
      <c r="E744" s="280"/>
      <c r="F744" s="280"/>
      <c r="G744" s="280"/>
      <c r="H744" s="280"/>
      <c r="I744" s="280"/>
      <c r="J744" s="280"/>
      <c r="K744" s="280"/>
      <c r="L744" s="280"/>
      <c r="M744" s="280"/>
      <c r="N744" s="280"/>
      <c r="O744" s="280"/>
      <c r="P744" s="280"/>
      <c r="Q744" s="280"/>
    </row>
    <row r="745" spans="1:17" ht="15.5" x14ac:dyDescent="0.35">
      <c r="A745" s="280"/>
      <c r="B745" s="280"/>
      <c r="C745" s="280"/>
      <c r="D745" s="280"/>
      <c r="E745" s="280"/>
      <c r="F745" s="280"/>
      <c r="G745" s="280"/>
      <c r="H745" s="280"/>
      <c r="I745" s="280"/>
      <c r="J745" s="280"/>
      <c r="K745" s="280"/>
      <c r="L745" s="280"/>
      <c r="M745" s="280"/>
      <c r="N745" s="280"/>
      <c r="O745" s="280"/>
      <c r="P745" s="280"/>
      <c r="Q745" s="280"/>
    </row>
    <row r="746" spans="1:17" ht="15.5" x14ac:dyDescent="0.35">
      <c r="A746" s="280"/>
      <c r="B746" s="280"/>
      <c r="C746" s="280"/>
      <c r="D746" s="280"/>
      <c r="E746" s="280"/>
      <c r="F746" s="280"/>
      <c r="G746" s="280"/>
      <c r="H746" s="280"/>
      <c r="I746" s="280"/>
      <c r="J746" s="280"/>
      <c r="K746" s="280"/>
      <c r="L746" s="280"/>
      <c r="M746" s="280"/>
      <c r="N746" s="280"/>
      <c r="O746" s="280"/>
      <c r="P746" s="280"/>
      <c r="Q746" s="280"/>
    </row>
    <row r="747" spans="1:17" ht="15.5" x14ac:dyDescent="0.35">
      <c r="A747" s="280"/>
      <c r="B747" s="280"/>
      <c r="C747" s="280"/>
      <c r="D747" s="280"/>
      <c r="E747" s="280"/>
      <c r="F747" s="280"/>
      <c r="G747" s="280"/>
      <c r="H747" s="280"/>
      <c r="I747" s="280"/>
      <c r="J747" s="280"/>
      <c r="K747" s="280"/>
      <c r="L747" s="280"/>
      <c r="M747" s="280"/>
      <c r="N747" s="280"/>
      <c r="O747" s="280"/>
      <c r="P747" s="280"/>
      <c r="Q747" s="280"/>
    </row>
    <row r="748" spans="1:17" ht="15.5" x14ac:dyDescent="0.35">
      <c r="A748" s="280"/>
      <c r="B748" s="280"/>
      <c r="C748" s="280"/>
      <c r="D748" s="280"/>
      <c r="E748" s="280"/>
      <c r="F748" s="280"/>
      <c r="G748" s="280"/>
      <c r="H748" s="280"/>
      <c r="I748" s="280"/>
      <c r="J748" s="280"/>
      <c r="K748" s="280"/>
      <c r="L748" s="280"/>
      <c r="M748" s="280"/>
      <c r="N748" s="280"/>
      <c r="O748" s="280"/>
      <c r="P748" s="280"/>
      <c r="Q748" s="280"/>
    </row>
    <row r="749" spans="1:17" ht="15.5" x14ac:dyDescent="0.35">
      <c r="A749" s="280"/>
      <c r="B749" s="280"/>
      <c r="C749" s="280"/>
      <c r="D749" s="280"/>
      <c r="E749" s="280"/>
      <c r="F749" s="280"/>
      <c r="G749" s="280"/>
      <c r="H749" s="280"/>
      <c r="I749" s="280"/>
      <c r="J749" s="280"/>
      <c r="K749" s="280"/>
      <c r="L749" s="280"/>
      <c r="M749" s="280"/>
      <c r="N749" s="280"/>
      <c r="O749" s="280"/>
      <c r="P749" s="280"/>
      <c r="Q749" s="280"/>
    </row>
    <row r="750" spans="1:17" ht="15.5" x14ac:dyDescent="0.35">
      <c r="A750" s="280"/>
      <c r="B750" s="280"/>
      <c r="C750" s="280"/>
      <c r="D750" s="280"/>
      <c r="E750" s="280"/>
      <c r="F750" s="280"/>
      <c r="G750" s="280"/>
      <c r="H750" s="280"/>
      <c r="I750" s="280"/>
      <c r="J750" s="280"/>
      <c r="K750" s="280"/>
      <c r="L750" s="280"/>
      <c r="M750" s="280"/>
      <c r="N750" s="280"/>
      <c r="O750" s="280"/>
      <c r="P750" s="280"/>
      <c r="Q750" s="280"/>
    </row>
    <row r="751" spans="1:17" ht="15.5" x14ac:dyDescent="0.35">
      <c r="A751" s="280"/>
      <c r="B751" s="280"/>
      <c r="C751" s="280"/>
      <c r="D751" s="280"/>
      <c r="E751" s="280"/>
      <c r="F751" s="280"/>
      <c r="G751" s="280"/>
      <c r="H751" s="280"/>
      <c r="I751" s="280"/>
      <c r="J751" s="280"/>
      <c r="K751" s="280"/>
      <c r="L751" s="280"/>
      <c r="M751" s="280"/>
      <c r="N751" s="280"/>
      <c r="O751" s="280"/>
      <c r="P751" s="280"/>
      <c r="Q751" s="280"/>
    </row>
    <row r="752" spans="1:17" ht="15.5" x14ac:dyDescent="0.35">
      <c r="A752" s="280"/>
      <c r="B752" s="280"/>
      <c r="C752" s="280"/>
      <c r="D752" s="280"/>
      <c r="E752" s="280"/>
      <c r="F752" s="280"/>
      <c r="G752" s="280"/>
      <c r="H752" s="280"/>
      <c r="I752" s="280"/>
      <c r="J752" s="280"/>
      <c r="K752" s="280"/>
      <c r="L752" s="280"/>
      <c r="M752" s="280"/>
      <c r="N752" s="280"/>
      <c r="O752" s="280"/>
      <c r="P752" s="280"/>
      <c r="Q752" s="280"/>
    </row>
    <row r="753" spans="1:17" ht="15.5" x14ac:dyDescent="0.35">
      <c r="A753" s="280"/>
      <c r="B753" s="280"/>
      <c r="C753" s="280"/>
      <c r="D753" s="280"/>
      <c r="E753" s="280"/>
      <c r="F753" s="280"/>
      <c r="G753" s="280"/>
      <c r="H753" s="280"/>
      <c r="I753" s="280"/>
      <c r="J753" s="280"/>
      <c r="K753" s="280"/>
      <c r="L753" s="280"/>
      <c r="M753" s="280"/>
      <c r="N753" s="280"/>
      <c r="O753" s="280"/>
      <c r="P753" s="280"/>
      <c r="Q753" s="280"/>
    </row>
    <row r="754" spans="1:17" ht="15.5" x14ac:dyDescent="0.35">
      <c r="A754" s="280"/>
      <c r="B754" s="280"/>
      <c r="C754" s="280"/>
      <c r="D754" s="280"/>
      <c r="E754" s="280"/>
      <c r="F754" s="280"/>
      <c r="G754" s="280"/>
      <c r="H754" s="280"/>
      <c r="I754" s="280"/>
      <c r="J754" s="280"/>
      <c r="K754" s="280"/>
      <c r="L754" s="280"/>
      <c r="M754" s="280"/>
      <c r="N754" s="280"/>
      <c r="O754" s="280"/>
      <c r="P754" s="280"/>
      <c r="Q754" s="280"/>
    </row>
    <row r="755" spans="1:17" ht="15.5" x14ac:dyDescent="0.35">
      <c r="A755" s="280"/>
      <c r="B755" s="280"/>
      <c r="C755" s="280"/>
      <c r="D755" s="280"/>
      <c r="E755" s="280"/>
      <c r="F755" s="280"/>
      <c r="G755" s="280"/>
      <c r="H755" s="280"/>
      <c r="I755" s="280"/>
      <c r="J755" s="280"/>
      <c r="K755" s="280"/>
      <c r="L755" s="280"/>
      <c r="M755" s="280"/>
      <c r="N755" s="280"/>
      <c r="O755" s="280"/>
      <c r="P755" s="280"/>
      <c r="Q755" s="280"/>
    </row>
    <row r="756" spans="1:17" ht="15.5" x14ac:dyDescent="0.35">
      <c r="A756" s="280"/>
      <c r="B756" s="280"/>
      <c r="C756" s="280"/>
      <c r="D756" s="280"/>
      <c r="E756" s="280"/>
      <c r="F756" s="280"/>
      <c r="G756" s="280"/>
      <c r="H756" s="280"/>
      <c r="I756" s="280"/>
      <c r="J756" s="280"/>
      <c r="K756" s="280"/>
      <c r="L756" s="280"/>
      <c r="M756" s="280"/>
      <c r="N756" s="280"/>
      <c r="O756" s="280"/>
      <c r="P756" s="280"/>
      <c r="Q756" s="280"/>
    </row>
    <row r="757" spans="1:17" ht="15.5" x14ac:dyDescent="0.35">
      <c r="A757" s="280"/>
      <c r="B757" s="280"/>
      <c r="C757" s="280"/>
      <c r="D757" s="280"/>
      <c r="E757" s="280"/>
      <c r="F757" s="280"/>
      <c r="G757" s="280"/>
      <c r="H757" s="280"/>
      <c r="I757" s="280"/>
      <c r="J757" s="280"/>
      <c r="K757" s="280"/>
      <c r="L757" s="280"/>
      <c r="M757" s="280"/>
      <c r="N757" s="280"/>
      <c r="O757" s="280"/>
      <c r="P757" s="280"/>
      <c r="Q757" s="280"/>
    </row>
    <row r="758" spans="1:17" ht="15.5" x14ac:dyDescent="0.35">
      <c r="A758" s="280"/>
      <c r="B758" s="280"/>
      <c r="C758" s="280"/>
      <c r="D758" s="280"/>
      <c r="E758" s="280"/>
      <c r="F758" s="280"/>
      <c r="G758" s="280"/>
      <c r="H758" s="280"/>
      <c r="I758" s="280"/>
      <c r="J758" s="280"/>
      <c r="K758" s="280"/>
      <c r="L758" s="280"/>
      <c r="M758" s="280"/>
      <c r="N758" s="280"/>
      <c r="O758" s="280"/>
      <c r="P758" s="280"/>
      <c r="Q758" s="280"/>
    </row>
    <row r="759" spans="1:17" ht="15.5" x14ac:dyDescent="0.35">
      <c r="A759" s="280"/>
      <c r="B759" s="280"/>
      <c r="C759" s="280"/>
      <c r="D759" s="280"/>
      <c r="E759" s="280"/>
      <c r="F759" s="280"/>
      <c r="G759" s="280"/>
      <c r="H759" s="280"/>
      <c r="I759" s="280"/>
      <c r="J759" s="280"/>
      <c r="K759" s="280"/>
      <c r="L759" s="280"/>
      <c r="M759" s="280"/>
      <c r="N759" s="280"/>
      <c r="O759" s="280"/>
      <c r="P759" s="280"/>
      <c r="Q759" s="280"/>
    </row>
    <row r="760" spans="1:17" ht="15.5" x14ac:dyDescent="0.35">
      <c r="A760" s="280"/>
      <c r="B760" s="280"/>
      <c r="C760" s="280"/>
      <c r="D760" s="280"/>
      <c r="E760" s="280"/>
      <c r="F760" s="280"/>
      <c r="G760" s="280"/>
      <c r="H760" s="280"/>
      <c r="I760" s="280"/>
      <c r="J760" s="280"/>
      <c r="K760" s="280"/>
      <c r="L760" s="280"/>
      <c r="M760" s="280"/>
      <c r="N760" s="280"/>
      <c r="O760" s="280"/>
      <c r="P760" s="280"/>
      <c r="Q760" s="280"/>
    </row>
    <row r="761" spans="1:17" ht="15.5" x14ac:dyDescent="0.35">
      <c r="A761" s="280"/>
      <c r="B761" s="280"/>
      <c r="C761" s="280"/>
      <c r="D761" s="280"/>
      <c r="E761" s="280"/>
      <c r="F761" s="280"/>
      <c r="G761" s="280"/>
      <c r="H761" s="280"/>
      <c r="I761" s="280"/>
      <c r="J761" s="280"/>
      <c r="K761" s="280"/>
      <c r="L761" s="280"/>
      <c r="M761" s="280"/>
      <c r="N761" s="280"/>
      <c r="O761" s="280"/>
      <c r="P761" s="280"/>
      <c r="Q761" s="280"/>
    </row>
    <row r="762" spans="1:17" ht="15.5" x14ac:dyDescent="0.35">
      <c r="A762" s="280"/>
      <c r="B762" s="280"/>
      <c r="C762" s="280"/>
      <c r="D762" s="280"/>
      <c r="E762" s="280"/>
      <c r="F762" s="280"/>
      <c r="G762" s="280"/>
      <c r="H762" s="280"/>
      <c r="I762" s="280"/>
      <c r="J762" s="280"/>
      <c r="K762" s="280"/>
      <c r="L762" s="280"/>
      <c r="M762" s="280"/>
      <c r="N762" s="280"/>
      <c r="O762" s="280"/>
      <c r="P762" s="280"/>
      <c r="Q762" s="280"/>
    </row>
    <row r="763" spans="1:17" ht="15.5" x14ac:dyDescent="0.35">
      <c r="A763" s="280"/>
      <c r="B763" s="280"/>
      <c r="C763" s="280"/>
      <c r="D763" s="280"/>
      <c r="E763" s="280"/>
      <c r="F763" s="280"/>
      <c r="G763" s="280"/>
      <c r="H763" s="280"/>
      <c r="I763" s="280"/>
      <c r="J763" s="280"/>
      <c r="K763" s="280"/>
      <c r="L763" s="280"/>
      <c r="M763" s="280"/>
      <c r="N763" s="280"/>
      <c r="O763" s="280"/>
      <c r="P763" s="280"/>
      <c r="Q763" s="280"/>
    </row>
    <row r="764" spans="1:17" ht="15.5" x14ac:dyDescent="0.35">
      <c r="A764" s="280"/>
      <c r="B764" s="280"/>
      <c r="C764" s="280"/>
      <c r="D764" s="280"/>
      <c r="E764" s="280"/>
      <c r="F764" s="280"/>
      <c r="G764" s="280"/>
      <c r="H764" s="280"/>
      <c r="I764" s="280"/>
      <c r="J764" s="280"/>
      <c r="K764" s="280"/>
      <c r="L764" s="280"/>
      <c r="M764" s="280"/>
      <c r="N764" s="280"/>
      <c r="O764" s="280"/>
      <c r="P764" s="280"/>
      <c r="Q764" s="280"/>
    </row>
    <row r="765" spans="1:17" ht="15.5" x14ac:dyDescent="0.35">
      <c r="A765" s="280"/>
      <c r="B765" s="280"/>
      <c r="C765" s="280"/>
      <c r="D765" s="280"/>
      <c r="E765" s="280"/>
      <c r="F765" s="280"/>
      <c r="G765" s="280"/>
      <c r="H765" s="280"/>
      <c r="I765" s="280"/>
      <c r="J765" s="280"/>
      <c r="K765" s="280"/>
      <c r="L765" s="280"/>
      <c r="M765" s="280"/>
      <c r="N765" s="280"/>
      <c r="O765" s="280"/>
      <c r="P765" s="280"/>
      <c r="Q765" s="280"/>
    </row>
    <row r="766" spans="1:17" ht="15.5" x14ac:dyDescent="0.35">
      <c r="A766" s="280"/>
      <c r="B766" s="280"/>
      <c r="C766" s="280"/>
      <c r="D766" s="280"/>
      <c r="E766" s="280"/>
      <c r="F766" s="280"/>
      <c r="G766" s="280"/>
      <c r="H766" s="280"/>
      <c r="I766" s="280"/>
      <c r="J766" s="280"/>
      <c r="K766" s="280"/>
      <c r="L766" s="280"/>
      <c r="M766" s="280"/>
      <c r="N766" s="280"/>
      <c r="O766" s="280"/>
      <c r="P766" s="280"/>
      <c r="Q766" s="280"/>
    </row>
    <row r="767" spans="1:17" ht="15.5" x14ac:dyDescent="0.35">
      <c r="A767" s="280"/>
      <c r="B767" s="280"/>
      <c r="C767" s="280"/>
      <c r="D767" s="280"/>
      <c r="E767" s="280"/>
      <c r="F767" s="280"/>
      <c r="G767" s="280"/>
      <c r="H767" s="280"/>
      <c r="I767" s="280"/>
      <c r="J767" s="280"/>
      <c r="K767" s="280"/>
      <c r="L767" s="280"/>
      <c r="M767" s="280"/>
      <c r="N767" s="280"/>
      <c r="O767" s="280"/>
      <c r="P767" s="280"/>
      <c r="Q767" s="280"/>
    </row>
    <row r="768" spans="1:17" ht="15.5" x14ac:dyDescent="0.35">
      <c r="A768" s="280"/>
      <c r="B768" s="280"/>
      <c r="C768" s="280"/>
      <c r="D768" s="280"/>
      <c r="E768" s="280"/>
      <c r="F768" s="280"/>
      <c r="G768" s="280"/>
      <c r="H768" s="280"/>
      <c r="I768" s="280"/>
      <c r="J768" s="280"/>
      <c r="K768" s="280"/>
      <c r="L768" s="280"/>
      <c r="M768" s="280"/>
      <c r="N768" s="280"/>
      <c r="O768" s="280"/>
      <c r="P768" s="280"/>
      <c r="Q768" s="280"/>
    </row>
    <row r="769" spans="1:17" ht="15.5" x14ac:dyDescent="0.35">
      <c r="A769" s="280"/>
      <c r="B769" s="280"/>
      <c r="C769" s="280"/>
      <c r="D769" s="280"/>
      <c r="E769" s="280"/>
      <c r="F769" s="280"/>
      <c r="G769" s="280"/>
      <c r="H769" s="280"/>
      <c r="I769" s="280"/>
      <c r="J769" s="280"/>
      <c r="K769" s="280"/>
      <c r="L769" s="280"/>
      <c r="M769" s="280"/>
      <c r="N769" s="280"/>
      <c r="O769" s="280"/>
      <c r="P769" s="280"/>
      <c r="Q769" s="280"/>
    </row>
    <row r="770" spans="1:17" ht="15.5" x14ac:dyDescent="0.35">
      <c r="A770" s="280"/>
      <c r="B770" s="280"/>
      <c r="C770" s="280"/>
      <c r="D770" s="280"/>
      <c r="E770" s="280"/>
      <c r="F770" s="280"/>
      <c r="G770" s="280"/>
      <c r="H770" s="280"/>
      <c r="I770" s="280"/>
      <c r="J770" s="280"/>
      <c r="K770" s="280"/>
      <c r="L770" s="280"/>
      <c r="M770" s="280"/>
      <c r="N770" s="280"/>
      <c r="O770" s="280"/>
      <c r="P770" s="280"/>
      <c r="Q770" s="280"/>
    </row>
    <row r="771" spans="1:17" ht="15.5" x14ac:dyDescent="0.35">
      <c r="A771" s="280"/>
      <c r="B771" s="280"/>
      <c r="C771" s="280"/>
      <c r="D771" s="280"/>
      <c r="E771" s="280"/>
      <c r="F771" s="280"/>
      <c r="G771" s="280"/>
      <c r="H771" s="280"/>
      <c r="I771" s="280"/>
      <c r="J771" s="280"/>
      <c r="K771" s="280"/>
      <c r="L771" s="280"/>
      <c r="M771" s="280"/>
      <c r="N771" s="280"/>
      <c r="O771" s="280"/>
      <c r="P771" s="280"/>
      <c r="Q771" s="280"/>
    </row>
    <row r="772" spans="1:17" ht="15.5" x14ac:dyDescent="0.35">
      <c r="A772" s="280"/>
      <c r="B772" s="280"/>
      <c r="C772" s="280"/>
      <c r="D772" s="280"/>
      <c r="E772" s="280"/>
      <c r="F772" s="280"/>
      <c r="G772" s="280"/>
      <c r="H772" s="280"/>
      <c r="I772" s="280"/>
      <c r="J772" s="280"/>
      <c r="K772" s="280"/>
      <c r="L772" s="280"/>
      <c r="M772" s="280"/>
      <c r="N772" s="280"/>
      <c r="O772" s="280"/>
      <c r="P772" s="280"/>
      <c r="Q772" s="280"/>
    </row>
    <row r="773" spans="1:17" ht="15.5" x14ac:dyDescent="0.35">
      <c r="A773" s="280"/>
      <c r="B773" s="280"/>
      <c r="C773" s="280"/>
      <c r="D773" s="280"/>
      <c r="E773" s="280"/>
      <c r="F773" s="280"/>
      <c r="G773" s="280"/>
      <c r="H773" s="280"/>
      <c r="I773" s="280"/>
      <c r="J773" s="280"/>
      <c r="K773" s="280"/>
      <c r="L773" s="280"/>
      <c r="M773" s="280"/>
      <c r="N773" s="280"/>
      <c r="O773" s="280"/>
      <c r="P773" s="280"/>
      <c r="Q773" s="280"/>
    </row>
    <row r="774" spans="1:17" ht="15.5" x14ac:dyDescent="0.35">
      <c r="A774" s="280"/>
      <c r="B774" s="280"/>
      <c r="C774" s="280"/>
      <c r="D774" s="280"/>
      <c r="E774" s="280"/>
      <c r="F774" s="280"/>
      <c r="G774" s="280"/>
      <c r="H774" s="280"/>
      <c r="I774" s="280"/>
      <c r="J774" s="280"/>
      <c r="K774" s="280"/>
      <c r="L774" s="280"/>
      <c r="M774" s="280"/>
      <c r="N774" s="280"/>
      <c r="O774" s="280"/>
      <c r="P774" s="280"/>
      <c r="Q774" s="280"/>
    </row>
    <row r="775" spans="1:17" ht="15.5" x14ac:dyDescent="0.35">
      <c r="A775" s="280"/>
      <c r="B775" s="280"/>
      <c r="C775" s="280"/>
      <c r="D775" s="280"/>
      <c r="E775" s="280"/>
      <c r="F775" s="280"/>
      <c r="G775" s="280"/>
      <c r="H775" s="280"/>
      <c r="I775" s="280"/>
      <c r="J775" s="280"/>
      <c r="K775" s="280"/>
      <c r="L775" s="280"/>
      <c r="M775" s="280"/>
      <c r="N775" s="280"/>
      <c r="O775" s="280"/>
      <c r="P775" s="280"/>
      <c r="Q775" s="280"/>
    </row>
    <row r="776" spans="1:17" ht="15.5" x14ac:dyDescent="0.35">
      <c r="A776" s="280"/>
      <c r="B776" s="280"/>
      <c r="C776" s="280"/>
      <c r="D776" s="280"/>
      <c r="E776" s="280"/>
      <c r="F776" s="280"/>
      <c r="G776" s="280"/>
      <c r="H776" s="280"/>
      <c r="I776" s="280"/>
      <c r="J776" s="280"/>
      <c r="K776" s="280"/>
      <c r="L776" s="280"/>
      <c r="M776" s="280"/>
      <c r="N776" s="280"/>
      <c r="O776" s="280"/>
      <c r="P776" s="280"/>
      <c r="Q776" s="280"/>
    </row>
    <row r="777" spans="1:17" ht="15.5" x14ac:dyDescent="0.35">
      <c r="A777" s="280"/>
      <c r="B777" s="280"/>
      <c r="C777" s="280"/>
      <c r="D777" s="280"/>
      <c r="E777" s="280"/>
      <c r="F777" s="280"/>
      <c r="G777" s="280"/>
      <c r="H777" s="280"/>
      <c r="I777" s="280"/>
      <c r="J777" s="280"/>
      <c r="K777" s="280"/>
      <c r="L777" s="280"/>
      <c r="M777" s="280"/>
      <c r="N777" s="280"/>
      <c r="O777" s="280"/>
      <c r="P777" s="280"/>
      <c r="Q777" s="280"/>
    </row>
    <row r="778" spans="1:17" ht="15.5" x14ac:dyDescent="0.35">
      <c r="A778" s="280"/>
      <c r="B778" s="280"/>
      <c r="C778" s="280"/>
      <c r="D778" s="280"/>
      <c r="E778" s="280"/>
      <c r="F778" s="280"/>
      <c r="G778" s="280"/>
      <c r="H778" s="280"/>
      <c r="I778" s="280"/>
      <c r="J778" s="280"/>
      <c r="K778" s="280"/>
      <c r="L778" s="280"/>
      <c r="M778" s="280"/>
      <c r="N778" s="280"/>
      <c r="O778" s="280"/>
      <c r="P778" s="280"/>
      <c r="Q778" s="280"/>
    </row>
    <row r="779" spans="1:17" ht="15.5" x14ac:dyDescent="0.35">
      <c r="A779" s="280"/>
      <c r="B779" s="280"/>
      <c r="C779" s="280"/>
      <c r="D779" s="280"/>
      <c r="E779" s="280"/>
      <c r="F779" s="280"/>
      <c r="G779" s="280"/>
      <c r="H779" s="280"/>
      <c r="I779" s="280"/>
      <c r="J779" s="280"/>
      <c r="K779" s="280"/>
      <c r="L779" s="280"/>
      <c r="M779" s="280"/>
      <c r="N779" s="280"/>
      <c r="O779" s="280"/>
      <c r="P779" s="280"/>
      <c r="Q779" s="280"/>
    </row>
    <row r="780" spans="1:17" ht="15.5" x14ac:dyDescent="0.35">
      <c r="A780" s="280"/>
      <c r="B780" s="280"/>
      <c r="C780" s="280"/>
      <c r="D780" s="280"/>
      <c r="E780" s="280"/>
      <c r="F780" s="280"/>
      <c r="G780" s="280"/>
      <c r="H780" s="280"/>
      <c r="I780" s="280"/>
      <c r="J780" s="280"/>
      <c r="K780" s="280"/>
      <c r="L780" s="280"/>
      <c r="M780" s="280"/>
      <c r="N780" s="280"/>
      <c r="O780" s="280"/>
      <c r="P780" s="280"/>
      <c r="Q780" s="280"/>
    </row>
    <row r="781" spans="1:17" ht="15.5" x14ac:dyDescent="0.35">
      <c r="A781" s="280"/>
      <c r="B781" s="280"/>
      <c r="C781" s="280"/>
      <c r="D781" s="280"/>
      <c r="E781" s="280"/>
      <c r="F781" s="280"/>
      <c r="G781" s="280"/>
      <c r="H781" s="280"/>
      <c r="I781" s="280"/>
      <c r="J781" s="280"/>
      <c r="K781" s="280"/>
      <c r="L781" s="280"/>
      <c r="M781" s="280"/>
      <c r="N781" s="280"/>
      <c r="O781" s="280"/>
      <c r="P781" s="280"/>
      <c r="Q781" s="280"/>
    </row>
    <row r="782" spans="1:17" ht="15.5" x14ac:dyDescent="0.35">
      <c r="A782" s="280"/>
      <c r="B782" s="280"/>
      <c r="C782" s="280"/>
      <c r="D782" s="280"/>
      <c r="E782" s="280"/>
      <c r="F782" s="280"/>
      <c r="G782" s="280"/>
      <c r="H782" s="280"/>
      <c r="I782" s="280"/>
      <c r="J782" s="280"/>
      <c r="K782" s="280"/>
      <c r="L782" s="280"/>
      <c r="M782" s="280"/>
      <c r="N782" s="280"/>
      <c r="O782" s="280"/>
      <c r="P782" s="280"/>
      <c r="Q782" s="280"/>
    </row>
    <row r="783" spans="1:17" ht="15.5" x14ac:dyDescent="0.35">
      <c r="A783" s="280"/>
      <c r="B783" s="280"/>
      <c r="C783" s="280"/>
      <c r="D783" s="280"/>
      <c r="E783" s="280"/>
      <c r="F783" s="280"/>
      <c r="G783" s="280"/>
      <c r="H783" s="280"/>
      <c r="I783" s="280"/>
      <c r="J783" s="280"/>
      <c r="K783" s="280"/>
      <c r="L783" s="280"/>
      <c r="M783" s="280"/>
      <c r="N783" s="280"/>
      <c r="O783" s="280"/>
      <c r="P783" s="280"/>
      <c r="Q783" s="280"/>
    </row>
    <row r="784" spans="1:17" ht="15.5" x14ac:dyDescent="0.35">
      <c r="A784" s="280"/>
      <c r="B784" s="280"/>
      <c r="C784" s="280"/>
      <c r="D784" s="280"/>
      <c r="E784" s="280"/>
      <c r="F784" s="280"/>
      <c r="G784" s="280"/>
      <c r="H784" s="280"/>
      <c r="I784" s="280"/>
      <c r="J784" s="280"/>
      <c r="K784" s="280"/>
      <c r="L784" s="280"/>
      <c r="M784" s="280"/>
      <c r="N784" s="280"/>
      <c r="O784" s="280"/>
      <c r="P784" s="280"/>
      <c r="Q784" s="280"/>
    </row>
    <row r="785" spans="1:17" ht="15.5" x14ac:dyDescent="0.35">
      <c r="A785" s="280"/>
      <c r="B785" s="280"/>
      <c r="C785" s="280"/>
      <c r="D785" s="280"/>
      <c r="E785" s="280"/>
      <c r="F785" s="280"/>
      <c r="G785" s="280"/>
      <c r="H785" s="280"/>
      <c r="I785" s="280"/>
      <c r="J785" s="280"/>
      <c r="K785" s="280"/>
      <c r="L785" s="280"/>
      <c r="M785" s="280"/>
      <c r="N785" s="280"/>
      <c r="O785" s="280"/>
      <c r="P785" s="280"/>
      <c r="Q785" s="280"/>
    </row>
    <row r="786" spans="1:17" ht="15.5" x14ac:dyDescent="0.35">
      <c r="A786" s="280"/>
      <c r="B786" s="280"/>
      <c r="C786" s="280"/>
      <c r="D786" s="280"/>
      <c r="E786" s="280"/>
      <c r="F786" s="280"/>
      <c r="G786" s="280"/>
      <c r="H786" s="280"/>
      <c r="I786" s="280"/>
      <c r="J786" s="280"/>
      <c r="K786" s="280"/>
      <c r="L786" s="280"/>
      <c r="M786" s="280"/>
      <c r="N786" s="280"/>
      <c r="O786" s="280"/>
      <c r="P786" s="280"/>
      <c r="Q786" s="280"/>
    </row>
    <row r="787" spans="1:17" ht="15.5" x14ac:dyDescent="0.35">
      <c r="A787" s="280"/>
      <c r="B787" s="280"/>
      <c r="C787" s="280"/>
      <c r="D787" s="280"/>
      <c r="E787" s="280"/>
      <c r="F787" s="280"/>
      <c r="G787" s="280"/>
      <c r="H787" s="280"/>
      <c r="I787" s="280"/>
      <c r="J787" s="280"/>
      <c r="K787" s="280"/>
      <c r="L787" s="280"/>
      <c r="M787" s="280"/>
      <c r="N787" s="280"/>
      <c r="O787" s="280"/>
      <c r="P787" s="280"/>
      <c r="Q787" s="280"/>
    </row>
    <row r="788" spans="1:17" ht="15.5" x14ac:dyDescent="0.35">
      <c r="A788" s="280"/>
      <c r="B788" s="280"/>
      <c r="C788" s="280"/>
      <c r="D788" s="280"/>
      <c r="E788" s="280"/>
      <c r="F788" s="280"/>
      <c r="G788" s="280"/>
      <c r="H788" s="280"/>
      <c r="I788" s="280"/>
      <c r="J788" s="280"/>
      <c r="K788" s="280"/>
      <c r="L788" s="280"/>
      <c r="M788" s="280"/>
      <c r="N788" s="280"/>
      <c r="O788" s="280"/>
      <c r="P788" s="280"/>
      <c r="Q788" s="280"/>
    </row>
    <row r="789" spans="1:17" ht="15.5" x14ac:dyDescent="0.35">
      <c r="A789" s="280"/>
      <c r="B789" s="280"/>
      <c r="C789" s="280"/>
      <c r="D789" s="280"/>
      <c r="E789" s="280"/>
      <c r="F789" s="280"/>
      <c r="G789" s="280"/>
      <c r="H789" s="280"/>
      <c r="I789" s="280"/>
      <c r="J789" s="280"/>
      <c r="K789" s="280"/>
      <c r="L789" s="280"/>
      <c r="M789" s="280"/>
      <c r="N789" s="280"/>
      <c r="O789" s="280"/>
      <c r="P789" s="280"/>
      <c r="Q789" s="280"/>
    </row>
    <row r="790" spans="1:17" ht="15.5" x14ac:dyDescent="0.35">
      <c r="A790" s="280"/>
      <c r="B790" s="280"/>
      <c r="C790" s="280"/>
      <c r="D790" s="280"/>
      <c r="E790" s="280"/>
      <c r="F790" s="280"/>
      <c r="G790" s="280"/>
      <c r="H790" s="280"/>
      <c r="I790" s="280"/>
      <c r="J790" s="280"/>
      <c r="K790" s="280"/>
      <c r="L790" s="280"/>
      <c r="M790" s="280"/>
      <c r="N790" s="280"/>
      <c r="O790" s="280"/>
      <c r="P790" s="280"/>
      <c r="Q790" s="280"/>
    </row>
    <row r="791" spans="1:17" ht="15.5" x14ac:dyDescent="0.35">
      <c r="A791" s="280"/>
      <c r="B791" s="280"/>
      <c r="C791" s="280"/>
      <c r="D791" s="280"/>
      <c r="E791" s="280"/>
      <c r="F791" s="280"/>
      <c r="G791" s="280"/>
      <c r="H791" s="280"/>
      <c r="I791" s="280"/>
      <c r="J791" s="280"/>
      <c r="K791" s="280"/>
      <c r="L791" s="280"/>
      <c r="M791" s="280"/>
      <c r="N791" s="280"/>
      <c r="O791" s="280"/>
      <c r="P791" s="280"/>
      <c r="Q791" s="280"/>
    </row>
    <row r="792" spans="1:17" ht="15.5" x14ac:dyDescent="0.35">
      <c r="A792" s="280"/>
      <c r="B792" s="280"/>
      <c r="C792" s="280"/>
      <c r="D792" s="280"/>
      <c r="E792" s="280"/>
      <c r="F792" s="280"/>
      <c r="G792" s="280"/>
      <c r="H792" s="280"/>
      <c r="I792" s="280"/>
      <c r="J792" s="280"/>
      <c r="K792" s="280"/>
      <c r="L792" s="280"/>
      <c r="M792" s="280"/>
      <c r="N792" s="280"/>
      <c r="O792" s="280"/>
      <c r="P792" s="280"/>
      <c r="Q792" s="280"/>
    </row>
    <row r="793" spans="1:17" ht="15.5" x14ac:dyDescent="0.35">
      <c r="A793" s="280"/>
      <c r="B793" s="280"/>
      <c r="C793" s="280"/>
      <c r="D793" s="280"/>
      <c r="E793" s="280"/>
      <c r="F793" s="280"/>
      <c r="G793" s="280"/>
      <c r="H793" s="280"/>
      <c r="I793" s="280"/>
      <c r="J793" s="280"/>
      <c r="K793" s="280"/>
      <c r="L793" s="280"/>
      <c r="M793" s="280"/>
      <c r="N793" s="280"/>
      <c r="O793" s="280"/>
      <c r="P793" s="280"/>
      <c r="Q793" s="280"/>
    </row>
    <row r="794" spans="1:17" ht="15.5" x14ac:dyDescent="0.35">
      <c r="A794" s="280"/>
      <c r="B794" s="280"/>
      <c r="C794" s="280"/>
      <c r="D794" s="280"/>
      <c r="E794" s="280"/>
      <c r="F794" s="280"/>
      <c r="G794" s="280"/>
      <c r="H794" s="280"/>
      <c r="I794" s="280"/>
      <c r="J794" s="280"/>
      <c r="K794" s="280"/>
      <c r="L794" s="280"/>
      <c r="M794" s="280"/>
      <c r="N794" s="280"/>
      <c r="O794" s="280"/>
      <c r="P794" s="280"/>
      <c r="Q794" s="280"/>
    </row>
    <row r="795" spans="1:17" ht="15.5" x14ac:dyDescent="0.35">
      <c r="A795" s="280"/>
      <c r="B795" s="280"/>
      <c r="C795" s="280"/>
      <c r="D795" s="280"/>
      <c r="E795" s="280"/>
      <c r="F795" s="280"/>
      <c r="G795" s="280"/>
      <c r="H795" s="280"/>
      <c r="I795" s="280"/>
      <c r="J795" s="280"/>
      <c r="K795" s="280"/>
      <c r="L795" s="280"/>
      <c r="M795" s="280"/>
      <c r="N795" s="280"/>
      <c r="O795" s="280"/>
      <c r="P795" s="280"/>
      <c r="Q795" s="280"/>
    </row>
    <row r="796" spans="1:17" ht="15.5" x14ac:dyDescent="0.35">
      <c r="A796" s="280"/>
      <c r="B796" s="280"/>
      <c r="C796" s="280"/>
      <c r="D796" s="280"/>
      <c r="E796" s="280"/>
      <c r="F796" s="280"/>
      <c r="G796" s="280"/>
      <c r="H796" s="280"/>
      <c r="I796" s="280"/>
      <c r="J796" s="280"/>
      <c r="K796" s="280"/>
      <c r="L796" s="280"/>
      <c r="M796" s="280"/>
      <c r="N796" s="280"/>
      <c r="O796" s="280"/>
      <c r="P796" s="280"/>
      <c r="Q796" s="280"/>
    </row>
    <row r="797" spans="1:17" ht="15.5" x14ac:dyDescent="0.35">
      <c r="A797" s="280"/>
      <c r="B797" s="280"/>
      <c r="C797" s="280"/>
      <c r="D797" s="280"/>
      <c r="E797" s="280"/>
      <c r="F797" s="280"/>
      <c r="G797" s="280"/>
      <c r="H797" s="280"/>
      <c r="I797" s="280"/>
      <c r="J797" s="280"/>
      <c r="K797" s="280"/>
      <c r="L797" s="280"/>
      <c r="M797" s="280"/>
      <c r="N797" s="280"/>
      <c r="O797" s="280"/>
      <c r="P797" s="280"/>
      <c r="Q797" s="280"/>
    </row>
    <row r="798" spans="1:17" ht="15.5" x14ac:dyDescent="0.35">
      <c r="A798" s="280"/>
      <c r="B798" s="280"/>
      <c r="C798" s="280"/>
      <c r="D798" s="280"/>
      <c r="E798" s="280"/>
      <c r="F798" s="280"/>
      <c r="G798" s="280"/>
      <c r="H798" s="280"/>
      <c r="I798" s="280"/>
      <c r="J798" s="280"/>
      <c r="K798" s="280"/>
      <c r="L798" s="280"/>
      <c r="M798" s="280"/>
      <c r="N798" s="280"/>
      <c r="O798" s="280"/>
      <c r="P798" s="280"/>
      <c r="Q798" s="280"/>
    </row>
    <row r="799" spans="1:17" ht="15.5" x14ac:dyDescent="0.35">
      <c r="A799" s="280"/>
      <c r="B799" s="280"/>
      <c r="C799" s="280"/>
      <c r="D799" s="280"/>
      <c r="E799" s="280"/>
      <c r="F799" s="280"/>
      <c r="G799" s="280"/>
      <c r="H799" s="280"/>
      <c r="I799" s="280"/>
      <c r="J799" s="280"/>
      <c r="K799" s="280"/>
      <c r="L799" s="280"/>
      <c r="M799" s="280"/>
      <c r="N799" s="280"/>
      <c r="O799" s="280"/>
      <c r="P799" s="280"/>
      <c r="Q799" s="280"/>
    </row>
    <row r="800" spans="1:17" ht="15.5" x14ac:dyDescent="0.35">
      <c r="A800" s="280"/>
      <c r="B800" s="280"/>
      <c r="C800" s="280"/>
      <c r="D800" s="280"/>
      <c r="E800" s="280"/>
      <c r="F800" s="280"/>
      <c r="G800" s="280"/>
      <c r="H800" s="280"/>
      <c r="I800" s="280"/>
      <c r="J800" s="280"/>
      <c r="K800" s="280"/>
      <c r="L800" s="280"/>
      <c r="M800" s="280"/>
      <c r="N800" s="280"/>
      <c r="O800" s="280"/>
      <c r="P800" s="280"/>
      <c r="Q800" s="280"/>
    </row>
    <row r="801" spans="1:17" ht="15.5" x14ac:dyDescent="0.35">
      <c r="A801" s="280"/>
      <c r="B801" s="280"/>
      <c r="C801" s="280"/>
      <c r="D801" s="280"/>
      <c r="E801" s="280"/>
      <c r="F801" s="280"/>
      <c r="G801" s="280"/>
      <c r="H801" s="280"/>
      <c r="I801" s="280"/>
      <c r="J801" s="280"/>
      <c r="K801" s="280"/>
      <c r="L801" s="280"/>
      <c r="M801" s="280"/>
      <c r="N801" s="280"/>
      <c r="O801" s="280"/>
      <c r="P801" s="280"/>
      <c r="Q801" s="280"/>
    </row>
    <row r="802" spans="1:17" ht="15.5" x14ac:dyDescent="0.35">
      <c r="A802" s="280"/>
      <c r="B802" s="280"/>
      <c r="C802" s="280"/>
      <c r="D802" s="280"/>
      <c r="E802" s="280"/>
      <c r="F802" s="280"/>
      <c r="G802" s="280"/>
      <c r="H802" s="280"/>
      <c r="I802" s="280"/>
      <c r="J802" s="280"/>
      <c r="K802" s="280"/>
      <c r="L802" s="280"/>
      <c r="M802" s="280"/>
      <c r="N802" s="280"/>
      <c r="O802" s="280"/>
      <c r="P802" s="280"/>
      <c r="Q802" s="280"/>
    </row>
    <row r="803" spans="1:17" ht="15.5" x14ac:dyDescent="0.35">
      <c r="A803" s="280"/>
      <c r="B803" s="280"/>
      <c r="C803" s="280"/>
      <c r="D803" s="280"/>
      <c r="E803" s="280"/>
      <c r="F803" s="280"/>
      <c r="G803" s="280"/>
      <c r="H803" s="280"/>
      <c r="I803" s="280"/>
      <c r="J803" s="280"/>
      <c r="K803" s="280"/>
      <c r="L803" s="280"/>
      <c r="M803" s="280"/>
      <c r="N803" s="280"/>
      <c r="O803" s="280"/>
      <c r="P803" s="280"/>
      <c r="Q803" s="280"/>
    </row>
    <row r="804" spans="1:17" ht="15.5" x14ac:dyDescent="0.35">
      <c r="A804" s="280"/>
      <c r="B804" s="280"/>
      <c r="C804" s="280"/>
      <c r="D804" s="280"/>
      <c r="E804" s="280"/>
      <c r="F804" s="280"/>
      <c r="G804" s="280"/>
      <c r="H804" s="280"/>
      <c r="I804" s="280"/>
      <c r="J804" s="280"/>
      <c r="K804" s="280"/>
      <c r="L804" s="280"/>
      <c r="M804" s="280"/>
      <c r="N804" s="280"/>
      <c r="O804" s="280"/>
      <c r="P804" s="280"/>
      <c r="Q804" s="280"/>
    </row>
    <row r="805" spans="1:17" ht="15.5" x14ac:dyDescent="0.35">
      <c r="A805" s="280"/>
      <c r="B805" s="280"/>
      <c r="C805" s="280"/>
      <c r="D805" s="280"/>
      <c r="E805" s="280"/>
      <c r="F805" s="280"/>
      <c r="G805" s="280"/>
      <c r="H805" s="280"/>
      <c r="I805" s="280"/>
      <c r="J805" s="280"/>
      <c r="K805" s="280"/>
      <c r="L805" s="280"/>
      <c r="M805" s="280"/>
      <c r="N805" s="280"/>
      <c r="O805" s="280"/>
      <c r="P805" s="280"/>
      <c r="Q805" s="280"/>
    </row>
    <row r="806" spans="1:17" ht="15.5" x14ac:dyDescent="0.35">
      <c r="A806" s="280"/>
      <c r="B806" s="280"/>
      <c r="C806" s="280"/>
      <c r="D806" s="280"/>
      <c r="E806" s="280"/>
      <c r="F806" s="280"/>
      <c r="G806" s="280"/>
      <c r="H806" s="280"/>
      <c r="I806" s="280"/>
      <c r="J806" s="280"/>
      <c r="K806" s="280"/>
      <c r="L806" s="280"/>
      <c r="M806" s="280"/>
      <c r="N806" s="280"/>
      <c r="O806" s="280"/>
      <c r="P806" s="280"/>
      <c r="Q806" s="280"/>
    </row>
    <row r="807" spans="1:17" ht="15.5" x14ac:dyDescent="0.35">
      <c r="A807" s="280"/>
      <c r="B807" s="280"/>
      <c r="C807" s="280"/>
      <c r="D807" s="280"/>
      <c r="E807" s="280"/>
      <c r="F807" s="280"/>
      <c r="G807" s="280"/>
      <c r="H807" s="280"/>
      <c r="I807" s="280"/>
      <c r="J807" s="280"/>
      <c r="K807" s="280"/>
      <c r="L807" s="280"/>
      <c r="M807" s="280"/>
      <c r="N807" s="280"/>
      <c r="O807" s="280"/>
      <c r="P807" s="280"/>
      <c r="Q807" s="280"/>
    </row>
    <row r="808" spans="1:17" ht="15.5" x14ac:dyDescent="0.35">
      <c r="A808" s="280"/>
      <c r="B808" s="280"/>
      <c r="C808" s="280"/>
      <c r="D808" s="280"/>
      <c r="E808" s="280"/>
      <c r="F808" s="280"/>
      <c r="G808" s="280"/>
      <c r="H808" s="280"/>
      <c r="I808" s="280"/>
      <c r="J808" s="280"/>
      <c r="K808" s="280"/>
      <c r="L808" s="280"/>
      <c r="M808" s="280"/>
      <c r="N808" s="280"/>
      <c r="O808" s="280"/>
      <c r="P808" s="280"/>
      <c r="Q808" s="280"/>
    </row>
    <row r="809" spans="1:17" ht="15.5" x14ac:dyDescent="0.35">
      <c r="A809" s="280"/>
      <c r="B809" s="280"/>
      <c r="C809" s="280"/>
      <c r="D809" s="280"/>
      <c r="E809" s="280"/>
      <c r="F809" s="280"/>
      <c r="G809" s="280"/>
      <c r="H809" s="280"/>
      <c r="I809" s="280"/>
      <c r="J809" s="280"/>
      <c r="K809" s="280"/>
      <c r="L809" s="280"/>
      <c r="M809" s="280"/>
      <c r="N809" s="280"/>
      <c r="O809" s="280"/>
      <c r="P809" s="280"/>
      <c r="Q809" s="280"/>
    </row>
    <row r="810" spans="1:17" ht="15.5" x14ac:dyDescent="0.35">
      <c r="A810" s="280"/>
      <c r="B810" s="280"/>
      <c r="C810" s="280"/>
      <c r="D810" s="280"/>
      <c r="E810" s="280"/>
      <c r="F810" s="280"/>
      <c r="G810" s="280"/>
      <c r="H810" s="280"/>
      <c r="I810" s="280"/>
      <c r="J810" s="280"/>
      <c r="K810" s="280"/>
      <c r="L810" s="280"/>
      <c r="M810" s="280"/>
      <c r="N810" s="280"/>
      <c r="O810" s="280"/>
      <c r="P810" s="280"/>
      <c r="Q810" s="280"/>
    </row>
    <row r="811" spans="1:17" ht="15.5" x14ac:dyDescent="0.35">
      <c r="A811" s="280"/>
      <c r="B811" s="280"/>
      <c r="C811" s="280"/>
      <c r="D811" s="280"/>
      <c r="E811" s="280"/>
      <c r="F811" s="280"/>
      <c r="G811" s="280"/>
      <c r="H811" s="280"/>
      <c r="I811" s="280"/>
      <c r="J811" s="280"/>
      <c r="K811" s="280"/>
      <c r="L811" s="280"/>
      <c r="M811" s="280"/>
      <c r="N811" s="280"/>
      <c r="O811" s="280"/>
      <c r="P811" s="280"/>
      <c r="Q811" s="280"/>
    </row>
    <row r="812" spans="1:17" ht="15.5" x14ac:dyDescent="0.35">
      <c r="A812" s="280"/>
      <c r="B812" s="280"/>
      <c r="C812" s="280"/>
      <c r="D812" s="280"/>
      <c r="E812" s="280"/>
      <c r="F812" s="280"/>
      <c r="G812" s="280"/>
      <c r="H812" s="280"/>
      <c r="I812" s="280"/>
      <c r="J812" s="280"/>
      <c r="K812" s="280"/>
      <c r="L812" s="280"/>
      <c r="M812" s="280"/>
      <c r="N812" s="280"/>
      <c r="O812" s="280"/>
      <c r="P812" s="280"/>
      <c r="Q812" s="280"/>
    </row>
    <row r="813" spans="1:17" ht="15.5" x14ac:dyDescent="0.35">
      <c r="A813" s="280"/>
      <c r="B813" s="280"/>
      <c r="C813" s="280"/>
      <c r="D813" s="280"/>
      <c r="E813" s="280"/>
      <c r="F813" s="280"/>
      <c r="G813" s="280"/>
      <c r="H813" s="280"/>
      <c r="I813" s="280"/>
      <c r="J813" s="280"/>
      <c r="K813" s="280"/>
      <c r="L813" s="280"/>
      <c r="M813" s="280"/>
      <c r="N813" s="280"/>
      <c r="O813" s="280"/>
      <c r="P813" s="280"/>
      <c r="Q813" s="280"/>
    </row>
    <row r="814" spans="1:17" ht="15.5" x14ac:dyDescent="0.35">
      <c r="A814" s="280"/>
      <c r="B814" s="280"/>
      <c r="C814" s="280"/>
      <c r="D814" s="280"/>
      <c r="E814" s="280"/>
      <c r="F814" s="280"/>
      <c r="G814" s="280"/>
      <c r="H814" s="280"/>
      <c r="I814" s="280"/>
      <c r="J814" s="280"/>
      <c r="K814" s="280"/>
      <c r="L814" s="280"/>
      <c r="M814" s="280"/>
      <c r="N814" s="280"/>
      <c r="O814" s="280"/>
      <c r="P814" s="280"/>
      <c r="Q814" s="280"/>
    </row>
    <row r="815" spans="1:17" ht="15.5" x14ac:dyDescent="0.35">
      <c r="A815" s="280"/>
      <c r="B815" s="280"/>
      <c r="C815" s="280"/>
      <c r="D815" s="280"/>
      <c r="E815" s="280"/>
      <c r="F815" s="280"/>
      <c r="G815" s="280"/>
      <c r="H815" s="280"/>
      <c r="I815" s="280"/>
      <c r="J815" s="280"/>
      <c r="K815" s="280"/>
      <c r="L815" s="280"/>
      <c r="M815" s="280"/>
      <c r="N815" s="280"/>
      <c r="O815" s="280"/>
      <c r="P815" s="280"/>
      <c r="Q815" s="280"/>
    </row>
    <row r="816" spans="1:17" ht="15.5" x14ac:dyDescent="0.35">
      <c r="A816" s="280"/>
      <c r="B816" s="280"/>
      <c r="C816" s="280"/>
      <c r="D816" s="280"/>
      <c r="E816" s="280"/>
      <c r="F816" s="280"/>
      <c r="G816" s="280"/>
      <c r="H816" s="280"/>
      <c r="I816" s="280"/>
      <c r="J816" s="280"/>
      <c r="K816" s="280"/>
      <c r="L816" s="280"/>
      <c r="M816" s="280"/>
      <c r="N816" s="280"/>
      <c r="O816" s="280"/>
      <c r="P816" s="280"/>
      <c r="Q816" s="280"/>
    </row>
    <row r="817" spans="1:17" ht="15.5" x14ac:dyDescent="0.35">
      <c r="A817" s="280"/>
      <c r="B817" s="280"/>
      <c r="C817" s="280"/>
      <c r="D817" s="280"/>
      <c r="E817" s="280"/>
      <c r="F817" s="280"/>
      <c r="G817" s="280"/>
      <c r="H817" s="280"/>
      <c r="I817" s="280"/>
      <c r="J817" s="280"/>
      <c r="K817" s="280"/>
      <c r="L817" s="280"/>
      <c r="M817" s="280"/>
      <c r="N817" s="280"/>
      <c r="O817" s="280"/>
      <c r="P817" s="280"/>
      <c r="Q817" s="280"/>
    </row>
    <row r="818" spans="1:17" ht="15.5" x14ac:dyDescent="0.35">
      <c r="A818" s="280"/>
      <c r="B818" s="280"/>
      <c r="C818" s="280"/>
      <c r="D818" s="280"/>
      <c r="E818" s="280"/>
      <c r="F818" s="280"/>
      <c r="G818" s="280"/>
      <c r="H818" s="280"/>
      <c r="I818" s="280"/>
      <c r="J818" s="280"/>
      <c r="K818" s="280"/>
      <c r="L818" s="280"/>
      <c r="M818" s="280"/>
      <c r="N818" s="280"/>
      <c r="O818" s="280"/>
      <c r="P818" s="280"/>
      <c r="Q818" s="280"/>
    </row>
    <row r="819" spans="1:17" ht="15.5" x14ac:dyDescent="0.35">
      <c r="A819" s="280"/>
      <c r="B819" s="280"/>
      <c r="C819" s="280"/>
      <c r="D819" s="280"/>
      <c r="E819" s="280"/>
      <c r="F819" s="280"/>
      <c r="G819" s="280"/>
      <c r="H819" s="280"/>
      <c r="I819" s="280"/>
      <c r="J819" s="280"/>
      <c r="K819" s="280"/>
      <c r="L819" s="280"/>
      <c r="M819" s="280"/>
      <c r="N819" s="280"/>
      <c r="O819" s="280"/>
      <c r="P819" s="280"/>
      <c r="Q819" s="280"/>
    </row>
    <row r="820" spans="1:17" ht="15.5" x14ac:dyDescent="0.35">
      <c r="A820" s="280"/>
      <c r="B820" s="280"/>
      <c r="C820" s="280"/>
      <c r="D820" s="280"/>
      <c r="E820" s="280"/>
      <c r="F820" s="280"/>
      <c r="G820" s="280"/>
      <c r="H820" s="280"/>
      <c r="I820" s="280"/>
      <c r="J820" s="280"/>
      <c r="K820" s="280"/>
      <c r="L820" s="280"/>
      <c r="M820" s="280"/>
      <c r="N820" s="280"/>
      <c r="O820" s="280"/>
      <c r="P820" s="280"/>
      <c r="Q820" s="280"/>
    </row>
    <row r="821" spans="1:17" ht="15.5" x14ac:dyDescent="0.35">
      <c r="A821" s="280"/>
      <c r="B821" s="280"/>
      <c r="C821" s="280"/>
      <c r="D821" s="280"/>
      <c r="E821" s="280"/>
      <c r="F821" s="280"/>
      <c r="G821" s="280"/>
      <c r="H821" s="280"/>
      <c r="I821" s="280"/>
      <c r="J821" s="280"/>
      <c r="K821" s="280"/>
      <c r="L821" s="280"/>
      <c r="M821" s="280"/>
      <c r="N821" s="280"/>
      <c r="O821" s="280"/>
      <c r="P821" s="280"/>
      <c r="Q821" s="280"/>
    </row>
    <row r="822" spans="1:17" ht="15.5" x14ac:dyDescent="0.35">
      <c r="A822" s="280"/>
      <c r="B822" s="280"/>
      <c r="C822" s="280"/>
      <c r="D822" s="280"/>
      <c r="E822" s="280"/>
      <c r="F822" s="280"/>
      <c r="G822" s="280"/>
      <c r="H822" s="280"/>
      <c r="I822" s="280"/>
      <c r="J822" s="280"/>
      <c r="K822" s="280"/>
      <c r="L822" s="280"/>
      <c r="M822" s="280"/>
      <c r="N822" s="280"/>
      <c r="O822" s="280"/>
      <c r="P822" s="280"/>
      <c r="Q822" s="280"/>
    </row>
    <row r="823" spans="1:17" ht="15.5" x14ac:dyDescent="0.35">
      <c r="A823" s="280"/>
      <c r="B823" s="280"/>
      <c r="C823" s="280"/>
      <c r="D823" s="280"/>
      <c r="E823" s="280"/>
      <c r="F823" s="280"/>
      <c r="G823" s="280"/>
      <c r="H823" s="280"/>
      <c r="I823" s="280"/>
      <c r="J823" s="280"/>
      <c r="K823" s="280"/>
      <c r="L823" s="280"/>
      <c r="M823" s="280"/>
      <c r="N823" s="280"/>
      <c r="O823" s="280"/>
      <c r="P823" s="280"/>
      <c r="Q823" s="280"/>
    </row>
    <row r="824" spans="1:17" ht="15.5" x14ac:dyDescent="0.35">
      <c r="A824" s="280"/>
      <c r="B824" s="280"/>
      <c r="C824" s="280"/>
      <c r="D824" s="280"/>
      <c r="E824" s="280"/>
      <c r="F824" s="280"/>
      <c r="G824" s="280"/>
      <c r="H824" s="280"/>
      <c r="I824" s="280"/>
      <c r="J824" s="280"/>
      <c r="K824" s="280"/>
      <c r="L824" s="280"/>
      <c r="M824" s="280"/>
      <c r="N824" s="280"/>
      <c r="O824" s="280"/>
      <c r="P824" s="280"/>
      <c r="Q824" s="280"/>
    </row>
    <row r="825" spans="1:17" ht="15.5" x14ac:dyDescent="0.35">
      <c r="A825" s="280"/>
      <c r="B825" s="280"/>
      <c r="C825" s="280"/>
      <c r="D825" s="280"/>
      <c r="E825" s="280"/>
      <c r="F825" s="280"/>
      <c r="G825" s="280"/>
      <c r="H825" s="280"/>
      <c r="I825" s="280"/>
      <c r="J825" s="280"/>
      <c r="K825" s="280"/>
      <c r="L825" s="280"/>
      <c r="M825" s="280"/>
      <c r="N825" s="280"/>
      <c r="O825" s="280"/>
      <c r="P825" s="280"/>
      <c r="Q825" s="280"/>
    </row>
    <row r="826" spans="1:17" ht="15.5" x14ac:dyDescent="0.35">
      <c r="A826" s="280"/>
      <c r="B826" s="280"/>
      <c r="C826" s="280"/>
      <c r="D826" s="280"/>
      <c r="E826" s="280"/>
      <c r="F826" s="280"/>
      <c r="G826" s="280"/>
      <c r="H826" s="280"/>
      <c r="I826" s="280"/>
      <c r="J826" s="280"/>
      <c r="K826" s="280"/>
      <c r="L826" s="280"/>
      <c r="M826" s="280"/>
      <c r="N826" s="280"/>
      <c r="O826" s="280"/>
      <c r="P826" s="280"/>
      <c r="Q826" s="280"/>
    </row>
    <row r="827" spans="1:17" ht="15.5" x14ac:dyDescent="0.35">
      <c r="A827" s="280"/>
      <c r="B827" s="280"/>
      <c r="C827" s="280"/>
      <c r="D827" s="280"/>
      <c r="E827" s="280"/>
      <c r="F827" s="280"/>
      <c r="G827" s="280"/>
      <c r="H827" s="280"/>
      <c r="I827" s="280"/>
      <c r="J827" s="280"/>
      <c r="K827" s="280"/>
      <c r="L827" s="280"/>
      <c r="M827" s="280"/>
      <c r="N827" s="280"/>
      <c r="O827" s="280"/>
      <c r="P827" s="280"/>
      <c r="Q827" s="280"/>
    </row>
    <row r="828" spans="1:17" ht="15.5" x14ac:dyDescent="0.35">
      <c r="A828" s="280"/>
      <c r="B828" s="280"/>
      <c r="C828" s="280"/>
      <c r="D828" s="280"/>
      <c r="E828" s="280"/>
      <c r="F828" s="280"/>
      <c r="G828" s="280"/>
      <c r="H828" s="280"/>
      <c r="I828" s="280"/>
      <c r="J828" s="280"/>
      <c r="K828" s="280"/>
      <c r="L828" s="280"/>
      <c r="M828" s="280"/>
      <c r="N828" s="280"/>
      <c r="O828" s="280"/>
      <c r="P828" s="280"/>
      <c r="Q828" s="280"/>
    </row>
    <row r="829" spans="1:17" ht="15.5" x14ac:dyDescent="0.35">
      <c r="A829" s="280"/>
      <c r="B829" s="280"/>
      <c r="C829" s="280"/>
      <c r="D829" s="280"/>
      <c r="E829" s="280"/>
      <c r="F829" s="280"/>
      <c r="G829" s="280"/>
      <c r="H829" s="280"/>
      <c r="I829" s="280"/>
      <c r="J829" s="280"/>
      <c r="K829" s="280"/>
      <c r="L829" s="280"/>
      <c r="M829" s="280"/>
      <c r="N829" s="280"/>
      <c r="O829" s="280"/>
      <c r="P829" s="280"/>
      <c r="Q829" s="280"/>
    </row>
    <row r="830" spans="1:17" ht="15.5" x14ac:dyDescent="0.35">
      <c r="A830" s="280"/>
      <c r="B830" s="280"/>
      <c r="C830" s="280"/>
      <c r="D830" s="280"/>
      <c r="E830" s="280"/>
      <c r="F830" s="280"/>
      <c r="G830" s="280"/>
      <c r="H830" s="280"/>
      <c r="I830" s="280"/>
      <c r="J830" s="280"/>
      <c r="K830" s="280"/>
      <c r="L830" s="280"/>
      <c r="M830" s="280"/>
      <c r="N830" s="280"/>
      <c r="O830" s="280"/>
      <c r="P830" s="280"/>
      <c r="Q830" s="280"/>
    </row>
    <row r="831" spans="1:17" ht="15.5" x14ac:dyDescent="0.35">
      <c r="A831" s="280"/>
      <c r="B831" s="280"/>
      <c r="C831" s="280"/>
      <c r="D831" s="280"/>
      <c r="E831" s="280"/>
      <c r="F831" s="280"/>
      <c r="G831" s="280"/>
      <c r="H831" s="280"/>
      <c r="I831" s="280"/>
      <c r="J831" s="280"/>
      <c r="K831" s="280"/>
      <c r="L831" s="280"/>
      <c r="M831" s="280"/>
      <c r="N831" s="280"/>
      <c r="O831" s="280"/>
      <c r="P831" s="280"/>
      <c r="Q831" s="280"/>
    </row>
  </sheetData>
  <mergeCells count="234">
    <mergeCell ref="D33:E33"/>
    <mergeCell ref="F33:G33"/>
    <mergeCell ref="H33:I33"/>
    <mergeCell ref="J33:K33"/>
    <mergeCell ref="L33:M33"/>
    <mergeCell ref="N33:O33"/>
    <mergeCell ref="P33:Q33"/>
    <mergeCell ref="L94:M94"/>
    <mergeCell ref="O94:P94"/>
    <mergeCell ref="L93:M93"/>
    <mergeCell ref="O93:P93"/>
    <mergeCell ref="O80:P80"/>
    <mergeCell ref="L77:M77"/>
    <mergeCell ref="O77:P77"/>
    <mergeCell ref="O92:P92"/>
    <mergeCell ref="L70:N71"/>
    <mergeCell ref="O70:Q71"/>
    <mergeCell ref="L72:M72"/>
    <mergeCell ref="O72:P72"/>
    <mergeCell ref="L78:M78"/>
    <mergeCell ref="O78:P78"/>
    <mergeCell ref="L79:M79"/>
    <mergeCell ref="O79:P79"/>
    <mergeCell ref="L80:M80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B100:Q100"/>
    <mergeCell ref="L81:M81"/>
    <mergeCell ref="O81:P81"/>
    <mergeCell ref="L82:M82"/>
    <mergeCell ref="O82:P82"/>
    <mergeCell ref="L83:M83"/>
    <mergeCell ref="O83:P83"/>
    <mergeCell ref="L85:M85"/>
    <mergeCell ref="O85:P85"/>
    <mergeCell ref="L86:M86"/>
    <mergeCell ref="L87:M87"/>
    <mergeCell ref="O86:P86"/>
    <mergeCell ref="L84:M84"/>
    <mergeCell ref="O84:P84"/>
    <mergeCell ref="O87:P87"/>
    <mergeCell ref="L88:M88"/>
    <mergeCell ref="O88:P88"/>
    <mergeCell ref="L89:M89"/>
    <mergeCell ref="O89:P89"/>
    <mergeCell ref="L91:M91"/>
    <mergeCell ref="O91:P91"/>
    <mergeCell ref="L90:M90"/>
    <mergeCell ref="O90:P90"/>
    <mergeCell ref="L92:M92"/>
    <mergeCell ref="B75:C75"/>
    <mergeCell ref="L75:M75"/>
    <mergeCell ref="O75:P75"/>
    <mergeCell ref="B73:C73"/>
    <mergeCell ref="L73:M73"/>
    <mergeCell ref="O73:P73"/>
    <mergeCell ref="B74:C74"/>
    <mergeCell ref="L74:M74"/>
    <mergeCell ref="O74:P74"/>
    <mergeCell ref="D23:E23"/>
    <mergeCell ref="F23:G23"/>
    <mergeCell ref="H23:I23"/>
    <mergeCell ref="J23:K23"/>
    <mergeCell ref="B70:C72"/>
    <mergeCell ref="D70:E71"/>
    <mergeCell ref="F70:G71"/>
    <mergeCell ref="H70:I71"/>
    <mergeCell ref="J70:K71"/>
    <mergeCell ref="D29:E29"/>
    <mergeCell ref="F29:G29"/>
    <mergeCell ref="H29:I29"/>
    <mergeCell ref="J29:K29"/>
    <mergeCell ref="D24:E24"/>
    <mergeCell ref="F24:G24"/>
    <mergeCell ref="H24:I24"/>
    <mergeCell ref="J24:K24"/>
    <mergeCell ref="D27:E27"/>
    <mergeCell ref="F27:G27"/>
    <mergeCell ref="H27:I27"/>
    <mergeCell ref="J27:K27"/>
    <mergeCell ref="D32:E32"/>
    <mergeCell ref="F32:G32"/>
    <mergeCell ref="H32:I32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B15:C15"/>
    <mergeCell ref="D15:E15"/>
    <mergeCell ref="F15:G15"/>
    <mergeCell ref="H15:I15"/>
    <mergeCell ref="J15:K15"/>
    <mergeCell ref="L15:M15"/>
    <mergeCell ref="N15:O15"/>
    <mergeCell ref="P15:Q15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L23:M23"/>
    <mergeCell ref="N23:O23"/>
    <mergeCell ref="P23:Q23"/>
    <mergeCell ref="N13:O13"/>
    <mergeCell ref="P13:Q13"/>
    <mergeCell ref="N14:O14"/>
    <mergeCell ref="P14:Q14"/>
    <mergeCell ref="D16:E16"/>
    <mergeCell ref="F16:G16"/>
    <mergeCell ref="H16:I16"/>
    <mergeCell ref="J16:K16"/>
    <mergeCell ref="L16:M16"/>
    <mergeCell ref="N16:O16"/>
    <mergeCell ref="P16:Q16"/>
    <mergeCell ref="P17:Q17"/>
    <mergeCell ref="D18:E18"/>
    <mergeCell ref="F18:G18"/>
    <mergeCell ref="H18:I18"/>
    <mergeCell ref="J18:K18"/>
    <mergeCell ref="L18:M18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P26:Q26"/>
    <mergeCell ref="L24:M24"/>
    <mergeCell ref="N24:O24"/>
    <mergeCell ref="P24:Q24"/>
    <mergeCell ref="D25:E25"/>
    <mergeCell ref="F25:G25"/>
    <mergeCell ref="H25:I25"/>
    <mergeCell ref="J25:K25"/>
    <mergeCell ref="L25:M25"/>
    <mergeCell ref="N25:O25"/>
    <mergeCell ref="P25:Q25"/>
    <mergeCell ref="D28:E28"/>
    <mergeCell ref="F28:G28"/>
    <mergeCell ref="H28:I28"/>
    <mergeCell ref="J28:K28"/>
    <mergeCell ref="L28:M28"/>
    <mergeCell ref="N28:O28"/>
    <mergeCell ref="P28:Q28"/>
    <mergeCell ref="D34:E34"/>
    <mergeCell ref="F34:G34"/>
    <mergeCell ref="H34:I34"/>
    <mergeCell ref="J34:K34"/>
    <mergeCell ref="L34:M34"/>
    <mergeCell ref="N34:O34"/>
    <mergeCell ref="P34:Q34"/>
    <mergeCell ref="J32:K32"/>
    <mergeCell ref="L32:M32"/>
    <mergeCell ref="N32:O32"/>
    <mergeCell ref="P32:Q32"/>
    <mergeCell ref="L29:M29"/>
    <mergeCell ref="N29:O29"/>
    <mergeCell ref="P29:Q29"/>
    <mergeCell ref="D31:E31"/>
    <mergeCell ref="F31:G31"/>
    <mergeCell ref="H31:I31"/>
  </mergeCells>
  <phoneticPr fontId="96" type="noConversion"/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topLeftCell="A70" zoomScale="65" zoomScaleNormal="60" zoomScaleSheetLayoutView="65" workbookViewId="0">
      <selection activeCell="N91" sqref="N91:O91"/>
    </sheetView>
  </sheetViews>
  <sheetFormatPr defaultColWidth="9.1796875" defaultRowHeight="12.5" x14ac:dyDescent="0.25"/>
  <cols>
    <col min="1" max="1" width="9.1796875" style="279"/>
    <col min="2" max="3" width="5.7265625" style="279" customWidth="1"/>
    <col min="4" max="17" width="10.7265625" style="279" customWidth="1"/>
    <col min="18" max="18" width="8.7265625" style="279" customWidth="1"/>
    <col min="19" max="20" width="10.7265625" style="279" customWidth="1"/>
    <col min="21" max="21" width="8.7265625" style="279" customWidth="1"/>
    <col min="22" max="16384" width="9.1796875" style="279"/>
  </cols>
  <sheetData>
    <row r="1" spans="2:27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27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27" ht="18" customHeight="1" x14ac:dyDescent="0.35">
      <c r="B3" s="280"/>
      <c r="C3" s="280"/>
      <c r="D3" s="280"/>
      <c r="E3" s="280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27" ht="18" customHeight="1" x14ac:dyDescent="0.35"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  <c r="T4" s="280"/>
      <c r="V4" s="280"/>
      <c r="W4" s="1120" t="s">
        <v>0</v>
      </c>
      <c r="X4" s="280"/>
      <c r="Y4" s="280"/>
      <c r="Z4" s="280"/>
      <c r="AA4" s="280"/>
    </row>
    <row r="5" spans="2:27" s="9" customFormat="1" ht="18" customHeight="1" x14ac:dyDescent="0.4">
      <c r="B5" s="39" t="s">
        <v>383</v>
      </c>
      <c r="C5" s="40"/>
    </row>
    <row r="6" spans="2:27" s="9" customFormat="1" ht="18" customHeight="1" x14ac:dyDescent="0.25">
      <c r="B6" s="127" t="s">
        <v>384</v>
      </c>
      <c r="C6" s="92"/>
    </row>
    <row r="7" spans="2:27" ht="30" customHeight="1" x14ac:dyDescent="0.35">
      <c r="B7" s="1650"/>
      <c r="C7" s="1651"/>
      <c r="D7" s="1652" t="s">
        <v>385</v>
      </c>
      <c r="E7" s="1653"/>
      <c r="F7" s="1653"/>
      <c r="G7" s="1654"/>
      <c r="H7" s="1652" t="s">
        <v>386</v>
      </c>
      <c r="I7" s="1653"/>
      <c r="J7" s="1653"/>
      <c r="K7" s="1653"/>
      <c r="L7" s="1654"/>
      <c r="M7" s="1652" t="s">
        <v>387</v>
      </c>
      <c r="N7" s="1653"/>
      <c r="O7" s="1653"/>
      <c r="P7" s="1653"/>
      <c r="Q7" s="1654"/>
      <c r="R7" s="1652" t="s">
        <v>388</v>
      </c>
      <c r="S7" s="1653"/>
      <c r="T7" s="1653"/>
      <c r="U7" s="1657"/>
      <c r="V7" s="280"/>
      <c r="W7" s="280"/>
      <c r="X7" s="280"/>
      <c r="Y7" s="280"/>
      <c r="Z7" s="280"/>
      <c r="AA7" s="280"/>
    </row>
    <row r="8" spans="2:27" ht="30" customHeight="1" x14ac:dyDescent="0.35">
      <c r="B8" s="1650"/>
      <c r="C8" s="1651"/>
      <c r="D8" s="1621"/>
      <c r="E8" s="1655"/>
      <c r="F8" s="1655"/>
      <c r="G8" s="1656"/>
      <c r="H8" s="1621"/>
      <c r="I8" s="1655"/>
      <c r="J8" s="1655"/>
      <c r="K8" s="1655"/>
      <c r="L8" s="1656"/>
      <c r="M8" s="1621"/>
      <c r="N8" s="1655"/>
      <c r="O8" s="1655"/>
      <c r="P8" s="1655"/>
      <c r="Q8" s="1656"/>
      <c r="R8" s="1621"/>
      <c r="S8" s="1655"/>
      <c r="T8" s="1655"/>
      <c r="U8" s="1658"/>
      <c r="V8" s="280"/>
      <c r="W8" s="280"/>
      <c r="X8" s="280"/>
      <c r="Y8" s="280"/>
      <c r="Z8" s="280"/>
      <c r="AA8" s="280"/>
    </row>
    <row r="9" spans="2:27" ht="24" customHeight="1" x14ac:dyDescent="0.35">
      <c r="B9" s="1650"/>
      <c r="C9" s="1650"/>
      <c r="D9" s="1659" t="s">
        <v>0</v>
      </c>
      <c r="E9" s="1660"/>
      <c r="F9" s="529" t="s">
        <v>59</v>
      </c>
      <c r="G9" s="529" t="s">
        <v>126</v>
      </c>
      <c r="H9" s="1659" t="s">
        <v>0</v>
      </c>
      <c r="I9" s="1661"/>
      <c r="J9" s="1660"/>
      <c r="K9" s="529" t="s">
        <v>59</v>
      </c>
      <c r="L9" s="529" t="s">
        <v>126</v>
      </c>
      <c r="M9" s="1659" t="s">
        <v>0</v>
      </c>
      <c r="N9" s="1661"/>
      <c r="O9" s="1660"/>
      <c r="P9" s="529" t="s">
        <v>59</v>
      </c>
      <c r="Q9" s="529" t="s">
        <v>126</v>
      </c>
      <c r="R9" s="1659" t="s">
        <v>0</v>
      </c>
      <c r="S9" s="1660"/>
      <c r="T9" s="529" t="s">
        <v>59</v>
      </c>
      <c r="U9" s="529" t="s">
        <v>126</v>
      </c>
      <c r="V9" s="280"/>
      <c r="W9" s="280"/>
      <c r="X9" s="280"/>
      <c r="Y9" s="280"/>
      <c r="Z9" s="280"/>
      <c r="AA9" s="280"/>
    </row>
    <row r="10" spans="2:27" ht="22.5" customHeight="1" x14ac:dyDescent="0.35">
      <c r="B10" s="1398">
        <v>2020</v>
      </c>
      <c r="C10" s="1398"/>
      <c r="D10" s="1400">
        <v>96.738333333333344</v>
      </c>
      <c r="E10" s="1401"/>
      <c r="F10" s="286">
        <v>-6.9928052942778702</v>
      </c>
      <c r="G10" s="283"/>
      <c r="H10" s="1642">
        <v>111.07249999999999</v>
      </c>
      <c r="I10" s="1642"/>
      <c r="J10" s="1642"/>
      <c r="K10" s="286">
        <v>-4.1507561538627442</v>
      </c>
      <c r="L10" s="286"/>
      <c r="M10" s="1643">
        <v>93.956666666666663</v>
      </c>
      <c r="N10" s="1644"/>
      <c r="O10" s="1644"/>
      <c r="P10" s="286">
        <v>-8.2782857700693153</v>
      </c>
      <c r="Q10" s="283"/>
      <c r="R10" s="1400">
        <v>111.1675</v>
      </c>
      <c r="S10" s="1401"/>
      <c r="T10" s="286">
        <v>-0.63092187593111193</v>
      </c>
      <c r="U10" s="530"/>
      <c r="V10" s="280"/>
      <c r="W10" s="280"/>
      <c r="X10" s="280"/>
      <c r="Y10" s="280"/>
      <c r="Z10" s="280"/>
      <c r="AA10" s="280"/>
    </row>
    <row r="11" spans="2:27" ht="22.5" customHeight="1" x14ac:dyDescent="0.35">
      <c r="B11" s="1398">
        <v>2021</v>
      </c>
      <c r="C11" s="1398"/>
      <c r="D11" s="1400">
        <v>99.622500000000016</v>
      </c>
      <c r="E11" s="1401"/>
      <c r="F11" s="286">
        <v>2.9814103337181042</v>
      </c>
      <c r="G11" s="283"/>
      <c r="H11" s="1642">
        <v>127.8725</v>
      </c>
      <c r="I11" s="1642"/>
      <c r="J11" s="1642"/>
      <c r="K11" s="286">
        <v>15.125256026469213</v>
      </c>
      <c r="L11" s="286"/>
      <c r="M11" s="1643">
        <v>97.831666666666663</v>
      </c>
      <c r="N11" s="1644"/>
      <c r="O11" s="1644"/>
      <c r="P11" s="286">
        <v>4.12424167169263</v>
      </c>
      <c r="Q11" s="283"/>
      <c r="R11" s="1400">
        <v>107.07083333333333</v>
      </c>
      <c r="S11" s="1401"/>
      <c r="T11" s="286">
        <v>-3.685129796628217</v>
      </c>
      <c r="U11" s="530"/>
      <c r="V11" s="280"/>
      <c r="W11" s="280"/>
      <c r="X11" s="280"/>
      <c r="Y11" s="280"/>
      <c r="Z11" s="280"/>
      <c r="AA11" s="280"/>
    </row>
    <row r="12" spans="2:27" ht="22.5" customHeight="1" x14ac:dyDescent="0.35">
      <c r="B12" s="1398">
        <v>2022</v>
      </c>
      <c r="C12" s="1398"/>
      <c r="D12" s="1400">
        <v>99.932500000000005</v>
      </c>
      <c r="E12" s="1401"/>
      <c r="F12" s="286">
        <v>0.31117468443373486</v>
      </c>
      <c r="G12" s="283"/>
      <c r="H12" s="1642">
        <v>134.39000000000001</v>
      </c>
      <c r="I12" s="1642"/>
      <c r="J12" s="1642"/>
      <c r="K12" s="286">
        <v>5.0968738391757418</v>
      </c>
      <c r="L12" s="286"/>
      <c r="M12" s="1643">
        <v>99.350000000000009</v>
      </c>
      <c r="N12" s="1644"/>
      <c r="O12" s="1644"/>
      <c r="P12" s="286">
        <v>1.5519855534166016</v>
      </c>
      <c r="Q12" s="283"/>
      <c r="R12" s="1400">
        <v>99.86</v>
      </c>
      <c r="S12" s="1401"/>
      <c r="T12" s="286">
        <v>-6.7346382846246611</v>
      </c>
      <c r="U12" s="530"/>
      <c r="V12" s="280"/>
      <c r="W12" s="280"/>
      <c r="X12" s="280"/>
      <c r="Y12" s="280"/>
      <c r="Z12" s="280"/>
      <c r="AA12" s="280"/>
    </row>
    <row r="13" spans="2:27" ht="24" customHeight="1" x14ac:dyDescent="0.35">
      <c r="B13" s="287"/>
      <c r="C13" s="287"/>
      <c r="D13" s="1417"/>
      <c r="E13" s="1418"/>
      <c r="F13" s="295"/>
      <c r="G13" s="290"/>
      <c r="H13" s="1645"/>
      <c r="I13" s="1645"/>
      <c r="J13" s="1645"/>
      <c r="K13" s="295"/>
      <c r="L13" s="295"/>
      <c r="M13" s="1663"/>
      <c r="N13" s="1664"/>
      <c r="O13" s="1664"/>
      <c r="P13" s="295"/>
      <c r="Q13" s="290"/>
      <c r="R13" s="1417"/>
      <c r="S13" s="1418"/>
      <c r="T13" s="295"/>
      <c r="U13" s="531"/>
      <c r="V13" s="280"/>
      <c r="W13" s="280"/>
      <c r="X13" s="280"/>
      <c r="Y13" s="280"/>
      <c r="Z13" s="280"/>
      <c r="AA13" s="280"/>
    </row>
    <row r="14" spans="2:27" ht="24" customHeight="1" x14ac:dyDescent="0.35">
      <c r="B14" s="296">
        <v>22</v>
      </c>
      <c r="C14" s="509" t="s">
        <v>75</v>
      </c>
      <c r="D14" s="1395">
        <v>100.81</v>
      </c>
      <c r="E14" s="1397"/>
      <c r="F14" s="301">
        <v>-1.3407711880994322</v>
      </c>
      <c r="G14" s="299">
        <v>-1.8719405701916103</v>
      </c>
      <c r="H14" s="1646">
        <v>131.29</v>
      </c>
      <c r="I14" s="1646"/>
      <c r="J14" s="1646"/>
      <c r="K14" s="301">
        <v>8.7738193869096861</v>
      </c>
      <c r="L14" s="301">
        <v>17.220784391797729</v>
      </c>
      <c r="M14" s="1647">
        <v>99.19</v>
      </c>
      <c r="N14" s="1648"/>
      <c r="O14" s="1648"/>
      <c r="P14" s="301">
        <v>-1.0376134889753641</v>
      </c>
      <c r="Q14" s="299">
        <v>0.43360980159830032</v>
      </c>
      <c r="R14" s="1395">
        <v>107.07</v>
      </c>
      <c r="S14" s="1397"/>
      <c r="T14" s="301">
        <v>-4.007530930607861</v>
      </c>
      <c r="U14" s="532">
        <v>-15.044498734839895</v>
      </c>
      <c r="V14" s="280"/>
      <c r="W14" s="280"/>
      <c r="X14" s="280"/>
      <c r="Y14" s="280"/>
      <c r="Z14" s="280"/>
      <c r="AA14" s="280"/>
    </row>
    <row r="15" spans="2:27" ht="24" customHeight="1" x14ac:dyDescent="0.35">
      <c r="B15" s="296"/>
      <c r="C15" s="509" t="s">
        <v>76</v>
      </c>
      <c r="D15" s="1395">
        <v>100.33</v>
      </c>
      <c r="E15" s="1397"/>
      <c r="F15" s="301">
        <v>3.0717074173001846</v>
      </c>
      <c r="G15" s="299">
        <v>-0.9169031694683194</v>
      </c>
      <c r="H15" s="1646">
        <v>148.72999999999999</v>
      </c>
      <c r="I15" s="1646"/>
      <c r="J15" s="1646"/>
      <c r="K15" s="301">
        <v>10.901498769666663</v>
      </c>
      <c r="L15" s="301">
        <v>15.775017912586552</v>
      </c>
      <c r="M15" s="1647">
        <v>100.34</v>
      </c>
      <c r="N15" s="1648"/>
      <c r="O15" s="1648"/>
      <c r="P15" s="301">
        <v>4.0223927016380001</v>
      </c>
      <c r="Q15" s="299">
        <v>1.1356031878003714</v>
      </c>
      <c r="R15" s="1395">
        <v>95.62</v>
      </c>
      <c r="S15" s="1397"/>
      <c r="T15" s="301">
        <v>-3.1205673758865182</v>
      </c>
      <c r="U15" s="532">
        <v>-12.932117600603076</v>
      </c>
      <c r="V15" s="280"/>
      <c r="W15" s="280"/>
      <c r="X15" s="280"/>
      <c r="Y15" s="280"/>
      <c r="Z15" s="280"/>
      <c r="AA15" s="280"/>
    </row>
    <row r="16" spans="2:27" ht="24" customHeight="1" x14ac:dyDescent="0.35">
      <c r="B16" s="296"/>
      <c r="C16" s="509" t="s">
        <v>77</v>
      </c>
      <c r="D16" s="1395">
        <v>99.23</v>
      </c>
      <c r="E16" s="1397"/>
      <c r="F16" s="301">
        <v>4.2222455624409294</v>
      </c>
      <c r="G16" s="299">
        <v>-0.10015356880550552</v>
      </c>
      <c r="H16" s="1646">
        <v>151.91999999999999</v>
      </c>
      <c r="I16" s="1646"/>
      <c r="J16" s="1646"/>
      <c r="K16" s="301">
        <v>9.7529258777633299</v>
      </c>
      <c r="L16" s="301">
        <v>14.62462048026496</v>
      </c>
      <c r="M16" s="1647">
        <v>99.19</v>
      </c>
      <c r="N16" s="1648"/>
      <c r="O16" s="1648"/>
      <c r="P16" s="301">
        <v>7.302033751622683</v>
      </c>
      <c r="Q16" s="299">
        <v>2.1090561333401814</v>
      </c>
      <c r="R16" s="1395">
        <v>94.37</v>
      </c>
      <c r="S16" s="1397"/>
      <c r="T16" s="301">
        <v>-11.60547021356313</v>
      </c>
      <c r="U16" s="532">
        <v>-12.718782949239337</v>
      </c>
      <c r="V16" s="280"/>
      <c r="W16" s="280"/>
      <c r="X16" s="280"/>
      <c r="Y16" s="280"/>
      <c r="Z16" s="280"/>
      <c r="AA16" s="280"/>
    </row>
    <row r="17" spans="2:27" ht="24" customHeight="1" x14ac:dyDescent="0.35">
      <c r="B17" s="296"/>
      <c r="C17" s="509" t="s">
        <v>66</v>
      </c>
      <c r="D17" s="1395">
        <v>99.12</v>
      </c>
      <c r="E17" s="1397"/>
      <c r="F17" s="301">
        <v>0.47643182970096287</v>
      </c>
      <c r="G17" s="299">
        <v>-1.8631848996031319E-2</v>
      </c>
      <c r="H17" s="1646">
        <v>146.82</v>
      </c>
      <c r="I17" s="1646"/>
      <c r="J17" s="1646"/>
      <c r="K17" s="301">
        <v>-9.6047284817140763</v>
      </c>
      <c r="L17" s="301">
        <v>10.188045365380693</v>
      </c>
      <c r="M17" s="1647">
        <v>98.93</v>
      </c>
      <c r="N17" s="1648"/>
      <c r="O17" s="1648"/>
      <c r="P17" s="301">
        <v>2.8164622739555334</v>
      </c>
      <c r="Q17" s="299">
        <v>2.2088913008404543</v>
      </c>
      <c r="R17" s="1395">
        <v>95.48</v>
      </c>
      <c r="S17" s="1397"/>
      <c r="T17" s="301">
        <v>-10.068757652820947</v>
      </c>
      <c r="U17" s="532">
        <v>-12.353422416143978</v>
      </c>
      <c r="V17" s="280"/>
      <c r="W17" s="280"/>
      <c r="X17" s="280"/>
      <c r="Y17" s="280"/>
      <c r="Z17" s="280"/>
      <c r="AA17" s="280"/>
    </row>
    <row r="18" spans="2:27" ht="24" customHeight="1" x14ac:dyDescent="0.35">
      <c r="B18" s="296"/>
      <c r="C18" s="509" t="s">
        <v>67</v>
      </c>
      <c r="D18" s="1395">
        <v>101</v>
      </c>
      <c r="E18" s="1397"/>
      <c r="F18" s="301">
        <v>4.4143492194768985</v>
      </c>
      <c r="G18" s="299">
        <v>0.52110867759231905</v>
      </c>
      <c r="H18" s="1646">
        <v>140.78</v>
      </c>
      <c r="I18" s="1646"/>
      <c r="J18" s="1646"/>
      <c r="K18" s="301">
        <v>29.417172274315128</v>
      </c>
      <c r="L18" s="301">
        <v>12.288612171118697</v>
      </c>
      <c r="M18" s="1647">
        <v>101</v>
      </c>
      <c r="N18" s="1648"/>
      <c r="O18" s="1648"/>
      <c r="P18" s="301">
        <v>4.7935256277235938</v>
      </c>
      <c r="Q18" s="299">
        <v>2.5290103704846301</v>
      </c>
      <c r="R18" s="1395">
        <v>96.94</v>
      </c>
      <c r="S18" s="1397"/>
      <c r="T18" s="301">
        <v>-0.35974920341248495</v>
      </c>
      <c r="U18" s="532">
        <v>-11.008116583656125</v>
      </c>
      <c r="V18" s="280"/>
      <c r="W18" s="280"/>
      <c r="X18" s="280"/>
      <c r="Y18" s="280"/>
      <c r="Z18" s="280"/>
      <c r="AA18" s="280"/>
    </row>
    <row r="19" spans="2:27" ht="24" customHeight="1" x14ac:dyDescent="0.35">
      <c r="B19" s="296"/>
      <c r="C19" s="509" t="s">
        <v>68</v>
      </c>
      <c r="D19" s="1395">
        <v>98.96</v>
      </c>
      <c r="E19" s="1397"/>
      <c r="F19" s="301">
        <v>0.38547372692230297</v>
      </c>
      <c r="G19" s="299">
        <v>0.50613634327689727</v>
      </c>
      <c r="H19" s="1646">
        <v>128.21</v>
      </c>
      <c r="I19" s="1646"/>
      <c r="J19" s="1646"/>
      <c r="K19" s="301">
        <v>-6.2175407797527615</v>
      </c>
      <c r="L19" s="301">
        <v>10.054657354018936</v>
      </c>
      <c r="M19" s="1647">
        <v>98.25</v>
      </c>
      <c r="N19" s="1648"/>
      <c r="O19" s="1648"/>
      <c r="P19" s="301">
        <v>1.4141205615194163</v>
      </c>
      <c r="Q19" s="299">
        <v>2.405576824181499</v>
      </c>
      <c r="R19" s="1395">
        <v>100</v>
      </c>
      <c r="S19" s="1397"/>
      <c r="T19" s="301">
        <v>-4.2879019908116378</v>
      </c>
      <c r="U19" s="532">
        <v>-10.285643727362515</v>
      </c>
      <c r="V19" s="280"/>
      <c r="W19" s="280"/>
      <c r="X19" s="280"/>
      <c r="Y19" s="280"/>
      <c r="Z19" s="280"/>
      <c r="AA19" s="280"/>
    </row>
    <row r="20" spans="2:27" ht="24" customHeight="1" x14ac:dyDescent="0.35">
      <c r="B20" s="296"/>
      <c r="C20" s="509" t="s">
        <v>69</v>
      </c>
      <c r="D20" s="1395">
        <v>97.11</v>
      </c>
      <c r="E20" s="1397"/>
      <c r="F20" s="301">
        <v>-1.928903251868308</v>
      </c>
      <c r="G20" s="299">
        <v>0.26308892607302958</v>
      </c>
      <c r="H20" s="1646">
        <v>109.4</v>
      </c>
      <c r="I20" s="1646"/>
      <c r="J20" s="1646"/>
      <c r="K20" s="301">
        <v>-14.464425332290853</v>
      </c>
      <c r="L20" s="301">
        <v>7.5665854761545859</v>
      </c>
      <c r="M20" s="1647">
        <v>96.51</v>
      </c>
      <c r="N20" s="1648"/>
      <c r="O20" s="1648"/>
      <c r="P20" s="301">
        <v>-1.7209775967413465</v>
      </c>
      <c r="Q20" s="299">
        <v>1.9892114050860554</v>
      </c>
      <c r="R20" s="1395">
        <v>99.17</v>
      </c>
      <c r="S20" s="1397"/>
      <c r="T20" s="301">
        <v>-1.7924341453753212</v>
      </c>
      <c r="U20" s="532">
        <v>-9.4862139035439164</v>
      </c>
      <c r="V20" s="280"/>
      <c r="W20" s="280"/>
      <c r="X20" s="280"/>
      <c r="Y20" s="280"/>
      <c r="Z20" s="280"/>
      <c r="AA20" s="280"/>
    </row>
    <row r="21" spans="2:27" ht="24" customHeight="1" x14ac:dyDescent="0.35">
      <c r="B21" s="296"/>
      <c r="C21" s="509" t="s">
        <v>70</v>
      </c>
      <c r="D21" s="1395">
        <v>100.62</v>
      </c>
      <c r="E21" s="1397"/>
      <c r="F21" s="301">
        <v>-0.41567695961995943</v>
      </c>
      <c r="G21" s="299">
        <v>0.2003476351660316</v>
      </c>
      <c r="H21" s="1646">
        <v>133.22</v>
      </c>
      <c r="I21" s="1646"/>
      <c r="J21" s="1646"/>
      <c r="K21" s="301">
        <v>3.632827693504459</v>
      </c>
      <c r="L21" s="301">
        <v>7.2025112314249462</v>
      </c>
      <c r="M21" s="1647">
        <v>99.23</v>
      </c>
      <c r="N21" s="1648"/>
      <c r="O21" s="1648"/>
      <c r="P21" s="301">
        <v>-0.51132945658711737</v>
      </c>
      <c r="Q21" s="299">
        <v>1.7567731292929212</v>
      </c>
      <c r="R21" s="1395">
        <v>105.22</v>
      </c>
      <c r="S21" s="1397"/>
      <c r="T21" s="301">
        <v>-0.53880328953588297</v>
      </c>
      <c r="U21" s="532">
        <v>-8.6831097648925386</v>
      </c>
      <c r="V21" s="280"/>
      <c r="W21" s="280"/>
      <c r="X21" s="280"/>
      <c r="Y21" s="280"/>
      <c r="Z21" s="280"/>
      <c r="AA21" s="280"/>
    </row>
    <row r="22" spans="2:27" ht="24" customHeight="1" x14ac:dyDescent="0.35">
      <c r="B22" s="324"/>
      <c r="C22" s="287" t="s">
        <v>71</v>
      </c>
      <c r="D22" s="1417">
        <v>103.9</v>
      </c>
      <c r="E22" s="1418"/>
      <c r="F22" s="295">
        <v>1.4945784897919312</v>
      </c>
      <c r="G22" s="290">
        <v>0.31117468443371266</v>
      </c>
      <c r="H22" s="1645">
        <v>123.68</v>
      </c>
      <c r="I22" s="1645"/>
      <c r="J22" s="1645"/>
      <c r="K22" s="295">
        <v>-15.002405332966795</v>
      </c>
      <c r="L22" s="295">
        <v>5.0968738391757418</v>
      </c>
      <c r="M22" s="1663">
        <v>100.36</v>
      </c>
      <c r="N22" s="1664"/>
      <c r="O22" s="1664"/>
      <c r="P22" s="295">
        <v>-0.62382414100405903</v>
      </c>
      <c r="Q22" s="290">
        <v>1.5519855534165794</v>
      </c>
      <c r="R22" s="1417">
        <v>122.05</v>
      </c>
      <c r="S22" s="1418"/>
      <c r="T22" s="295">
        <v>14.881400602409634</v>
      </c>
      <c r="U22" s="531">
        <v>-6.7346382846246611</v>
      </c>
      <c r="V22" s="280"/>
      <c r="W22" s="280"/>
      <c r="X22" s="280"/>
      <c r="Y22" s="280"/>
      <c r="Z22" s="280"/>
      <c r="AA22" s="280"/>
    </row>
    <row r="23" spans="2:27" ht="24" customHeight="1" x14ac:dyDescent="0.35">
      <c r="B23" s="296">
        <v>23</v>
      </c>
      <c r="C23" s="509" t="s">
        <v>72</v>
      </c>
      <c r="D23" s="1395">
        <v>101.56</v>
      </c>
      <c r="E23" s="1397"/>
      <c r="F23" s="301">
        <v>4.550133827465519</v>
      </c>
      <c r="G23" s="299">
        <v>4.550133827465519</v>
      </c>
      <c r="H23" s="1646">
        <v>147.33000000000001</v>
      </c>
      <c r="I23" s="1646"/>
      <c r="J23" s="1646"/>
      <c r="K23" s="301">
        <v>3.5857414047669511</v>
      </c>
      <c r="L23" s="301">
        <v>3.5857414047669511</v>
      </c>
      <c r="M23" s="1647">
        <v>98.17</v>
      </c>
      <c r="N23" s="1648"/>
      <c r="O23" s="1648"/>
      <c r="P23" s="301">
        <v>1.3001754204932547</v>
      </c>
      <c r="Q23" s="299">
        <v>1.3001754204932547</v>
      </c>
      <c r="R23" s="1395">
        <v>116.31</v>
      </c>
      <c r="S23" s="1397"/>
      <c r="T23" s="301">
        <v>23.366567670767925</v>
      </c>
      <c r="U23" s="532">
        <v>23.366567670767925</v>
      </c>
      <c r="V23" s="280"/>
      <c r="W23" s="280"/>
      <c r="X23" s="280"/>
      <c r="Y23" s="280"/>
      <c r="Z23" s="280"/>
      <c r="AA23" s="280"/>
    </row>
    <row r="24" spans="2:27" ht="24" customHeight="1" x14ac:dyDescent="0.35">
      <c r="B24" s="296"/>
      <c r="C24" s="509" t="s">
        <v>73</v>
      </c>
      <c r="D24" s="1395">
        <v>99.63</v>
      </c>
      <c r="E24" s="1397"/>
      <c r="F24" s="301">
        <v>1.684017146356398</v>
      </c>
      <c r="G24" s="299">
        <v>3.1109061090610846</v>
      </c>
      <c r="H24" s="1646">
        <v>153.94999999999999</v>
      </c>
      <c r="I24" s="1646"/>
      <c r="J24" s="1646"/>
      <c r="K24" s="301">
        <v>16.734910524719425</v>
      </c>
      <c r="L24" s="301">
        <v>9.9120790923351798</v>
      </c>
      <c r="M24" s="1647">
        <v>98.04</v>
      </c>
      <c r="N24" s="1648"/>
      <c r="O24" s="1648"/>
      <c r="P24" s="301">
        <v>-2.6511766458147012</v>
      </c>
      <c r="Q24" s="299">
        <v>-0.71349053739500068</v>
      </c>
      <c r="R24" s="1395">
        <v>103.39</v>
      </c>
      <c r="S24" s="1397"/>
      <c r="T24" s="301">
        <v>30.592396109637487</v>
      </c>
      <c r="U24" s="532">
        <v>26.664744883251657</v>
      </c>
      <c r="V24" s="280"/>
      <c r="W24" s="280"/>
      <c r="X24" s="280"/>
      <c r="Y24" s="280"/>
      <c r="Z24" s="280"/>
      <c r="AA24" s="280"/>
    </row>
    <row r="25" spans="2:27" ht="24" customHeight="1" x14ac:dyDescent="0.35">
      <c r="B25" s="296"/>
      <c r="C25" s="509" t="s">
        <v>74</v>
      </c>
      <c r="D25" s="1395">
        <v>99.53</v>
      </c>
      <c r="E25" s="1397"/>
      <c r="F25" s="301">
        <v>-3.3595494708224094</v>
      </c>
      <c r="G25" s="299">
        <v>0.87551574922009046</v>
      </c>
      <c r="H25" s="1646">
        <v>138.21</v>
      </c>
      <c r="I25" s="1646"/>
      <c r="J25" s="1646"/>
      <c r="K25" s="301">
        <v>10.994217796337956</v>
      </c>
      <c r="L25" s="301">
        <v>10.250106615156906</v>
      </c>
      <c r="M25" s="1647">
        <v>100.34</v>
      </c>
      <c r="N25" s="1648"/>
      <c r="O25" s="1648"/>
      <c r="P25" s="301">
        <v>-1.2207127387280914</v>
      </c>
      <c r="Q25" s="299">
        <v>-0.88569518716576923</v>
      </c>
      <c r="R25" s="1395">
        <v>91.05</v>
      </c>
      <c r="S25" s="1397"/>
      <c r="T25" s="301">
        <v>-16.429554841670491</v>
      </c>
      <c r="U25" s="532">
        <v>10.03895184135979</v>
      </c>
      <c r="V25" s="280"/>
      <c r="W25" s="280"/>
      <c r="X25" s="280"/>
      <c r="Y25" s="280"/>
      <c r="Z25" s="280"/>
      <c r="AA25" s="280"/>
    </row>
    <row r="26" spans="2:27" ht="24" customHeight="1" x14ac:dyDescent="0.35">
      <c r="B26" s="296"/>
      <c r="C26" s="509" t="s">
        <v>75</v>
      </c>
      <c r="D26" s="1395">
        <v>93.49</v>
      </c>
      <c r="E26" s="1397"/>
      <c r="F26" s="301">
        <v>-7.2611844063089066</v>
      </c>
      <c r="G26" s="299">
        <v>-1.1806878572144686</v>
      </c>
      <c r="H26" s="1646">
        <v>138.91999999999999</v>
      </c>
      <c r="I26" s="1646"/>
      <c r="J26" s="1646"/>
      <c r="K26" s="301">
        <v>5.8115621905704851</v>
      </c>
      <c r="L26" s="301">
        <v>9.150437801932366</v>
      </c>
      <c r="M26" s="1647">
        <v>93.92</v>
      </c>
      <c r="N26" s="1648"/>
      <c r="O26" s="1648"/>
      <c r="P26" s="301">
        <v>-5.3130355882649472</v>
      </c>
      <c r="Q26" s="299">
        <v>-1.9880017068701461</v>
      </c>
      <c r="R26" s="1395">
        <v>86.46</v>
      </c>
      <c r="S26" s="1397"/>
      <c r="T26" s="301">
        <v>-19.249089380778926</v>
      </c>
      <c r="U26" s="532">
        <v>1.9873160962333491</v>
      </c>
      <c r="V26" s="280"/>
      <c r="W26" s="280"/>
      <c r="X26" s="280"/>
      <c r="Y26" s="280"/>
      <c r="Z26" s="280"/>
      <c r="AA26" s="280"/>
    </row>
    <row r="27" spans="2:27" ht="24" customHeight="1" x14ac:dyDescent="0.35">
      <c r="B27" s="296"/>
      <c r="C27" s="509" t="s">
        <v>76</v>
      </c>
      <c r="D27" s="1395">
        <v>96.07</v>
      </c>
      <c r="E27" s="1397"/>
      <c r="F27" s="301">
        <v>-4.2459882388119263</v>
      </c>
      <c r="G27" s="299">
        <v>-1.796695042563845</v>
      </c>
      <c r="H27" s="1646">
        <v>152.57</v>
      </c>
      <c r="I27" s="1646"/>
      <c r="J27" s="1646"/>
      <c r="K27" s="301">
        <v>2.5818597458481918</v>
      </c>
      <c r="L27" s="301">
        <v>7.7108966330214468</v>
      </c>
      <c r="M27" s="1647">
        <v>96.55</v>
      </c>
      <c r="N27" s="1648"/>
      <c r="O27" s="1648"/>
      <c r="P27" s="301">
        <v>-3.7771576639425986</v>
      </c>
      <c r="Q27" s="299">
        <v>-2.3479638281234338</v>
      </c>
      <c r="R27" s="1395">
        <v>87.72</v>
      </c>
      <c r="S27" s="1397"/>
      <c r="T27" s="301">
        <v>-8.2618699016942081</v>
      </c>
      <c r="U27" s="532">
        <v>-3.298357005916408E-2</v>
      </c>
      <c r="V27" s="280"/>
      <c r="W27" s="280"/>
      <c r="X27" s="280"/>
      <c r="Y27" s="280"/>
      <c r="Z27" s="280"/>
      <c r="AA27" s="280"/>
    </row>
    <row r="28" spans="2:27" ht="24" customHeight="1" x14ac:dyDescent="0.35">
      <c r="B28" s="296"/>
      <c r="C28" s="509" t="s">
        <v>77</v>
      </c>
      <c r="D28" s="1395">
        <v>95.78</v>
      </c>
      <c r="E28" s="1397"/>
      <c r="F28" s="301">
        <v>-3.4767711377607591</v>
      </c>
      <c r="G28" s="299">
        <v>-2.0752573185402912</v>
      </c>
      <c r="H28" s="1646">
        <v>165.44</v>
      </c>
      <c r="I28" s="1646"/>
      <c r="J28" s="1646"/>
      <c r="K28" s="301">
        <v>8.899420747761976</v>
      </c>
      <c r="L28" s="301">
        <v>7.9282902103374964</v>
      </c>
      <c r="M28" s="1647">
        <v>94.98</v>
      </c>
      <c r="N28" s="1648"/>
      <c r="O28" s="1648"/>
      <c r="P28" s="301">
        <v>-4.2443794737372702</v>
      </c>
      <c r="Q28" s="299">
        <v>-2.6625635536526748</v>
      </c>
      <c r="R28" s="1395">
        <v>93.5</v>
      </c>
      <c r="S28" s="1397"/>
      <c r="T28" s="301">
        <v>-0.92190314718660904</v>
      </c>
      <c r="U28" s="532">
        <v>-0.17775169985850825</v>
      </c>
      <c r="V28" s="280"/>
      <c r="W28" s="280"/>
      <c r="X28" s="280"/>
      <c r="Y28" s="280"/>
      <c r="Z28" s="280"/>
      <c r="AA28" s="280"/>
    </row>
    <row r="29" spans="2:27" ht="24" customHeight="1" x14ac:dyDescent="0.35">
      <c r="B29" s="296"/>
      <c r="C29" s="509" t="s">
        <v>66</v>
      </c>
      <c r="D29" s="1395">
        <v>96.61</v>
      </c>
      <c r="E29" s="1397"/>
      <c r="F29" s="301">
        <v>-2.5322841000807172</v>
      </c>
      <c r="G29" s="299">
        <v>-2.1401949541284382</v>
      </c>
      <c r="H29" s="1646">
        <v>173.01</v>
      </c>
      <c r="I29" s="1646"/>
      <c r="J29" s="1646"/>
      <c r="K29" s="301">
        <v>17.838169186759288</v>
      </c>
      <c r="L29" s="301">
        <v>9.4169164816501283</v>
      </c>
      <c r="M29" s="1647">
        <v>95.32</v>
      </c>
      <c r="N29" s="1648"/>
      <c r="O29" s="1648"/>
      <c r="P29" s="301">
        <v>-3.6490447791367786</v>
      </c>
      <c r="Q29" s="299">
        <v>-2.802611752888029</v>
      </c>
      <c r="R29" s="1395">
        <v>96.42</v>
      </c>
      <c r="S29" s="1397"/>
      <c r="T29" s="301">
        <v>0.98449937159614809</v>
      </c>
      <c r="U29" s="532">
        <v>-1.3334518623897562E-2</v>
      </c>
      <c r="V29" s="280"/>
      <c r="W29" s="280"/>
      <c r="X29" s="280"/>
      <c r="Y29" s="280"/>
      <c r="Z29" s="280"/>
      <c r="AA29" s="280"/>
    </row>
    <row r="30" spans="2:27" ht="24" customHeight="1" x14ac:dyDescent="0.35">
      <c r="B30" s="296"/>
      <c r="C30" s="509" t="s">
        <v>67</v>
      </c>
      <c r="D30" s="1395">
        <v>96.29</v>
      </c>
      <c r="E30" s="1397"/>
      <c r="F30" s="301">
        <v>-4.663366336633656</v>
      </c>
      <c r="G30" s="299">
        <v>-2.4593037816178276</v>
      </c>
      <c r="H30" s="1646">
        <v>150.12</v>
      </c>
      <c r="I30" s="1646"/>
      <c r="J30" s="1646"/>
      <c r="K30" s="301">
        <v>6.6344651228867679</v>
      </c>
      <c r="L30" s="301">
        <v>9.0665998908931797</v>
      </c>
      <c r="M30" s="1647">
        <v>94.7</v>
      </c>
      <c r="N30" s="1648"/>
      <c r="O30" s="1648"/>
      <c r="P30" s="301">
        <v>-6.2376237623762325</v>
      </c>
      <c r="Q30" s="299">
        <v>-3.2374506486181787</v>
      </c>
      <c r="R30" s="1395">
        <v>99.88</v>
      </c>
      <c r="S30" s="1397"/>
      <c r="T30" s="301">
        <v>3.0328037961625753</v>
      </c>
      <c r="U30" s="532">
        <v>0.36922837746797832</v>
      </c>
      <c r="V30" s="280"/>
      <c r="W30" s="280"/>
      <c r="X30" s="280"/>
      <c r="Y30" s="280"/>
      <c r="Z30" s="280"/>
      <c r="AA30" s="280"/>
    </row>
    <row r="31" spans="2:27" ht="24" customHeight="1" x14ac:dyDescent="0.35">
      <c r="B31" s="296"/>
      <c r="C31" s="509" t="s">
        <v>68</v>
      </c>
      <c r="D31" s="1395">
        <v>93.38</v>
      </c>
      <c r="E31" s="1397"/>
      <c r="F31" s="301">
        <v>-5.6386418755052574</v>
      </c>
      <c r="G31" s="299">
        <v>-2.8098400106956634</v>
      </c>
      <c r="H31" s="1646">
        <v>167.91</v>
      </c>
      <c r="I31" s="1646"/>
      <c r="J31" s="1646"/>
      <c r="K31" s="301">
        <v>30.964823336713199</v>
      </c>
      <c r="L31" s="301">
        <v>11.319180346282876</v>
      </c>
      <c r="M31" s="1647">
        <v>92.27</v>
      </c>
      <c r="N31" s="1648"/>
      <c r="O31" s="1648"/>
      <c r="P31" s="301">
        <v>-6.0865139949109466</v>
      </c>
      <c r="Q31" s="299">
        <v>-3.5498270282334765</v>
      </c>
      <c r="R31" s="1395">
        <v>92.25</v>
      </c>
      <c r="S31" s="1397"/>
      <c r="T31" s="301">
        <v>-7.7500000000000018</v>
      </c>
      <c r="U31" s="532">
        <v>-0.56200394549711374</v>
      </c>
      <c r="V31" s="280"/>
      <c r="W31" s="280"/>
      <c r="X31" s="280"/>
      <c r="Y31" s="280"/>
      <c r="Z31" s="280"/>
      <c r="AA31" s="280"/>
    </row>
    <row r="32" spans="2:27" ht="2.15" customHeight="1" x14ac:dyDescent="0.35">
      <c r="B32" s="533"/>
      <c r="C32" s="534"/>
      <c r="D32" s="313"/>
      <c r="E32" s="314"/>
      <c r="F32" s="535"/>
      <c r="G32" s="536"/>
      <c r="H32" s="314"/>
      <c r="I32" s="314"/>
      <c r="J32" s="314"/>
      <c r="K32" s="537"/>
      <c r="L32" s="537"/>
      <c r="M32" s="538"/>
      <c r="N32" s="539"/>
      <c r="O32" s="539"/>
      <c r="P32" s="535"/>
      <c r="Q32" s="536"/>
      <c r="R32" s="313"/>
      <c r="S32" s="314"/>
      <c r="T32" s="314"/>
      <c r="U32" s="495"/>
      <c r="V32" s="280"/>
      <c r="W32" s="280"/>
      <c r="X32" s="280"/>
      <c r="Y32" s="280"/>
      <c r="Z32" s="280"/>
      <c r="AA32" s="280"/>
    </row>
    <row r="33" spans="2:27" s="317" customFormat="1" ht="24" customHeight="1" x14ac:dyDescent="0.3">
      <c r="B33" s="316" t="s">
        <v>281</v>
      </c>
      <c r="C33" s="316"/>
    </row>
    <row r="34" spans="2:27" ht="6" customHeight="1" x14ac:dyDescent="0.35">
      <c r="B34" s="280"/>
      <c r="C34" s="280"/>
      <c r="D34" s="280"/>
      <c r="E34" s="280"/>
      <c r="F34" s="280"/>
      <c r="G34" s="280"/>
      <c r="H34" s="280"/>
      <c r="I34" s="280"/>
      <c r="J34" s="280"/>
      <c r="K34" s="280"/>
      <c r="L34" s="280"/>
      <c r="M34" s="280"/>
      <c r="N34" s="280"/>
      <c r="O34" s="280"/>
      <c r="P34" s="280"/>
      <c r="Q34" s="280"/>
      <c r="R34" s="280"/>
      <c r="S34" s="280"/>
      <c r="T34" s="280"/>
      <c r="U34" s="280"/>
      <c r="V34" s="280"/>
      <c r="W34" s="280"/>
      <c r="X34" s="280"/>
      <c r="Y34" s="280"/>
      <c r="Z34" s="280"/>
      <c r="AA34" s="280"/>
    </row>
    <row r="35" spans="2:27" ht="6" customHeight="1" x14ac:dyDescent="0.35">
      <c r="B35" s="280"/>
      <c r="C35" s="280"/>
      <c r="D35" s="280"/>
      <c r="E35" s="280"/>
      <c r="F35" s="280"/>
      <c r="G35" s="280"/>
      <c r="H35" s="280"/>
      <c r="I35" s="280"/>
      <c r="J35" s="280"/>
      <c r="K35" s="280"/>
      <c r="L35" s="280"/>
      <c r="M35" s="280"/>
      <c r="N35" s="280"/>
      <c r="O35" s="280"/>
      <c r="P35" s="280"/>
      <c r="Q35" s="280"/>
      <c r="R35" s="280"/>
      <c r="S35" s="280"/>
      <c r="T35" s="280"/>
      <c r="U35" s="280"/>
      <c r="V35" s="280"/>
      <c r="W35" s="280"/>
      <c r="X35" s="280"/>
      <c r="Y35" s="280"/>
      <c r="Z35" s="280"/>
      <c r="AA35" s="280"/>
    </row>
    <row r="36" spans="2:27" ht="6" customHeight="1" x14ac:dyDescent="0.35">
      <c r="B36" s="280"/>
      <c r="C36" s="280"/>
      <c r="D36" s="280"/>
      <c r="E36" s="280"/>
      <c r="F36" s="280"/>
      <c r="G36" s="280"/>
      <c r="H36" s="280"/>
      <c r="I36" s="280"/>
      <c r="J36" s="280"/>
      <c r="K36" s="280"/>
      <c r="L36" s="280"/>
      <c r="M36" s="280"/>
      <c r="N36" s="280"/>
      <c r="O36" s="280"/>
      <c r="P36" s="280"/>
      <c r="Q36" s="280"/>
      <c r="R36" s="280"/>
      <c r="S36" s="280"/>
      <c r="T36" s="280"/>
      <c r="U36" s="280"/>
      <c r="V36" s="280"/>
      <c r="W36" s="280"/>
      <c r="X36" s="280"/>
      <c r="Y36" s="280"/>
      <c r="Z36" s="280"/>
      <c r="AA36" s="280"/>
    </row>
    <row r="37" spans="2:27" ht="6" customHeight="1" x14ac:dyDescent="0.35">
      <c r="B37" s="280"/>
      <c r="C37" s="280"/>
      <c r="D37" s="280"/>
      <c r="E37" s="280"/>
      <c r="F37" s="280"/>
      <c r="G37" s="280"/>
      <c r="H37" s="280"/>
      <c r="I37" s="280"/>
      <c r="J37" s="280"/>
      <c r="K37" s="280"/>
      <c r="L37" s="280"/>
      <c r="M37" s="280"/>
      <c r="N37" s="280"/>
      <c r="O37" s="280"/>
      <c r="P37" s="280"/>
      <c r="Q37" s="280"/>
      <c r="R37" s="280"/>
      <c r="S37" s="280"/>
      <c r="T37" s="280"/>
      <c r="U37" s="280"/>
      <c r="V37" s="280"/>
      <c r="W37" s="280"/>
      <c r="X37" s="280"/>
      <c r="Y37" s="280"/>
      <c r="Z37" s="280"/>
      <c r="AA37" s="280"/>
    </row>
    <row r="38" spans="2:27" ht="6" customHeight="1" x14ac:dyDescent="0.35">
      <c r="B38" s="280"/>
      <c r="C38" s="280"/>
      <c r="D38" s="280"/>
      <c r="E38" s="280"/>
      <c r="F38" s="280"/>
      <c r="G38" s="280"/>
      <c r="H38" s="280"/>
      <c r="I38" s="280"/>
      <c r="J38" s="280"/>
      <c r="K38" s="280"/>
      <c r="L38" s="280"/>
      <c r="M38" s="280"/>
      <c r="N38" s="280"/>
      <c r="O38" s="280"/>
      <c r="P38" s="280"/>
      <c r="Q38" s="280"/>
      <c r="R38" s="280"/>
      <c r="S38" s="280"/>
      <c r="T38" s="280"/>
      <c r="U38" s="280"/>
      <c r="V38" s="280"/>
      <c r="W38" s="280"/>
      <c r="X38" s="280"/>
      <c r="Y38" s="280"/>
      <c r="Z38" s="280"/>
      <c r="AA38" s="280"/>
    </row>
    <row r="39" spans="2:27" ht="6" customHeight="1" x14ac:dyDescent="0.35">
      <c r="B39" s="280"/>
      <c r="C39" s="280"/>
      <c r="D39" s="280"/>
      <c r="E39" s="280"/>
      <c r="F39" s="280"/>
      <c r="G39" s="280"/>
      <c r="H39" s="280"/>
      <c r="I39" s="280"/>
      <c r="J39" s="280"/>
      <c r="K39" s="280"/>
      <c r="L39" s="280"/>
      <c r="M39" s="280"/>
      <c r="N39" s="280"/>
      <c r="O39" s="280"/>
      <c r="P39" s="280"/>
      <c r="Q39" s="280"/>
      <c r="R39" s="280"/>
      <c r="S39" s="280"/>
      <c r="T39" s="280"/>
      <c r="U39" s="280"/>
      <c r="V39" s="280"/>
      <c r="W39" s="280"/>
      <c r="X39" s="280"/>
      <c r="Y39" s="280"/>
      <c r="Z39" s="280"/>
      <c r="AA39" s="280"/>
    </row>
    <row r="40" spans="2:27" ht="6" customHeight="1" x14ac:dyDescent="0.35">
      <c r="B40" s="280"/>
      <c r="C40" s="280"/>
      <c r="D40" s="280"/>
      <c r="E40" s="280"/>
      <c r="F40" s="280"/>
      <c r="G40" s="280"/>
      <c r="H40" s="280"/>
      <c r="I40" s="280"/>
      <c r="J40" s="280"/>
      <c r="K40" s="280"/>
      <c r="L40" s="280"/>
      <c r="M40" s="280"/>
      <c r="N40" s="280"/>
      <c r="O40" s="280"/>
      <c r="P40" s="280"/>
      <c r="Q40" s="280"/>
      <c r="R40" s="280"/>
      <c r="S40" s="280"/>
      <c r="T40" s="280"/>
      <c r="U40" s="280"/>
      <c r="V40" s="280"/>
      <c r="W40" s="280"/>
      <c r="X40" s="280"/>
      <c r="Y40" s="280"/>
      <c r="Z40" s="280"/>
      <c r="AA40" s="280"/>
    </row>
    <row r="41" spans="2:27" ht="6" customHeight="1" x14ac:dyDescent="0.35">
      <c r="B41" s="280"/>
      <c r="C41" s="280"/>
      <c r="D41" s="280"/>
      <c r="E41" s="280"/>
      <c r="F41" s="280"/>
      <c r="G41" s="280"/>
      <c r="H41" s="280"/>
      <c r="I41" s="280"/>
      <c r="J41" s="280"/>
      <c r="K41" s="280"/>
      <c r="L41" s="280"/>
      <c r="M41" s="280"/>
      <c r="N41" s="280"/>
      <c r="O41" s="280"/>
      <c r="P41" s="280"/>
      <c r="Q41" s="280"/>
      <c r="R41" s="280"/>
      <c r="S41" s="280"/>
      <c r="T41" s="280"/>
      <c r="U41" s="280"/>
      <c r="V41" s="280"/>
      <c r="W41" s="280"/>
      <c r="X41" s="280"/>
      <c r="Y41" s="280"/>
      <c r="Z41" s="280"/>
      <c r="AA41" s="280"/>
    </row>
    <row r="42" spans="2:27" ht="6" customHeight="1" x14ac:dyDescent="0.35">
      <c r="B42" s="280"/>
      <c r="C42" s="280"/>
      <c r="D42" s="280"/>
      <c r="E42" s="280"/>
      <c r="F42" s="280"/>
      <c r="G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  <c r="R42" s="280"/>
      <c r="S42" s="280"/>
      <c r="T42" s="280"/>
      <c r="U42" s="280"/>
      <c r="V42" s="280"/>
      <c r="W42" s="280"/>
      <c r="X42" s="280"/>
      <c r="Y42" s="280"/>
      <c r="Z42" s="280"/>
      <c r="AA42" s="280"/>
    </row>
    <row r="43" spans="2:27" ht="6" customHeight="1" x14ac:dyDescent="0.35">
      <c r="B43" s="280"/>
      <c r="C43" s="280"/>
      <c r="D43" s="280"/>
      <c r="E43" s="280"/>
      <c r="F43" s="280"/>
      <c r="G43" s="280"/>
      <c r="H43" s="280"/>
      <c r="I43" s="280"/>
      <c r="J43" s="280"/>
      <c r="K43" s="280"/>
      <c r="L43" s="280"/>
      <c r="M43" s="280"/>
      <c r="N43" s="280"/>
      <c r="O43" s="280"/>
      <c r="P43" s="280"/>
      <c r="Q43" s="280"/>
      <c r="R43" s="280"/>
      <c r="S43" s="280"/>
      <c r="T43" s="280"/>
      <c r="U43" s="280"/>
      <c r="V43" s="280"/>
      <c r="W43" s="280"/>
      <c r="X43" s="280"/>
      <c r="Y43" s="280"/>
      <c r="Z43" s="280"/>
      <c r="AA43" s="280"/>
    </row>
    <row r="44" spans="2:27" ht="6" customHeight="1" x14ac:dyDescent="0.35">
      <c r="B44" s="280"/>
      <c r="C44" s="280"/>
      <c r="D44" s="280"/>
      <c r="E44" s="280"/>
      <c r="F44" s="280"/>
      <c r="G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  <c r="R44" s="280"/>
      <c r="S44" s="280"/>
      <c r="T44" s="280"/>
      <c r="U44" s="280"/>
      <c r="V44" s="280"/>
      <c r="W44" s="280"/>
      <c r="X44" s="280"/>
      <c r="Y44" s="280"/>
      <c r="Z44" s="280"/>
      <c r="AA44" s="280"/>
    </row>
    <row r="45" spans="2:27" ht="6" customHeight="1" x14ac:dyDescent="0.35">
      <c r="B45" s="280"/>
      <c r="C45" s="280"/>
      <c r="D45" s="280"/>
      <c r="E45" s="280"/>
      <c r="F45" s="280"/>
      <c r="G45" s="280"/>
      <c r="H45" s="280"/>
      <c r="I45" s="280"/>
      <c r="J45" s="280"/>
      <c r="K45" s="280"/>
      <c r="L45" s="280"/>
      <c r="M45" s="280"/>
      <c r="N45" s="280"/>
      <c r="O45" s="280"/>
      <c r="P45" s="280"/>
      <c r="Q45" s="280"/>
      <c r="R45" s="280"/>
      <c r="S45" s="280"/>
      <c r="T45" s="280"/>
      <c r="U45" s="280"/>
      <c r="V45" s="280"/>
      <c r="W45" s="280"/>
      <c r="X45" s="280"/>
      <c r="Y45" s="280"/>
      <c r="Z45" s="280"/>
      <c r="AA45" s="280"/>
    </row>
    <row r="46" spans="2:27" ht="6" customHeight="1" x14ac:dyDescent="0.35">
      <c r="B46" s="280"/>
      <c r="C46" s="280"/>
      <c r="D46" s="280"/>
      <c r="E46" s="280"/>
      <c r="F46" s="280"/>
      <c r="G46" s="280"/>
      <c r="H46" s="280"/>
      <c r="I46" s="280"/>
      <c r="J46" s="280"/>
      <c r="K46" s="280"/>
      <c r="L46" s="280"/>
      <c r="M46" s="280"/>
      <c r="N46" s="280"/>
      <c r="O46" s="280"/>
      <c r="P46" s="280"/>
      <c r="Q46" s="280"/>
      <c r="R46" s="280"/>
      <c r="S46" s="280"/>
      <c r="T46" s="280"/>
      <c r="U46" s="280"/>
      <c r="V46" s="280"/>
      <c r="W46" s="280"/>
      <c r="X46" s="280"/>
      <c r="Y46" s="280"/>
      <c r="Z46" s="280"/>
      <c r="AA46" s="280"/>
    </row>
    <row r="47" spans="2:27" ht="6" customHeight="1" x14ac:dyDescent="0.35">
      <c r="B47" s="280"/>
      <c r="C47" s="280"/>
      <c r="D47" s="280"/>
      <c r="E47" s="280"/>
      <c r="F47" s="280"/>
      <c r="G47" s="280"/>
      <c r="H47" s="280"/>
      <c r="I47" s="280"/>
      <c r="J47" s="280"/>
      <c r="K47" s="280"/>
      <c r="L47" s="280"/>
      <c r="M47" s="280"/>
      <c r="N47" s="280"/>
      <c r="O47" s="280"/>
      <c r="P47" s="280"/>
      <c r="Q47" s="280"/>
      <c r="R47" s="280"/>
      <c r="S47" s="280"/>
      <c r="T47" s="280"/>
      <c r="U47" s="280"/>
      <c r="V47" s="280"/>
      <c r="W47" s="280"/>
      <c r="X47" s="280"/>
      <c r="Y47" s="280"/>
      <c r="Z47" s="280"/>
      <c r="AA47" s="280"/>
    </row>
    <row r="48" spans="2:27" ht="6" customHeight="1" x14ac:dyDescent="0.35">
      <c r="B48" s="280"/>
      <c r="C48" s="280"/>
      <c r="D48" s="280"/>
      <c r="E48" s="280"/>
      <c r="F48" s="280"/>
      <c r="G48" s="280"/>
      <c r="H48" s="280"/>
      <c r="I48" s="280"/>
      <c r="J48" s="280"/>
      <c r="K48" s="280"/>
      <c r="L48" s="280"/>
      <c r="M48" s="280"/>
      <c r="N48" s="280"/>
      <c r="O48" s="280"/>
      <c r="P48" s="280"/>
      <c r="Q48" s="280"/>
      <c r="R48" s="280"/>
      <c r="S48" s="280"/>
      <c r="T48" s="280"/>
      <c r="U48" s="280"/>
      <c r="V48" s="280"/>
      <c r="W48" s="280"/>
      <c r="X48" s="280"/>
      <c r="Y48" s="280"/>
      <c r="Z48" s="280"/>
      <c r="AA48" s="280"/>
    </row>
    <row r="49" spans="2:27" ht="6" customHeight="1" x14ac:dyDescent="0.35">
      <c r="B49" s="280"/>
      <c r="C49" s="280"/>
      <c r="D49" s="280"/>
      <c r="E49" s="280"/>
      <c r="F49" s="280"/>
      <c r="G49" s="280"/>
      <c r="H49" s="280"/>
      <c r="I49" s="280"/>
      <c r="J49" s="280"/>
      <c r="K49" s="280"/>
      <c r="L49" s="280"/>
      <c r="M49" s="280"/>
      <c r="N49" s="280"/>
      <c r="O49" s="280"/>
      <c r="P49" s="280"/>
      <c r="Q49" s="280"/>
      <c r="R49" s="280"/>
      <c r="S49" s="280"/>
      <c r="T49" s="280"/>
      <c r="U49" s="280"/>
      <c r="V49" s="280"/>
      <c r="W49" s="280"/>
      <c r="X49" s="280"/>
      <c r="Y49" s="280"/>
      <c r="Z49" s="280"/>
      <c r="AA49" s="280"/>
    </row>
    <row r="50" spans="2:27" ht="6" customHeight="1" x14ac:dyDescent="0.35">
      <c r="B50" s="280"/>
      <c r="C50" s="280"/>
      <c r="D50" s="280"/>
      <c r="E50" s="280"/>
      <c r="F50" s="280"/>
      <c r="G50" s="280"/>
      <c r="H50" s="280"/>
      <c r="I50" s="280"/>
      <c r="J50" s="280"/>
      <c r="K50" s="280"/>
      <c r="L50" s="280"/>
      <c r="M50" s="280"/>
      <c r="N50" s="280"/>
      <c r="O50" s="280"/>
      <c r="P50" s="280"/>
      <c r="Q50" s="280"/>
      <c r="R50" s="280"/>
      <c r="S50" s="280"/>
      <c r="T50" s="280"/>
      <c r="U50" s="280"/>
      <c r="V50" s="280"/>
      <c r="W50" s="280"/>
      <c r="X50" s="280"/>
      <c r="Y50" s="280"/>
      <c r="Z50" s="280"/>
      <c r="AA50" s="280"/>
    </row>
    <row r="51" spans="2:27" ht="6" customHeight="1" x14ac:dyDescent="0.35">
      <c r="B51" s="280"/>
      <c r="C51" s="280"/>
      <c r="D51" s="280"/>
      <c r="E51" s="280"/>
      <c r="F51" s="280"/>
      <c r="G51" s="280"/>
      <c r="H51" s="280"/>
      <c r="I51" s="280"/>
      <c r="J51" s="280"/>
      <c r="K51" s="280"/>
      <c r="L51" s="280"/>
      <c r="M51" s="280"/>
      <c r="N51" s="280"/>
      <c r="O51" s="280"/>
      <c r="P51" s="280"/>
      <c r="Q51" s="280"/>
      <c r="R51" s="280"/>
      <c r="S51" s="280"/>
      <c r="T51" s="280"/>
      <c r="U51" s="280"/>
      <c r="V51" s="280"/>
      <c r="W51" s="280"/>
      <c r="X51" s="280"/>
      <c r="Y51" s="280"/>
      <c r="Z51" s="280"/>
      <c r="AA51" s="280"/>
    </row>
    <row r="52" spans="2:27" ht="6" customHeight="1" x14ac:dyDescent="0.35">
      <c r="B52" s="280"/>
      <c r="C52" s="280"/>
      <c r="D52" s="280"/>
      <c r="E52" s="280"/>
      <c r="F52" s="280"/>
      <c r="G52" s="280"/>
      <c r="H52" s="280"/>
      <c r="I52" s="280"/>
      <c r="J52" s="280"/>
      <c r="K52" s="280"/>
      <c r="L52" s="280"/>
      <c r="M52" s="280"/>
      <c r="N52" s="280"/>
      <c r="O52" s="280"/>
      <c r="P52" s="280"/>
      <c r="Q52" s="280"/>
      <c r="R52" s="280"/>
      <c r="S52" s="280"/>
      <c r="T52" s="280"/>
      <c r="U52" s="280"/>
      <c r="V52" s="280"/>
      <c r="W52" s="280"/>
      <c r="X52" s="280"/>
      <c r="Y52" s="280"/>
      <c r="Z52" s="280"/>
      <c r="AA52" s="280"/>
    </row>
    <row r="53" spans="2:27" ht="6" customHeight="1" x14ac:dyDescent="0.35">
      <c r="B53" s="280"/>
      <c r="C53" s="280"/>
      <c r="D53" s="280"/>
      <c r="E53" s="280"/>
      <c r="F53" s="280"/>
      <c r="G53" s="280"/>
      <c r="H53" s="280"/>
      <c r="I53" s="280"/>
      <c r="J53" s="280"/>
      <c r="K53" s="280"/>
      <c r="L53" s="280"/>
      <c r="M53" s="280"/>
      <c r="N53" s="280"/>
      <c r="O53" s="280"/>
      <c r="P53" s="280"/>
      <c r="Q53" s="280"/>
      <c r="R53" s="280"/>
      <c r="S53" s="280"/>
      <c r="T53" s="280"/>
      <c r="U53" s="280"/>
      <c r="V53" s="280"/>
      <c r="W53" s="280"/>
      <c r="X53" s="280"/>
      <c r="Y53" s="280"/>
      <c r="Z53" s="280"/>
      <c r="AA53" s="280"/>
    </row>
    <row r="54" spans="2:27" ht="6" customHeight="1" x14ac:dyDescent="0.35">
      <c r="B54" s="280"/>
      <c r="C54" s="280"/>
      <c r="D54" s="280"/>
      <c r="E54" s="280"/>
      <c r="F54" s="280"/>
      <c r="G54" s="280"/>
      <c r="H54" s="280"/>
      <c r="I54" s="280"/>
      <c r="J54" s="280"/>
      <c r="K54" s="280"/>
      <c r="L54" s="280"/>
      <c r="M54" s="280"/>
      <c r="N54" s="280"/>
      <c r="O54" s="280"/>
      <c r="P54" s="280"/>
      <c r="Q54" s="280"/>
      <c r="R54" s="280"/>
      <c r="S54" s="280"/>
      <c r="T54" s="280"/>
      <c r="U54" s="280"/>
      <c r="V54" s="280"/>
      <c r="W54" s="280"/>
      <c r="X54" s="280"/>
      <c r="Y54" s="280"/>
      <c r="Z54" s="280"/>
      <c r="AA54" s="280"/>
    </row>
    <row r="55" spans="2:27" ht="6" customHeight="1" x14ac:dyDescent="0.35">
      <c r="B55" s="280"/>
      <c r="C55" s="280"/>
      <c r="D55" s="280"/>
      <c r="E55" s="280"/>
      <c r="F55" s="280"/>
      <c r="G55" s="280"/>
      <c r="H55" s="280"/>
      <c r="I55" s="280"/>
      <c r="J55" s="280"/>
      <c r="K55" s="280"/>
      <c r="L55" s="280"/>
      <c r="M55" s="280"/>
      <c r="N55" s="280"/>
      <c r="O55" s="280"/>
      <c r="P55" s="280"/>
      <c r="Q55" s="280"/>
      <c r="R55" s="280"/>
      <c r="S55" s="280"/>
      <c r="T55" s="280"/>
      <c r="U55" s="280"/>
      <c r="V55" s="280"/>
      <c r="W55" s="280"/>
      <c r="X55" s="280"/>
      <c r="Y55" s="280"/>
      <c r="Z55" s="280"/>
      <c r="AA55" s="280"/>
    </row>
    <row r="56" spans="2:27" ht="6" customHeight="1" x14ac:dyDescent="0.35">
      <c r="B56" s="280"/>
      <c r="C56" s="280"/>
      <c r="D56" s="280"/>
      <c r="E56" s="280"/>
      <c r="F56" s="280"/>
      <c r="G56" s="280"/>
      <c r="H56" s="280"/>
      <c r="I56" s="280"/>
      <c r="J56" s="280"/>
      <c r="K56" s="280"/>
      <c r="L56" s="280"/>
      <c r="M56" s="280"/>
      <c r="N56" s="280"/>
      <c r="O56" s="280"/>
      <c r="P56" s="280"/>
      <c r="Q56" s="280"/>
      <c r="R56" s="280"/>
      <c r="S56" s="280"/>
      <c r="T56" s="280"/>
      <c r="U56" s="280"/>
      <c r="V56" s="280"/>
      <c r="W56" s="280"/>
      <c r="X56" s="280"/>
      <c r="Y56" s="280"/>
      <c r="Z56" s="280"/>
      <c r="AA56" s="280"/>
    </row>
    <row r="57" spans="2:27" ht="6" customHeight="1" x14ac:dyDescent="0.35">
      <c r="B57" s="280"/>
      <c r="C57" s="280"/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  <c r="R57" s="280"/>
      <c r="S57" s="280"/>
      <c r="T57" s="280"/>
      <c r="U57" s="280"/>
      <c r="V57" s="280"/>
      <c r="W57" s="280"/>
      <c r="X57" s="280"/>
      <c r="Y57" s="280"/>
      <c r="Z57" s="280"/>
      <c r="AA57" s="280"/>
    </row>
    <row r="58" spans="2:27" ht="6" customHeight="1" x14ac:dyDescent="0.35">
      <c r="B58" s="280"/>
      <c r="C58" s="280"/>
      <c r="D58" s="280"/>
      <c r="E58" s="280"/>
      <c r="F58" s="280"/>
      <c r="G58" s="280"/>
      <c r="H58" s="280"/>
      <c r="I58" s="280"/>
      <c r="J58" s="280"/>
      <c r="K58" s="280"/>
      <c r="L58" s="280"/>
      <c r="M58" s="280"/>
      <c r="N58" s="280"/>
      <c r="O58" s="280"/>
      <c r="P58" s="280"/>
      <c r="Q58" s="280"/>
      <c r="R58" s="280"/>
      <c r="S58" s="280"/>
      <c r="T58" s="280"/>
      <c r="U58" s="280"/>
      <c r="V58" s="280"/>
      <c r="W58" s="280"/>
      <c r="X58" s="280"/>
      <c r="Y58" s="280"/>
      <c r="Z58" s="280"/>
      <c r="AA58" s="280"/>
    </row>
    <row r="59" spans="2:27" ht="6" customHeight="1" x14ac:dyDescent="0.35">
      <c r="B59" s="280"/>
      <c r="C59" s="280"/>
      <c r="D59" s="280"/>
      <c r="E59" s="280"/>
      <c r="F59" s="280"/>
      <c r="G59" s="280"/>
      <c r="H59" s="280"/>
      <c r="I59" s="280"/>
      <c r="J59" s="280"/>
      <c r="K59" s="280"/>
      <c r="L59" s="280"/>
      <c r="M59" s="280"/>
      <c r="N59" s="280"/>
      <c r="O59" s="280"/>
      <c r="P59" s="280"/>
      <c r="Q59" s="280"/>
      <c r="R59" s="280"/>
      <c r="S59" s="280"/>
      <c r="T59" s="280"/>
      <c r="U59" s="280"/>
      <c r="V59" s="280"/>
      <c r="W59" s="280"/>
      <c r="X59" s="280"/>
      <c r="Y59" s="280"/>
      <c r="Z59" s="280"/>
      <c r="AA59" s="280"/>
    </row>
    <row r="60" spans="2:27" ht="6" customHeight="1" x14ac:dyDescent="0.35">
      <c r="B60" s="280"/>
      <c r="C60" s="280"/>
      <c r="D60" s="280"/>
      <c r="E60" s="280"/>
      <c r="F60" s="280"/>
      <c r="G60" s="280"/>
      <c r="H60" s="280"/>
      <c r="I60" s="280"/>
      <c r="J60" s="280"/>
      <c r="K60" s="280"/>
      <c r="L60" s="280"/>
      <c r="M60" s="280"/>
      <c r="N60" s="280"/>
      <c r="O60" s="280"/>
      <c r="P60" s="280"/>
      <c r="Q60" s="280"/>
      <c r="R60" s="280"/>
      <c r="S60" s="280"/>
      <c r="T60" s="280"/>
      <c r="U60" s="280"/>
      <c r="V60" s="280"/>
      <c r="W60" s="280"/>
      <c r="X60" s="280"/>
      <c r="Y60" s="280"/>
      <c r="Z60" s="280"/>
      <c r="AA60" s="280"/>
    </row>
    <row r="61" spans="2:27" ht="6" customHeight="1" x14ac:dyDescent="0.35">
      <c r="B61" s="280"/>
      <c r="C61" s="280"/>
      <c r="D61" s="280"/>
      <c r="E61" s="280"/>
      <c r="F61" s="280"/>
      <c r="G61" s="280"/>
      <c r="H61" s="280"/>
      <c r="I61" s="280"/>
      <c r="J61" s="280"/>
      <c r="K61" s="280"/>
      <c r="L61" s="280"/>
      <c r="M61" s="280"/>
      <c r="N61" s="280"/>
      <c r="O61" s="280"/>
      <c r="P61" s="280"/>
      <c r="Q61" s="280"/>
      <c r="R61" s="280"/>
      <c r="S61" s="280"/>
      <c r="T61" s="280"/>
      <c r="U61" s="280"/>
      <c r="V61" s="280"/>
      <c r="W61" s="280"/>
      <c r="X61" s="280"/>
      <c r="Y61" s="280"/>
      <c r="Z61" s="280"/>
      <c r="AA61" s="280"/>
    </row>
    <row r="62" spans="2:27" ht="6" customHeight="1" x14ac:dyDescent="0.35">
      <c r="B62" s="280"/>
      <c r="C62" s="280"/>
      <c r="D62" s="280"/>
      <c r="E62" s="280"/>
      <c r="F62" s="280"/>
      <c r="G62" s="280"/>
      <c r="H62" s="280"/>
      <c r="I62" s="280"/>
      <c r="J62" s="280"/>
      <c r="K62" s="280"/>
      <c r="L62" s="280"/>
      <c r="M62" s="280"/>
      <c r="N62" s="280"/>
      <c r="O62" s="280"/>
      <c r="P62" s="280"/>
      <c r="Q62" s="280"/>
      <c r="R62" s="280"/>
      <c r="S62" s="280"/>
      <c r="T62" s="280"/>
      <c r="U62" s="280"/>
      <c r="V62" s="280"/>
      <c r="W62" s="280"/>
      <c r="X62" s="280"/>
      <c r="Y62" s="280"/>
      <c r="Z62" s="280"/>
      <c r="AA62" s="280"/>
    </row>
    <row r="63" spans="2:27" ht="6" customHeight="1" x14ac:dyDescent="0.35">
      <c r="B63" s="280"/>
      <c r="C63" s="280"/>
      <c r="D63" s="280"/>
      <c r="E63" s="280"/>
      <c r="F63" s="280"/>
      <c r="G63" s="280"/>
      <c r="H63" s="280"/>
      <c r="I63" s="280"/>
      <c r="J63" s="280"/>
      <c r="K63" s="280"/>
      <c r="L63" s="280"/>
      <c r="M63" s="280"/>
      <c r="N63" s="280"/>
      <c r="O63" s="280"/>
      <c r="P63" s="280"/>
      <c r="Q63" s="280"/>
      <c r="R63" s="280"/>
      <c r="S63" s="280"/>
      <c r="T63" s="280"/>
      <c r="U63" s="280"/>
      <c r="V63" s="280"/>
      <c r="W63" s="280"/>
      <c r="X63" s="280"/>
      <c r="Y63" s="280"/>
      <c r="Z63" s="280"/>
      <c r="AA63" s="280"/>
    </row>
    <row r="64" spans="2:27" ht="14.15" customHeight="1" x14ac:dyDescent="0.35">
      <c r="B64" s="280"/>
      <c r="C64" s="280"/>
      <c r="D64" s="280"/>
      <c r="E64" s="280"/>
      <c r="F64" s="280"/>
      <c r="G64" s="280"/>
      <c r="H64" s="280"/>
      <c r="I64" s="280"/>
      <c r="J64" s="280"/>
      <c r="K64" s="280"/>
      <c r="L64" s="280"/>
      <c r="M64" s="280"/>
      <c r="N64" s="280"/>
      <c r="O64" s="280"/>
      <c r="P64" s="280"/>
      <c r="Q64" s="280"/>
      <c r="R64" s="280"/>
      <c r="S64" s="280"/>
      <c r="T64" s="280"/>
      <c r="U64" s="280"/>
      <c r="V64" s="280"/>
      <c r="W64" s="280"/>
      <c r="X64" s="280"/>
      <c r="Y64" s="280"/>
      <c r="Z64" s="280"/>
      <c r="AA64" s="280"/>
    </row>
    <row r="65" spans="2:27" ht="12" customHeight="1" x14ac:dyDescent="0.35">
      <c r="B65" s="280"/>
      <c r="C65" s="280"/>
      <c r="D65" s="280"/>
      <c r="E65" s="280"/>
      <c r="F65" s="280"/>
      <c r="G65" s="280"/>
      <c r="H65" s="280"/>
      <c r="I65" s="280"/>
      <c r="J65" s="280"/>
      <c r="K65" s="280"/>
      <c r="L65" s="280"/>
      <c r="M65" s="280"/>
      <c r="N65" s="280"/>
      <c r="O65" s="280"/>
      <c r="P65" s="280"/>
      <c r="Q65" s="280"/>
      <c r="R65" s="280"/>
      <c r="S65" s="280"/>
      <c r="T65" s="280"/>
      <c r="U65" s="280"/>
      <c r="V65" s="280"/>
      <c r="W65" s="280"/>
      <c r="X65" s="280"/>
      <c r="Y65" s="280"/>
      <c r="Z65" s="280"/>
      <c r="AA65" s="280"/>
    </row>
    <row r="66" spans="2:27" ht="14.15" customHeight="1" x14ac:dyDescent="0.35">
      <c r="B66" s="280"/>
      <c r="C66" s="280"/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  <c r="R66" s="280"/>
      <c r="S66" s="280"/>
      <c r="T66" s="280"/>
      <c r="U66" s="280"/>
      <c r="V66" s="280"/>
      <c r="W66" s="280"/>
      <c r="X66" s="280"/>
      <c r="Y66" s="280"/>
      <c r="Z66" s="280"/>
      <c r="AA66" s="280"/>
    </row>
    <row r="67" spans="2:27" ht="18" customHeight="1" x14ac:dyDescent="0.35">
      <c r="B67" s="280"/>
      <c r="C67" s="280"/>
      <c r="D67" s="280"/>
      <c r="E67" s="280"/>
      <c r="F67" s="280"/>
      <c r="G67" s="280"/>
      <c r="H67" s="280"/>
      <c r="I67" s="280"/>
      <c r="J67" s="280"/>
      <c r="K67" s="280"/>
      <c r="L67" s="280"/>
      <c r="M67" s="280"/>
      <c r="N67" s="280"/>
      <c r="O67" s="280"/>
      <c r="P67" s="280"/>
      <c r="Q67" s="280"/>
      <c r="R67" s="280"/>
      <c r="S67" s="280"/>
      <c r="T67" s="280"/>
      <c r="U67" s="280"/>
      <c r="V67" s="280"/>
      <c r="W67" s="280"/>
      <c r="X67" s="280"/>
      <c r="Y67" s="280"/>
      <c r="Z67" s="280"/>
      <c r="AA67" s="280"/>
    </row>
    <row r="68" spans="2:27" ht="4" customHeight="1" x14ac:dyDescent="0.35">
      <c r="B68" s="280"/>
      <c r="C68" s="280"/>
      <c r="D68" s="280"/>
      <c r="E68" s="280"/>
      <c r="F68" s="280"/>
      <c r="G68" s="280"/>
      <c r="H68" s="280"/>
      <c r="I68" s="280"/>
      <c r="J68" s="280"/>
      <c r="K68" s="280"/>
      <c r="L68" s="280"/>
      <c r="M68" s="280"/>
      <c r="N68" s="280"/>
      <c r="O68" s="280"/>
      <c r="P68" s="280"/>
      <c r="Q68" s="280"/>
      <c r="R68" s="280"/>
      <c r="S68" s="280"/>
      <c r="T68" s="280"/>
      <c r="U68" s="280"/>
      <c r="V68" s="280"/>
      <c r="W68" s="280"/>
      <c r="X68" s="280"/>
      <c r="Y68" s="280"/>
      <c r="Z68" s="280"/>
      <c r="AA68" s="280"/>
    </row>
    <row r="69" spans="2:27" s="9" customFormat="1" ht="18" customHeight="1" x14ac:dyDescent="0.4">
      <c r="B69" s="39" t="s">
        <v>389</v>
      </c>
      <c r="C69" s="40"/>
    </row>
    <row r="70" spans="2:27" s="9" customFormat="1" ht="18" customHeight="1" x14ac:dyDescent="0.25">
      <c r="B70" s="127" t="s">
        <v>384</v>
      </c>
      <c r="C70" s="92"/>
    </row>
    <row r="71" spans="2:27" ht="60" customHeight="1" x14ac:dyDescent="0.35">
      <c r="B71" s="1650"/>
      <c r="C71" s="1650"/>
      <c r="D71" s="1665" t="s">
        <v>390</v>
      </c>
      <c r="E71" s="1665"/>
      <c r="F71" s="1665"/>
      <c r="G71" s="1665"/>
      <c r="H71" s="1665"/>
      <c r="I71" s="1665"/>
      <c r="J71" s="1665" t="s">
        <v>391</v>
      </c>
      <c r="K71" s="1665"/>
      <c r="L71" s="1665"/>
      <c r="M71" s="1665"/>
      <c r="N71" s="1665"/>
      <c r="O71" s="1665"/>
      <c r="P71" s="1665" t="s">
        <v>226</v>
      </c>
      <c r="Q71" s="1665"/>
      <c r="R71" s="1665"/>
      <c r="S71" s="1665"/>
      <c r="T71" s="1665"/>
      <c r="U71" s="1666"/>
      <c r="V71" s="280"/>
      <c r="W71" s="280"/>
      <c r="X71" s="280"/>
      <c r="Y71" s="280"/>
      <c r="Z71" s="280"/>
      <c r="AA71" s="280"/>
    </row>
    <row r="72" spans="2:27" ht="30" customHeight="1" x14ac:dyDescent="0.35">
      <c r="B72" s="1650"/>
      <c r="C72" s="1650"/>
      <c r="D72" s="1667" t="s">
        <v>0</v>
      </c>
      <c r="E72" s="1667"/>
      <c r="F72" s="1667" t="s">
        <v>59</v>
      </c>
      <c r="G72" s="1667"/>
      <c r="H72" s="1667" t="s">
        <v>126</v>
      </c>
      <c r="I72" s="1667"/>
      <c r="J72" s="1667" t="s">
        <v>0</v>
      </c>
      <c r="K72" s="1667"/>
      <c r="L72" s="1667" t="s">
        <v>59</v>
      </c>
      <c r="M72" s="1667"/>
      <c r="N72" s="1667" t="s">
        <v>126</v>
      </c>
      <c r="O72" s="1667"/>
      <c r="P72" s="1667" t="s">
        <v>0</v>
      </c>
      <c r="Q72" s="1667"/>
      <c r="R72" s="1667" t="s">
        <v>59</v>
      </c>
      <c r="S72" s="1667"/>
      <c r="T72" s="1667" t="s">
        <v>126</v>
      </c>
      <c r="U72" s="1667"/>
      <c r="V72" s="280"/>
      <c r="W72" s="280"/>
      <c r="X72" s="280"/>
      <c r="Y72" s="280"/>
      <c r="Z72" s="280"/>
      <c r="AA72" s="280"/>
    </row>
    <row r="73" spans="2:27" ht="24" customHeight="1" x14ac:dyDescent="0.35">
      <c r="B73" s="1398">
        <v>2020</v>
      </c>
      <c r="C73" s="1398"/>
      <c r="D73" s="1662">
        <v>94.014166666666654</v>
      </c>
      <c r="E73" s="1649"/>
      <c r="F73" s="1649">
        <v>-7.9615911760866691</v>
      </c>
      <c r="G73" s="1649"/>
      <c r="H73" s="1649"/>
      <c r="I73" s="1668"/>
      <c r="J73" s="1649">
        <v>94.185000000000002</v>
      </c>
      <c r="K73" s="1649"/>
      <c r="L73" s="1649">
        <v>-6.3782906181143462</v>
      </c>
      <c r="M73" s="1649"/>
      <c r="N73" s="1649"/>
      <c r="O73" s="1649"/>
      <c r="P73" s="1662">
        <v>97.899166666666659</v>
      </c>
      <c r="Q73" s="1649"/>
      <c r="R73" s="1649">
        <v>-13.345676098309401</v>
      </c>
      <c r="S73" s="1649"/>
      <c r="T73" s="1649"/>
      <c r="U73" s="1649"/>
      <c r="V73" s="280"/>
      <c r="W73" s="280"/>
      <c r="X73" s="280"/>
      <c r="Y73" s="280"/>
      <c r="Z73" s="280"/>
      <c r="AA73" s="280"/>
    </row>
    <row r="74" spans="2:27" ht="24" customHeight="1" x14ac:dyDescent="0.35">
      <c r="B74" s="1398">
        <v>2021</v>
      </c>
      <c r="C74" s="1398"/>
      <c r="D74" s="1662">
        <v>98.514999999999986</v>
      </c>
      <c r="E74" s="1649"/>
      <c r="F74" s="1649">
        <v>4.7873990621980722</v>
      </c>
      <c r="G74" s="1649"/>
      <c r="H74" s="1649"/>
      <c r="I74" s="1668"/>
      <c r="J74" s="1649">
        <v>100.66583333333334</v>
      </c>
      <c r="K74" s="1649"/>
      <c r="L74" s="1649">
        <v>6.880961228787319</v>
      </c>
      <c r="M74" s="1649"/>
      <c r="N74" s="1649"/>
      <c r="O74" s="1649"/>
      <c r="P74" s="1662">
        <v>97.428333333333327</v>
      </c>
      <c r="Q74" s="1649"/>
      <c r="R74" s="1649">
        <v>-0.48093701853096915</v>
      </c>
      <c r="S74" s="1649"/>
      <c r="T74" s="1649"/>
      <c r="U74" s="1649"/>
      <c r="V74" s="280"/>
      <c r="W74" s="280"/>
      <c r="X74" s="280"/>
      <c r="Y74" s="280"/>
      <c r="Z74" s="280"/>
      <c r="AA74" s="280"/>
    </row>
    <row r="75" spans="2:27" ht="24" customHeight="1" x14ac:dyDescent="0.35">
      <c r="B75" s="1398">
        <v>2022</v>
      </c>
      <c r="C75" s="1398"/>
      <c r="D75" s="1662">
        <v>101.04666666666668</v>
      </c>
      <c r="E75" s="1649"/>
      <c r="F75" s="1649">
        <v>2.5698286216989219</v>
      </c>
      <c r="G75" s="1649"/>
      <c r="H75" s="1649"/>
      <c r="I75" s="1668"/>
      <c r="J75" s="1649">
        <v>100.62833333333333</v>
      </c>
      <c r="K75" s="1649"/>
      <c r="L75" s="1649">
        <v>-3.7251964006335125E-2</v>
      </c>
      <c r="M75" s="1649"/>
      <c r="N75" s="1649"/>
      <c r="O75" s="1649"/>
      <c r="P75" s="1662">
        <v>100.71</v>
      </c>
      <c r="Q75" s="1649"/>
      <c r="R75" s="1649">
        <v>3.3682878012898376</v>
      </c>
      <c r="S75" s="1649"/>
      <c r="T75" s="1649"/>
      <c r="U75" s="1649"/>
      <c r="V75" s="280"/>
      <c r="W75" s="280"/>
      <c r="X75" s="280"/>
      <c r="Y75" s="280"/>
      <c r="Z75" s="280"/>
      <c r="AA75" s="280"/>
    </row>
    <row r="76" spans="2:27" ht="24" customHeight="1" x14ac:dyDescent="0.35">
      <c r="B76" s="287"/>
      <c r="C76" s="287"/>
      <c r="D76" s="1417"/>
      <c r="E76" s="1418"/>
      <c r="F76" s="1418"/>
      <c r="G76" s="1418"/>
      <c r="H76" s="1418"/>
      <c r="I76" s="1641"/>
      <c r="J76" s="1418"/>
      <c r="K76" s="1418"/>
      <c r="L76" s="1418"/>
      <c r="M76" s="1418"/>
      <c r="N76" s="1418"/>
      <c r="O76" s="1418"/>
      <c r="P76" s="1417"/>
      <c r="Q76" s="1418"/>
      <c r="R76" s="1418"/>
      <c r="S76" s="1418"/>
      <c r="T76" s="1418"/>
      <c r="U76" s="1418"/>
      <c r="V76" s="280"/>
      <c r="W76" s="280"/>
      <c r="X76" s="280"/>
      <c r="Y76" s="280"/>
      <c r="Z76" s="280"/>
      <c r="AA76" s="280"/>
    </row>
    <row r="77" spans="2:27" ht="24" customHeight="1" x14ac:dyDescent="0.35">
      <c r="B77" s="296">
        <v>22</v>
      </c>
      <c r="C77" s="509" t="s">
        <v>75</v>
      </c>
      <c r="D77" s="1638">
        <v>102.61</v>
      </c>
      <c r="E77" s="1639"/>
      <c r="F77" s="1639">
        <v>0.93448750737754605</v>
      </c>
      <c r="G77" s="1639"/>
      <c r="H77" s="1639">
        <v>3.426585842189378</v>
      </c>
      <c r="I77" s="1640"/>
      <c r="J77" s="1639">
        <v>101.59</v>
      </c>
      <c r="K77" s="1639"/>
      <c r="L77" s="1639">
        <v>1.9690853598519631E-2</v>
      </c>
      <c r="M77" s="1639"/>
      <c r="N77" s="1639">
        <v>2.039845822696118</v>
      </c>
      <c r="O77" s="1639"/>
      <c r="P77" s="1638">
        <v>93.91</v>
      </c>
      <c r="Q77" s="1639"/>
      <c r="R77" s="1639">
        <v>-5.8640737770649594</v>
      </c>
      <c r="S77" s="1639"/>
      <c r="T77" s="1639">
        <v>-5.9295422206957387</v>
      </c>
      <c r="U77" s="1639"/>
      <c r="V77" s="280"/>
      <c r="W77" s="280"/>
      <c r="X77" s="280"/>
      <c r="Y77" s="280"/>
      <c r="Z77" s="280"/>
      <c r="AA77" s="280"/>
    </row>
    <row r="78" spans="2:27" ht="24" customHeight="1" x14ac:dyDescent="0.35">
      <c r="B78" s="296"/>
      <c r="C78" s="509" t="s">
        <v>76</v>
      </c>
      <c r="D78" s="1638">
        <v>104.12</v>
      </c>
      <c r="E78" s="1639"/>
      <c r="F78" s="1639">
        <v>6.6147859922178975</v>
      </c>
      <c r="G78" s="1639"/>
      <c r="H78" s="1639">
        <v>4.0595206635090531</v>
      </c>
      <c r="I78" s="1640"/>
      <c r="J78" s="1639">
        <v>103.09</v>
      </c>
      <c r="K78" s="1639"/>
      <c r="L78" s="1639">
        <v>3.3276536032875725</v>
      </c>
      <c r="M78" s="1639"/>
      <c r="N78" s="1639">
        <v>2.2971700947307383</v>
      </c>
      <c r="O78" s="1639"/>
      <c r="P78" s="1638">
        <v>95.65</v>
      </c>
      <c r="Q78" s="1639"/>
      <c r="R78" s="1639">
        <v>3.8883458238297086</v>
      </c>
      <c r="S78" s="1639"/>
      <c r="T78" s="1639">
        <v>-4.1205547439412404</v>
      </c>
      <c r="U78" s="1639"/>
      <c r="V78" s="280"/>
      <c r="W78" s="280"/>
      <c r="X78" s="280"/>
      <c r="Y78" s="280"/>
      <c r="Z78" s="280"/>
      <c r="AA78" s="280"/>
    </row>
    <row r="79" spans="2:27" ht="24" customHeight="1" x14ac:dyDescent="0.35">
      <c r="B79" s="296"/>
      <c r="C79" s="509" t="s">
        <v>77</v>
      </c>
      <c r="D79" s="1638">
        <v>99.78</v>
      </c>
      <c r="E79" s="1639"/>
      <c r="F79" s="1639">
        <v>5.7439593047901694</v>
      </c>
      <c r="G79" s="1639"/>
      <c r="H79" s="1639">
        <v>4.3306213648535818</v>
      </c>
      <c r="I79" s="1640"/>
      <c r="J79" s="1639">
        <v>101.78</v>
      </c>
      <c r="K79" s="1639"/>
      <c r="L79" s="1639">
        <v>6.0429256095019701</v>
      </c>
      <c r="M79" s="1639"/>
      <c r="N79" s="1639">
        <v>2.9011070234675751</v>
      </c>
      <c r="O79" s="1639"/>
      <c r="P79" s="1638">
        <v>101.26</v>
      </c>
      <c r="Q79" s="1639"/>
      <c r="R79" s="1639">
        <v>15.911172161172171</v>
      </c>
      <c r="S79" s="1639"/>
      <c r="T79" s="1639">
        <v>-1.1395962865173193</v>
      </c>
      <c r="U79" s="1639"/>
      <c r="V79" s="280"/>
      <c r="W79" s="280"/>
      <c r="X79" s="280"/>
      <c r="Y79" s="280"/>
      <c r="Z79" s="280"/>
      <c r="AA79" s="280"/>
    </row>
    <row r="80" spans="2:27" ht="24" customHeight="1" x14ac:dyDescent="0.35">
      <c r="B80" s="296"/>
      <c r="C80" s="509" t="s">
        <v>66</v>
      </c>
      <c r="D80" s="1638">
        <v>102.29</v>
      </c>
      <c r="E80" s="1639"/>
      <c r="F80" s="1639">
        <v>5.3775625837024998</v>
      </c>
      <c r="G80" s="1639"/>
      <c r="H80" s="1639">
        <v>4.4793373917115575</v>
      </c>
      <c r="I80" s="1640"/>
      <c r="J80" s="1639">
        <v>99.88</v>
      </c>
      <c r="K80" s="1639"/>
      <c r="L80" s="1639">
        <v>-1.3433425523508458</v>
      </c>
      <c r="M80" s="1639"/>
      <c r="N80" s="1639">
        <v>2.2841801501730208</v>
      </c>
      <c r="O80" s="1639"/>
      <c r="P80" s="1638">
        <v>97.63</v>
      </c>
      <c r="Q80" s="1639"/>
      <c r="R80" s="1639">
        <v>4.116455156233334</v>
      </c>
      <c r="S80" s="1639"/>
      <c r="T80" s="1639">
        <v>-0.41567521518167672</v>
      </c>
      <c r="U80" s="1639"/>
      <c r="V80" s="280"/>
      <c r="W80" s="280"/>
      <c r="X80" s="280"/>
      <c r="Y80" s="280"/>
      <c r="Z80" s="280"/>
      <c r="AA80" s="280"/>
    </row>
    <row r="81" spans="2:27" ht="24" customHeight="1" x14ac:dyDescent="0.35">
      <c r="B81" s="296"/>
      <c r="C81" s="509" t="s">
        <v>67</v>
      </c>
      <c r="D81" s="1638">
        <v>102.25</v>
      </c>
      <c r="E81" s="1639"/>
      <c r="F81" s="1639">
        <v>3.1577885391444571</v>
      </c>
      <c r="G81" s="1639"/>
      <c r="H81" s="1639">
        <v>4.3119312953685984</v>
      </c>
      <c r="I81" s="1640"/>
      <c r="J81" s="1639">
        <v>101.32</v>
      </c>
      <c r="K81" s="1639"/>
      <c r="L81" s="1639">
        <v>0.83598726114648692</v>
      </c>
      <c r="M81" s="1639"/>
      <c r="N81" s="1639">
        <v>2.1016047477447009</v>
      </c>
      <c r="O81" s="1639"/>
      <c r="P81" s="1638">
        <v>106.92</v>
      </c>
      <c r="Q81" s="1639"/>
      <c r="R81" s="1639">
        <v>23.222311858937438</v>
      </c>
      <c r="S81" s="1639"/>
      <c r="T81" s="1639">
        <v>2.2564129287770962</v>
      </c>
      <c r="U81" s="1639"/>
      <c r="V81" s="280"/>
      <c r="W81" s="280"/>
      <c r="X81" s="280"/>
      <c r="Y81" s="280"/>
      <c r="Z81" s="280"/>
      <c r="AA81" s="280"/>
    </row>
    <row r="82" spans="2:27" ht="24" customHeight="1" x14ac:dyDescent="0.35">
      <c r="B82" s="296"/>
      <c r="C82" s="509" t="s">
        <v>68</v>
      </c>
      <c r="D82" s="1638">
        <v>99.02</v>
      </c>
      <c r="E82" s="1639"/>
      <c r="F82" s="1639">
        <v>2.4203558129912928</v>
      </c>
      <c r="G82" s="1639"/>
      <c r="H82" s="1639">
        <v>4.103917375676791</v>
      </c>
      <c r="I82" s="1640"/>
      <c r="J82" s="1639">
        <v>99.75</v>
      </c>
      <c r="K82" s="1639"/>
      <c r="L82" s="1639">
        <v>-1.3450697260409483</v>
      </c>
      <c r="M82" s="1639"/>
      <c r="N82" s="1639">
        <v>1.7135794771300006</v>
      </c>
      <c r="O82" s="1639"/>
      <c r="P82" s="1638">
        <v>101.37</v>
      </c>
      <c r="Q82" s="1639"/>
      <c r="R82" s="1639">
        <v>7.1677767205835741</v>
      </c>
      <c r="S82" s="1639"/>
      <c r="T82" s="1639">
        <v>2.795239973091479</v>
      </c>
      <c r="U82" s="1639"/>
      <c r="V82" s="280"/>
      <c r="W82" s="280"/>
      <c r="X82" s="280"/>
      <c r="Y82" s="280"/>
      <c r="Z82" s="280"/>
      <c r="AA82" s="280"/>
    </row>
    <row r="83" spans="2:27" ht="24" customHeight="1" x14ac:dyDescent="0.35">
      <c r="B83" s="296"/>
      <c r="C83" s="509" t="s">
        <v>69</v>
      </c>
      <c r="D83" s="1638">
        <v>97.72</v>
      </c>
      <c r="E83" s="1639"/>
      <c r="F83" s="1639">
        <v>-3.8094300620139854</v>
      </c>
      <c r="G83" s="1639"/>
      <c r="H83" s="1639">
        <v>3.2842212592403941</v>
      </c>
      <c r="I83" s="1640"/>
      <c r="J83" s="1639">
        <v>97.55</v>
      </c>
      <c r="K83" s="1639"/>
      <c r="L83" s="1639">
        <v>-3.8916256157635498</v>
      </c>
      <c r="M83" s="1639"/>
      <c r="N83" s="1639">
        <v>1.1444348852563957</v>
      </c>
      <c r="O83" s="1639"/>
      <c r="P83" s="1638">
        <v>101.95</v>
      </c>
      <c r="Q83" s="1639"/>
      <c r="R83" s="1639">
        <v>5.1898472967395692</v>
      </c>
      <c r="S83" s="1639"/>
      <c r="T83" s="1639">
        <v>3.0372223959962641</v>
      </c>
      <c r="U83" s="1639"/>
      <c r="V83" s="280"/>
      <c r="W83" s="280"/>
      <c r="X83" s="280"/>
      <c r="Y83" s="280"/>
      <c r="Z83" s="280"/>
      <c r="AA83" s="280"/>
    </row>
    <row r="84" spans="2:27" ht="24" customHeight="1" x14ac:dyDescent="0.35">
      <c r="B84" s="296"/>
      <c r="C84" s="509" t="s">
        <v>70</v>
      </c>
      <c r="D84" s="1638">
        <v>99.67</v>
      </c>
      <c r="E84" s="1639"/>
      <c r="F84" s="1639">
        <v>-1.7061143984220983</v>
      </c>
      <c r="G84" s="1639"/>
      <c r="H84" s="1639">
        <v>2.816615071847739</v>
      </c>
      <c r="I84" s="1640"/>
      <c r="J84" s="1639">
        <v>98.25</v>
      </c>
      <c r="K84" s="1639"/>
      <c r="L84" s="1639">
        <v>-5.328579687801116</v>
      </c>
      <c r="M84" s="1639"/>
      <c r="N84" s="1639">
        <v>0.53561718325174645</v>
      </c>
      <c r="O84" s="1639"/>
      <c r="P84" s="1638">
        <v>107.6</v>
      </c>
      <c r="Q84" s="1639"/>
      <c r="R84" s="1639">
        <v>4.8017921496055216</v>
      </c>
      <c r="S84" s="1639"/>
      <c r="T84" s="1639">
        <v>3.2078510411859495</v>
      </c>
      <c r="U84" s="1639"/>
      <c r="V84" s="280"/>
      <c r="W84" s="280"/>
      <c r="X84" s="280"/>
      <c r="Y84" s="280"/>
      <c r="Z84" s="280"/>
      <c r="AA84" s="280"/>
    </row>
    <row r="85" spans="2:27" ht="24" customHeight="1" x14ac:dyDescent="0.35">
      <c r="B85" s="296"/>
      <c r="C85" s="509" t="s">
        <v>71</v>
      </c>
      <c r="D85" s="1638">
        <v>99.93</v>
      </c>
      <c r="E85" s="1639"/>
      <c r="F85" s="1639">
        <v>-9.9970008997296578E-2</v>
      </c>
      <c r="G85" s="1639"/>
      <c r="H85" s="1639">
        <v>2.5698286216989219</v>
      </c>
      <c r="I85" s="1640"/>
      <c r="J85" s="1639">
        <v>98.23</v>
      </c>
      <c r="K85" s="1639"/>
      <c r="L85" s="1639">
        <v>-6.0808872741179858</v>
      </c>
      <c r="M85" s="1639"/>
      <c r="N85" s="1639">
        <v>-3.7251964006324023E-2</v>
      </c>
      <c r="O85" s="1639"/>
      <c r="P85" s="1638">
        <v>112.69</v>
      </c>
      <c r="Q85" s="1639"/>
      <c r="R85" s="1639">
        <v>4.9548290956505481</v>
      </c>
      <c r="S85" s="1639"/>
      <c r="T85" s="1639">
        <v>3.3682878012898376</v>
      </c>
      <c r="U85" s="1639"/>
      <c r="V85" s="280"/>
      <c r="W85" s="280"/>
      <c r="X85" s="280"/>
      <c r="Y85" s="280"/>
      <c r="Z85" s="280"/>
      <c r="AA85" s="280"/>
    </row>
    <row r="86" spans="2:27" ht="24" customHeight="1" x14ac:dyDescent="0.35">
      <c r="B86" s="303">
        <v>23</v>
      </c>
      <c r="C86" s="540" t="s">
        <v>72</v>
      </c>
      <c r="D86" s="1672">
        <v>99.69</v>
      </c>
      <c r="E86" s="1670"/>
      <c r="F86" s="1670">
        <v>2.2881182023394286</v>
      </c>
      <c r="G86" s="1670"/>
      <c r="H86" s="1670">
        <v>2.2881182023394286</v>
      </c>
      <c r="I86" s="1671"/>
      <c r="J86" s="1670">
        <v>100.26</v>
      </c>
      <c r="K86" s="1670"/>
      <c r="L86" s="1670">
        <v>-0.37758346581875379</v>
      </c>
      <c r="M86" s="1670"/>
      <c r="N86" s="1670">
        <v>-0.37758346581875379</v>
      </c>
      <c r="O86" s="1670"/>
      <c r="P86" s="1672">
        <v>99.6</v>
      </c>
      <c r="Q86" s="1670"/>
      <c r="R86" s="1670">
        <v>5.9461759387299029</v>
      </c>
      <c r="S86" s="1670"/>
      <c r="T86" s="1670">
        <v>5.9461759387299029</v>
      </c>
      <c r="U86" s="1670"/>
      <c r="V86" s="280"/>
      <c r="W86" s="280"/>
      <c r="X86" s="280"/>
      <c r="Y86" s="280"/>
      <c r="Z86" s="280"/>
      <c r="AA86" s="280"/>
    </row>
    <row r="87" spans="2:27" ht="24" customHeight="1" x14ac:dyDescent="0.35">
      <c r="B87" s="296"/>
      <c r="C87" s="509" t="s">
        <v>73</v>
      </c>
      <c r="D87" s="1638">
        <v>98.31</v>
      </c>
      <c r="E87" s="1639"/>
      <c r="F87" s="1639">
        <v>-4.2279590842669297</v>
      </c>
      <c r="G87" s="1639"/>
      <c r="H87" s="1639">
        <v>-1.0544200689620808</v>
      </c>
      <c r="I87" s="1640"/>
      <c r="J87" s="1639">
        <v>101.39</v>
      </c>
      <c r="K87" s="1639"/>
      <c r="L87" s="1639">
        <v>-1.457867625619591</v>
      </c>
      <c r="M87" s="1639"/>
      <c r="N87" s="1639">
        <v>-0.92369675232152337</v>
      </c>
      <c r="O87" s="1639"/>
      <c r="P87" s="1638">
        <v>101.61</v>
      </c>
      <c r="Q87" s="1639"/>
      <c r="R87" s="1639">
        <v>4.0979407847556493</v>
      </c>
      <c r="S87" s="1639"/>
      <c r="T87" s="1639">
        <v>5.0046967957415589</v>
      </c>
      <c r="U87" s="1639"/>
      <c r="V87" s="280"/>
      <c r="W87" s="280"/>
      <c r="X87" s="280"/>
      <c r="Y87" s="280"/>
      <c r="Z87" s="280"/>
      <c r="AA87" s="280"/>
    </row>
    <row r="88" spans="2:27" ht="24" customHeight="1" x14ac:dyDescent="0.35">
      <c r="B88" s="296"/>
      <c r="C88" s="509" t="s">
        <v>74</v>
      </c>
      <c r="D88" s="1638">
        <v>104.56</v>
      </c>
      <c r="E88" s="1639"/>
      <c r="F88" s="1639">
        <v>-0.47591852274890822</v>
      </c>
      <c r="G88" s="1639"/>
      <c r="H88" s="1639">
        <v>-0.85526100206442246</v>
      </c>
      <c r="I88" s="1640"/>
      <c r="J88" s="1639">
        <v>98.57</v>
      </c>
      <c r="K88" s="1639"/>
      <c r="L88" s="1639">
        <v>-3.8997757628936314</v>
      </c>
      <c r="M88" s="1639"/>
      <c r="N88" s="1639">
        <v>-1.9209408689970564</v>
      </c>
      <c r="O88" s="1639"/>
      <c r="P88" s="1638">
        <v>104.8</v>
      </c>
      <c r="Q88" s="1639"/>
      <c r="R88" s="1639">
        <v>7.0261437908496704</v>
      </c>
      <c r="S88" s="1639"/>
      <c r="T88" s="1639">
        <v>5.6883332182081858</v>
      </c>
      <c r="U88" s="1639"/>
      <c r="V88" s="280"/>
      <c r="W88" s="280"/>
      <c r="X88" s="280"/>
      <c r="Y88" s="280"/>
      <c r="Z88" s="280"/>
      <c r="AA88" s="280"/>
    </row>
    <row r="89" spans="2:27" ht="24" customHeight="1" x14ac:dyDescent="0.35">
      <c r="B89" s="296"/>
      <c r="C89" s="509" t="s">
        <v>75</v>
      </c>
      <c r="D89" s="1638">
        <v>94.68</v>
      </c>
      <c r="E89" s="1639"/>
      <c r="F89" s="1639">
        <v>-7.728291589513681</v>
      </c>
      <c r="G89" s="1639"/>
      <c r="H89" s="1639">
        <v>-2.5847270587081361</v>
      </c>
      <c r="I89" s="1640"/>
      <c r="J89" s="1639">
        <v>95.63</v>
      </c>
      <c r="K89" s="1639"/>
      <c r="L89" s="1639">
        <v>-5.8667191652721833</v>
      </c>
      <c r="M89" s="1639"/>
      <c r="N89" s="1639">
        <v>-2.9041673820795255</v>
      </c>
      <c r="O89" s="1639"/>
      <c r="P89" s="1638">
        <v>97.96</v>
      </c>
      <c r="Q89" s="1639"/>
      <c r="R89" s="1639">
        <v>4.3126397614737577</v>
      </c>
      <c r="S89" s="1639"/>
      <c r="T89" s="1639">
        <v>5.3514147868039874</v>
      </c>
      <c r="U89" s="1639"/>
      <c r="V89" s="280"/>
      <c r="W89" s="280"/>
      <c r="X89" s="280"/>
      <c r="Y89" s="280"/>
      <c r="Z89" s="280"/>
      <c r="AA89" s="280"/>
    </row>
    <row r="90" spans="2:27" ht="24" customHeight="1" x14ac:dyDescent="0.35">
      <c r="B90" s="296"/>
      <c r="C90" s="509" t="s">
        <v>76</v>
      </c>
      <c r="D90" s="1638">
        <v>99.63</v>
      </c>
      <c r="E90" s="1639"/>
      <c r="F90" s="1639">
        <v>-4.3123319247022724</v>
      </c>
      <c r="G90" s="1639"/>
      <c r="H90" s="1639">
        <v>-2.936120336003134</v>
      </c>
      <c r="I90" s="1640"/>
      <c r="J90" s="1639">
        <v>96.54</v>
      </c>
      <c r="K90" s="1639"/>
      <c r="L90" s="1639">
        <v>-6.353671549131823</v>
      </c>
      <c r="M90" s="1639"/>
      <c r="N90" s="1639">
        <v>-3.6003758956889564</v>
      </c>
      <c r="O90" s="1639"/>
      <c r="P90" s="1638">
        <v>100.52</v>
      </c>
      <c r="Q90" s="1639"/>
      <c r="R90" s="1639">
        <v>5.0914793518034296</v>
      </c>
      <c r="S90" s="1639"/>
      <c r="T90" s="1639">
        <v>5.2995199332080745</v>
      </c>
      <c r="U90" s="1639"/>
      <c r="V90" s="280"/>
      <c r="W90" s="280"/>
      <c r="X90" s="280"/>
      <c r="Y90" s="280"/>
      <c r="Z90" s="280"/>
      <c r="AA90" s="280"/>
    </row>
    <row r="91" spans="2:27" ht="24" customHeight="1" x14ac:dyDescent="0.35">
      <c r="B91" s="296"/>
      <c r="C91" s="509" t="s">
        <v>77</v>
      </c>
      <c r="D91" s="1638">
        <v>99.04</v>
      </c>
      <c r="E91" s="1639"/>
      <c r="F91" s="1639">
        <v>-0.74163158949688279</v>
      </c>
      <c r="G91" s="1639"/>
      <c r="H91" s="1639">
        <v>-2.5781454355218614</v>
      </c>
      <c r="I91" s="1640"/>
      <c r="J91" s="1639">
        <v>93.75</v>
      </c>
      <c r="K91" s="1639"/>
      <c r="L91" s="1639">
        <v>-7.8895657300058986</v>
      </c>
      <c r="M91" s="1639"/>
      <c r="N91" s="1639">
        <v>-4.3130468852030752</v>
      </c>
      <c r="O91" s="1639"/>
      <c r="P91" s="1638">
        <v>101.59</v>
      </c>
      <c r="Q91" s="1639"/>
      <c r="R91" s="1639">
        <v>0.32589373888998185</v>
      </c>
      <c r="S91" s="1639"/>
      <c r="T91" s="1639">
        <v>4.4317320283961514</v>
      </c>
      <c r="U91" s="1639"/>
      <c r="V91" s="280"/>
      <c r="W91" s="280"/>
      <c r="X91" s="280"/>
      <c r="Y91" s="280"/>
      <c r="Z91" s="280"/>
      <c r="AA91" s="280"/>
    </row>
    <row r="92" spans="2:27" ht="24" customHeight="1" x14ac:dyDescent="0.35">
      <c r="B92" s="296"/>
      <c r="C92" s="509" t="s">
        <v>66</v>
      </c>
      <c r="D92" s="1638">
        <v>99.91</v>
      </c>
      <c r="E92" s="1639"/>
      <c r="F92" s="1639">
        <v>-2.3267181542672932</v>
      </c>
      <c r="G92" s="1639"/>
      <c r="H92" s="1639">
        <v>-2.5421236186394469</v>
      </c>
      <c r="I92" s="1640"/>
      <c r="J92" s="1639">
        <v>94.37</v>
      </c>
      <c r="K92" s="1639"/>
      <c r="L92" s="1639">
        <v>-5.5166199439327102</v>
      </c>
      <c r="M92" s="1639"/>
      <c r="N92" s="1639">
        <v>-4.4817809219021898</v>
      </c>
      <c r="O92" s="1639"/>
      <c r="P92" s="1638">
        <v>99.32</v>
      </c>
      <c r="Q92" s="1639"/>
      <c r="R92" s="1639">
        <v>1.7310252996005193</v>
      </c>
      <c r="S92" s="1639"/>
      <c r="T92" s="1639">
        <v>4.0428324901546908</v>
      </c>
      <c r="U92" s="1639"/>
      <c r="V92" s="280"/>
      <c r="W92" s="280"/>
      <c r="X92" s="280"/>
      <c r="Y92" s="280"/>
      <c r="Z92" s="280"/>
      <c r="AA92" s="280"/>
    </row>
    <row r="93" spans="2:27" ht="24" customHeight="1" x14ac:dyDescent="0.35">
      <c r="B93" s="296"/>
      <c r="C93" s="509" t="s">
        <v>67</v>
      </c>
      <c r="D93" s="1638">
        <v>95.07</v>
      </c>
      <c r="E93" s="1639"/>
      <c r="F93" s="1639">
        <v>-7.0220048899755527</v>
      </c>
      <c r="G93" s="1639"/>
      <c r="H93" s="1639">
        <v>-3.103329984563008</v>
      </c>
      <c r="I93" s="1640"/>
      <c r="J93" s="1639">
        <v>92.57</v>
      </c>
      <c r="K93" s="1639"/>
      <c r="L93" s="1639">
        <v>-8.6360047374654521</v>
      </c>
      <c r="M93" s="1639"/>
      <c r="N93" s="1639">
        <v>-4.9990169091623908</v>
      </c>
      <c r="O93" s="1639"/>
      <c r="P93" s="1638">
        <v>109.04</v>
      </c>
      <c r="Q93" s="1639"/>
      <c r="R93" s="1639">
        <v>1.9827908716797626</v>
      </c>
      <c r="S93" s="1639"/>
      <c r="T93" s="1639">
        <v>3.762214776216366</v>
      </c>
      <c r="U93" s="1639"/>
      <c r="V93" s="280"/>
      <c r="W93" s="280"/>
      <c r="X93" s="280"/>
      <c r="Y93" s="280"/>
      <c r="Z93" s="280"/>
      <c r="AA93" s="280"/>
    </row>
    <row r="94" spans="2:27" ht="24" customHeight="1" x14ac:dyDescent="0.35">
      <c r="B94" s="296"/>
      <c r="C94" s="509" t="s">
        <v>68</v>
      </c>
      <c r="D94" s="1638">
        <v>94.26</v>
      </c>
      <c r="E94" s="1639"/>
      <c r="F94" s="1639">
        <v>-4.8071096748131588</v>
      </c>
      <c r="G94" s="1639"/>
      <c r="H94" s="1639">
        <v>-3.2876622525239485</v>
      </c>
      <c r="I94" s="1640"/>
      <c r="J94" s="1639">
        <v>95.75</v>
      </c>
      <c r="K94" s="1639"/>
      <c r="L94" s="1639">
        <v>-4.0100250626566414</v>
      </c>
      <c r="M94" s="1639"/>
      <c r="N94" s="1639">
        <v>-4.8910247287933135</v>
      </c>
      <c r="O94" s="1639"/>
      <c r="P94" s="1638">
        <v>93.24</v>
      </c>
      <c r="Q94" s="1639"/>
      <c r="R94" s="1639">
        <v>-8.0201242971293389</v>
      </c>
      <c r="S94" s="1639"/>
      <c r="T94" s="1639">
        <v>2.4145868122940728</v>
      </c>
      <c r="U94" s="1639"/>
      <c r="V94" s="280"/>
      <c r="W94" s="280"/>
      <c r="X94" s="280"/>
      <c r="Y94" s="280"/>
      <c r="Z94" s="280"/>
      <c r="AA94" s="280"/>
    </row>
    <row r="95" spans="2:27" ht="2.15" customHeight="1" x14ac:dyDescent="0.35">
      <c r="B95" s="494"/>
      <c r="C95" s="526"/>
      <c r="D95" s="1440"/>
      <c r="E95" s="1441"/>
      <c r="F95" s="1441"/>
      <c r="G95" s="1441"/>
      <c r="H95" s="1441"/>
      <c r="I95" s="1669"/>
      <c r="J95" s="1441"/>
      <c r="K95" s="1441"/>
      <c r="L95" s="1441"/>
      <c r="M95" s="1441"/>
      <c r="N95" s="1441"/>
      <c r="O95" s="1441"/>
      <c r="P95" s="1440"/>
      <c r="Q95" s="1441"/>
      <c r="R95" s="1441"/>
      <c r="S95" s="1441"/>
      <c r="T95" s="1441"/>
      <c r="U95" s="1669"/>
      <c r="V95" s="280"/>
      <c r="W95" s="280"/>
      <c r="X95" s="280"/>
      <c r="Y95" s="280"/>
      <c r="Z95" s="280"/>
      <c r="AA95" s="280"/>
    </row>
    <row r="96" spans="2:27" s="317" customFormat="1" ht="18" customHeight="1" x14ac:dyDescent="0.3">
      <c r="B96" s="316" t="s">
        <v>281</v>
      </c>
      <c r="C96" s="316"/>
    </row>
    <row r="97" spans="2:27" ht="18" customHeight="1" x14ac:dyDescent="0.35">
      <c r="B97" s="280"/>
      <c r="C97" s="280"/>
      <c r="D97" s="280"/>
      <c r="E97" s="280"/>
      <c r="F97" s="280"/>
      <c r="H97" s="280"/>
      <c r="I97" s="280"/>
      <c r="J97" s="280"/>
      <c r="K97" s="280"/>
      <c r="L97" s="280"/>
      <c r="M97" s="280"/>
      <c r="N97" s="280"/>
      <c r="O97" s="280"/>
      <c r="P97" s="280"/>
      <c r="Q97" s="280"/>
      <c r="R97" s="280"/>
      <c r="S97" s="280"/>
      <c r="T97" s="280"/>
      <c r="U97" s="280"/>
      <c r="V97" s="280"/>
      <c r="W97" s="280"/>
      <c r="X97" s="280"/>
      <c r="Y97" s="280"/>
      <c r="Z97" s="280"/>
      <c r="AA97" s="280"/>
    </row>
    <row r="98" spans="2:27" ht="18" customHeight="1" x14ac:dyDescent="0.35">
      <c r="B98" s="280"/>
      <c r="C98" s="280"/>
      <c r="D98" s="280"/>
      <c r="E98" s="280"/>
      <c r="F98" s="280"/>
      <c r="G98" s="280"/>
      <c r="H98" s="280"/>
      <c r="I98" s="280"/>
      <c r="J98" s="280"/>
      <c r="K98" s="280"/>
      <c r="L98" s="280"/>
      <c r="M98" s="280"/>
      <c r="N98" s="280"/>
      <c r="O98" s="280"/>
      <c r="P98" s="280"/>
      <c r="Q98" s="280"/>
      <c r="R98" s="280"/>
      <c r="S98" s="280"/>
      <c r="T98" s="280"/>
      <c r="U98" s="280"/>
      <c r="V98" s="280"/>
      <c r="W98" s="280"/>
      <c r="X98" s="280"/>
      <c r="Y98" s="280"/>
      <c r="Z98" s="280"/>
      <c r="AA98" s="280"/>
    </row>
    <row r="99" spans="2:27" ht="18" customHeight="1" x14ac:dyDescent="0.35">
      <c r="B99" s="280"/>
      <c r="C99" s="280"/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  <c r="R99" s="280"/>
      <c r="S99" s="280"/>
      <c r="T99" s="280"/>
      <c r="U99" s="280"/>
      <c r="V99" s="280"/>
      <c r="W99" s="280"/>
      <c r="X99" s="280"/>
      <c r="Y99" s="280"/>
      <c r="Z99" s="280"/>
      <c r="AA99" s="280"/>
    </row>
    <row r="100" spans="2:27" ht="4" customHeight="1" x14ac:dyDescent="0.35">
      <c r="B100" s="480"/>
      <c r="C100" s="480"/>
      <c r="D100" s="480"/>
      <c r="E100" s="480"/>
      <c r="F100" s="480"/>
      <c r="G100" s="480"/>
      <c r="H100" s="480"/>
      <c r="I100" s="480"/>
      <c r="J100" s="480"/>
      <c r="K100" s="480"/>
      <c r="L100" s="480"/>
      <c r="M100" s="480"/>
      <c r="N100" s="480"/>
      <c r="O100" s="480"/>
      <c r="P100" s="480"/>
      <c r="Q100" s="480"/>
      <c r="R100" s="480"/>
      <c r="S100" s="480"/>
      <c r="T100" s="480"/>
      <c r="U100" s="126"/>
      <c r="V100" s="280"/>
      <c r="W100" s="280"/>
      <c r="X100" s="280"/>
      <c r="Y100" s="280"/>
      <c r="Z100" s="280"/>
      <c r="AA100" s="280"/>
    </row>
    <row r="101" spans="2:27" s="9" customFormat="1" ht="18" customHeight="1" x14ac:dyDescent="0.4">
      <c r="B101" s="123" t="s">
        <v>497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novembro | 2023</v>
      </c>
    </row>
    <row r="102" spans="2:27" ht="18" customHeight="1" x14ac:dyDescent="0.35">
      <c r="B102" s="280"/>
      <c r="C102" s="280"/>
      <c r="D102" s="280"/>
      <c r="E102" s="280"/>
      <c r="F102" s="280"/>
      <c r="G102" s="280"/>
      <c r="H102" s="280"/>
      <c r="I102" s="280"/>
      <c r="J102" s="280"/>
      <c r="K102" s="280"/>
      <c r="L102" s="280"/>
      <c r="M102" s="280"/>
      <c r="N102" s="280"/>
      <c r="O102" s="280"/>
      <c r="P102" s="280"/>
      <c r="Q102" s="280"/>
      <c r="R102" s="280"/>
      <c r="S102" s="280"/>
      <c r="T102" s="280"/>
      <c r="U102" s="280"/>
      <c r="V102" s="280"/>
      <c r="W102" s="280"/>
      <c r="X102" s="280"/>
      <c r="Y102" s="280"/>
      <c r="Z102" s="280"/>
      <c r="AA102" s="280"/>
    </row>
    <row r="103" spans="2:27" ht="18" customHeight="1" x14ac:dyDescent="0.35">
      <c r="B103" s="280"/>
      <c r="C103" s="280"/>
      <c r="D103" s="280"/>
      <c r="E103" s="280"/>
      <c r="F103" s="280"/>
      <c r="G103" s="280"/>
      <c r="H103" s="280"/>
      <c r="I103" s="280"/>
      <c r="J103" s="280"/>
      <c r="K103" s="280"/>
      <c r="L103" s="280"/>
      <c r="M103" s="280"/>
      <c r="N103" s="280"/>
      <c r="O103" s="280"/>
      <c r="P103" s="280"/>
      <c r="Q103" s="280"/>
      <c r="R103" s="280"/>
      <c r="S103" s="280"/>
      <c r="T103" s="280"/>
      <c r="U103" s="280"/>
      <c r="V103" s="280"/>
      <c r="W103" s="280"/>
      <c r="X103" s="280"/>
      <c r="Y103" s="280"/>
      <c r="Z103" s="280"/>
      <c r="AA103" s="280"/>
    </row>
    <row r="104" spans="2:27" ht="18" customHeight="1" x14ac:dyDescent="0.35">
      <c r="B104" s="280"/>
      <c r="C104" s="280"/>
      <c r="D104" s="280"/>
      <c r="E104" s="280"/>
      <c r="F104" s="280"/>
      <c r="G104" s="280"/>
      <c r="H104" s="280"/>
      <c r="I104" s="280"/>
      <c r="J104" s="280"/>
      <c r="K104" s="280"/>
      <c r="L104" s="280"/>
      <c r="M104" s="280"/>
      <c r="N104" s="280"/>
      <c r="O104" s="280"/>
      <c r="P104" s="280"/>
      <c r="Q104" s="280"/>
      <c r="R104" s="280"/>
      <c r="S104" s="280"/>
      <c r="T104" s="280"/>
      <c r="U104" s="280"/>
      <c r="V104" s="280"/>
      <c r="W104" s="280"/>
      <c r="X104" s="280"/>
      <c r="Y104" s="280"/>
      <c r="Z104" s="280"/>
      <c r="AA104" s="280"/>
    </row>
    <row r="105" spans="2:27" ht="18" customHeight="1" x14ac:dyDescent="0.35">
      <c r="B105" s="280"/>
      <c r="C105" s="280"/>
      <c r="D105" s="280"/>
      <c r="E105" s="280"/>
      <c r="F105" s="280"/>
      <c r="G105" s="280"/>
      <c r="H105" s="280"/>
      <c r="I105" s="280"/>
      <c r="J105" s="280"/>
      <c r="K105" s="280"/>
      <c r="L105" s="280"/>
      <c r="M105" s="280"/>
      <c r="N105" s="280"/>
      <c r="O105" s="280"/>
      <c r="P105" s="280"/>
      <c r="Q105" s="280"/>
      <c r="R105" s="280"/>
      <c r="S105" s="280"/>
      <c r="T105" s="280"/>
      <c r="U105" s="280"/>
      <c r="V105" s="280"/>
      <c r="W105" s="280"/>
      <c r="X105" s="280"/>
      <c r="Y105" s="280"/>
      <c r="Z105" s="280"/>
      <c r="AA105" s="280"/>
    </row>
    <row r="106" spans="2:27" ht="18" customHeight="1" x14ac:dyDescent="0.35">
      <c r="B106" s="280"/>
      <c r="C106" s="280"/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  <c r="R106" s="280"/>
      <c r="S106" s="280"/>
      <c r="T106" s="280"/>
      <c r="U106" s="280"/>
      <c r="V106" s="280"/>
      <c r="W106" s="280"/>
      <c r="X106" s="280"/>
      <c r="Y106" s="280"/>
      <c r="Z106" s="280"/>
      <c r="AA106" s="280"/>
    </row>
    <row r="107" spans="2:27" ht="18" customHeight="1" x14ac:dyDescent="0.35">
      <c r="B107" s="280"/>
      <c r="C107" s="280"/>
      <c r="D107" s="280"/>
      <c r="E107" s="280"/>
      <c r="F107" s="280"/>
      <c r="G107" s="280"/>
      <c r="H107" s="280"/>
      <c r="I107" s="280"/>
      <c r="J107" s="280"/>
      <c r="K107" s="280"/>
      <c r="L107" s="280"/>
      <c r="M107" s="280"/>
      <c r="N107" s="280"/>
      <c r="O107" s="280"/>
      <c r="P107" s="280"/>
      <c r="Q107" s="280"/>
      <c r="R107" s="280"/>
      <c r="S107" s="280"/>
      <c r="T107" s="280"/>
      <c r="U107" s="280"/>
      <c r="V107" s="280"/>
      <c r="W107" s="280"/>
      <c r="X107" s="280"/>
      <c r="Y107" s="280"/>
      <c r="Z107" s="280"/>
      <c r="AA107" s="280"/>
    </row>
    <row r="108" spans="2:27" ht="18" customHeight="1" x14ac:dyDescent="0.35">
      <c r="B108" s="280"/>
      <c r="C108" s="280"/>
      <c r="D108" s="280"/>
      <c r="E108" s="280"/>
      <c r="F108" s="280"/>
      <c r="G108" s="280"/>
      <c r="H108" s="280"/>
      <c r="I108" s="280"/>
      <c r="J108" s="280"/>
      <c r="K108" s="280"/>
      <c r="L108" s="280"/>
      <c r="M108" s="280"/>
      <c r="N108" s="280"/>
      <c r="O108" s="280"/>
      <c r="P108" s="280"/>
      <c r="Q108" s="280"/>
      <c r="R108" s="280"/>
      <c r="S108" s="280"/>
      <c r="T108" s="280"/>
      <c r="U108" s="280"/>
      <c r="V108" s="280"/>
      <c r="W108" s="280"/>
      <c r="X108" s="280"/>
      <c r="Y108" s="280"/>
      <c r="Z108" s="280"/>
      <c r="AA108" s="280"/>
    </row>
    <row r="109" spans="2:27" ht="18" customHeight="1" x14ac:dyDescent="0.35">
      <c r="B109" s="280"/>
      <c r="C109" s="280"/>
      <c r="D109" s="280"/>
      <c r="E109" s="280"/>
      <c r="F109" s="280"/>
      <c r="G109" s="280"/>
      <c r="H109" s="280"/>
      <c r="I109" s="280"/>
      <c r="J109" s="280"/>
      <c r="K109" s="280"/>
      <c r="L109" s="280"/>
      <c r="M109" s="280"/>
      <c r="N109" s="280"/>
      <c r="O109" s="280"/>
      <c r="P109" s="280"/>
      <c r="Q109" s="280"/>
      <c r="R109" s="280"/>
      <c r="S109" s="280"/>
      <c r="T109" s="280"/>
      <c r="U109" s="280"/>
      <c r="V109" s="280"/>
      <c r="W109" s="280"/>
      <c r="X109" s="280"/>
      <c r="Y109" s="280"/>
      <c r="Z109" s="280"/>
      <c r="AA109" s="280"/>
    </row>
    <row r="110" spans="2:27" ht="18" customHeight="1" x14ac:dyDescent="0.35">
      <c r="B110" s="280"/>
      <c r="C110" s="280"/>
      <c r="D110" s="280"/>
      <c r="E110" s="280"/>
      <c r="F110" s="280"/>
      <c r="G110" s="280"/>
      <c r="H110" s="280"/>
      <c r="I110" s="280"/>
      <c r="J110" s="280"/>
      <c r="K110" s="280"/>
      <c r="L110" s="280"/>
      <c r="M110" s="280"/>
      <c r="N110" s="280"/>
      <c r="O110" s="280"/>
      <c r="P110" s="280"/>
      <c r="Q110" s="280"/>
      <c r="R110" s="280"/>
      <c r="S110" s="280"/>
      <c r="T110" s="280"/>
      <c r="U110" s="280"/>
      <c r="V110" s="280"/>
      <c r="W110" s="280"/>
      <c r="X110" s="280"/>
      <c r="Y110" s="280"/>
      <c r="Z110" s="280"/>
      <c r="AA110" s="280"/>
    </row>
    <row r="111" spans="2:27" ht="18" customHeight="1" x14ac:dyDescent="0.35">
      <c r="B111" s="280"/>
      <c r="C111" s="280"/>
      <c r="D111" s="280"/>
      <c r="E111" s="280"/>
      <c r="F111" s="280"/>
      <c r="G111" s="280"/>
      <c r="H111" s="280"/>
      <c r="I111" s="280"/>
      <c r="J111" s="280"/>
      <c r="K111" s="280"/>
      <c r="L111" s="280"/>
      <c r="M111" s="280"/>
      <c r="N111" s="280"/>
      <c r="O111" s="280"/>
      <c r="P111" s="280"/>
      <c r="Q111" s="280"/>
      <c r="R111" s="280"/>
      <c r="S111" s="280"/>
      <c r="T111" s="280"/>
      <c r="U111" s="280"/>
      <c r="V111" s="280"/>
      <c r="W111" s="280"/>
      <c r="X111" s="280"/>
      <c r="Y111" s="280"/>
      <c r="Z111" s="280"/>
      <c r="AA111" s="280"/>
    </row>
    <row r="112" spans="2:27" ht="18" customHeight="1" x14ac:dyDescent="0.35">
      <c r="B112" s="280"/>
      <c r="C112" s="280"/>
      <c r="D112" s="280"/>
      <c r="E112" s="280"/>
      <c r="F112" s="280"/>
      <c r="G112" s="280"/>
      <c r="H112" s="280"/>
      <c r="I112" s="280"/>
      <c r="J112" s="280"/>
      <c r="K112" s="280"/>
      <c r="L112" s="280"/>
      <c r="M112" s="280"/>
      <c r="N112" s="280"/>
      <c r="O112" s="280"/>
      <c r="P112" s="280"/>
      <c r="Q112" s="280"/>
      <c r="R112" s="280"/>
      <c r="S112" s="280"/>
      <c r="T112" s="280"/>
      <c r="U112" s="280"/>
      <c r="V112" s="280"/>
      <c r="W112" s="280"/>
      <c r="X112" s="280"/>
      <c r="Y112" s="280"/>
      <c r="Z112" s="280"/>
      <c r="AA112" s="280"/>
    </row>
    <row r="113" spans="2:27" ht="18" customHeight="1" x14ac:dyDescent="0.35">
      <c r="B113" s="280"/>
      <c r="C113" s="280"/>
      <c r="D113" s="280"/>
      <c r="E113" s="280"/>
      <c r="F113" s="280"/>
      <c r="G113" s="280"/>
      <c r="H113" s="280"/>
      <c r="I113" s="280"/>
      <c r="J113" s="280"/>
      <c r="K113" s="280"/>
      <c r="L113" s="280"/>
      <c r="M113" s="280"/>
      <c r="N113" s="280"/>
      <c r="O113" s="280"/>
      <c r="P113" s="280"/>
      <c r="Q113" s="280"/>
      <c r="R113" s="280"/>
      <c r="S113" s="280"/>
      <c r="T113" s="280"/>
      <c r="U113" s="280"/>
      <c r="V113" s="280"/>
      <c r="W113" s="280"/>
      <c r="X113" s="280"/>
      <c r="Y113" s="280"/>
      <c r="Z113" s="280"/>
      <c r="AA113" s="280"/>
    </row>
    <row r="114" spans="2:27" ht="18" customHeight="1" x14ac:dyDescent="0.35">
      <c r="B114" s="280"/>
      <c r="C114" s="280"/>
      <c r="D114" s="280"/>
      <c r="E114" s="280"/>
      <c r="F114" s="280"/>
      <c r="G114" s="280"/>
      <c r="H114" s="280"/>
      <c r="I114" s="280"/>
      <c r="J114" s="280"/>
      <c r="K114" s="280"/>
      <c r="L114" s="280"/>
      <c r="M114" s="280"/>
      <c r="N114" s="280"/>
      <c r="O114" s="280"/>
      <c r="P114" s="280"/>
      <c r="Q114" s="280"/>
      <c r="R114" s="280"/>
      <c r="S114" s="280"/>
      <c r="T114" s="280"/>
      <c r="U114" s="280"/>
      <c r="V114" s="280"/>
      <c r="W114" s="280"/>
      <c r="X114" s="280"/>
      <c r="Y114" s="280"/>
      <c r="Z114" s="280"/>
      <c r="AA114" s="280"/>
    </row>
    <row r="115" spans="2:27" ht="18" customHeight="1" x14ac:dyDescent="0.35">
      <c r="B115" s="280"/>
      <c r="C115" s="280"/>
      <c r="D115" s="280"/>
      <c r="E115" s="280"/>
      <c r="F115" s="280"/>
      <c r="G115" s="280"/>
      <c r="H115" s="280"/>
      <c r="I115" s="280"/>
      <c r="J115" s="280"/>
      <c r="K115" s="280"/>
      <c r="L115" s="280"/>
      <c r="M115" s="280"/>
      <c r="N115" s="280"/>
      <c r="O115" s="280"/>
      <c r="P115" s="280"/>
      <c r="Q115" s="280"/>
      <c r="R115" s="280"/>
      <c r="S115" s="280"/>
      <c r="T115" s="280"/>
      <c r="U115" s="280"/>
      <c r="V115" s="280"/>
      <c r="W115" s="280"/>
      <c r="X115" s="280"/>
      <c r="Y115" s="280"/>
      <c r="Z115" s="280"/>
      <c r="AA115" s="280"/>
    </row>
    <row r="116" spans="2:27" ht="18" customHeight="1" x14ac:dyDescent="0.35">
      <c r="B116" s="280"/>
      <c r="C116" s="280"/>
      <c r="D116" s="280"/>
      <c r="E116" s="280"/>
      <c r="F116" s="280"/>
      <c r="G116" s="280"/>
      <c r="H116" s="280"/>
      <c r="I116" s="280"/>
      <c r="J116" s="280"/>
      <c r="K116" s="280"/>
      <c r="L116" s="280"/>
      <c r="M116" s="280"/>
      <c r="N116" s="280"/>
      <c r="O116" s="280"/>
      <c r="P116" s="280"/>
      <c r="Q116" s="280"/>
      <c r="R116" s="280"/>
      <c r="S116" s="280"/>
      <c r="T116" s="280"/>
      <c r="U116" s="280"/>
      <c r="V116" s="280"/>
      <c r="W116" s="280"/>
      <c r="X116" s="280"/>
      <c r="Y116" s="280"/>
      <c r="Z116" s="280"/>
      <c r="AA116" s="280"/>
    </row>
    <row r="117" spans="2:27" ht="18" customHeight="1" x14ac:dyDescent="0.35">
      <c r="B117" s="280"/>
      <c r="C117" s="280"/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  <c r="R117" s="280"/>
      <c r="S117" s="280"/>
      <c r="T117" s="280"/>
      <c r="U117" s="280"/>
      <c r="V117" s="280"/>
      <c r="W117" s="280"/>
      <c r="X117" s="280"/>
      <c r="Y117" s="280"/>
      <c r="Z117" s="280"/>
      <c r="AA117" s="280"/>
    </row>
    <row r="118" spans="2:27" ht="18" customHeight="1" x14ac:dyDescent="0.35">
      <c r="B118" s="280"/>
      <c r="C118" s="280"/>
      <c r="D118" s="280"/>
      <c r="E118" s="280"/>
      <c r="F118" s="280"/>
      <c r="G118" s="280"/>
      <c r="H118" s="280"/>
      <c r="I118" s="280"/>
      <c r="J118" s="280"/>
      <c r="K118" s="280"/>
      <c r="L118" s="280"/>
      <c r="M118" s="280"/>
      <c r="N118" s="280"/>
      <c r="O118" s="280"/>
      <c r="P118" s="280"/>
      <c r="Q118" s="280"/>
      <c r="R118" s="280"/>
      <c r="S118" s="280"/>
      <c r="T118" s="280"/>
      <c r="U118" s="280"/>
      <c r="V118" s="280"/>
      <c r="W118" s="280"/>
      <c r="X118" s="280"/>
      <c r="Y118" s="280"/>
      <c r="Z118" s="280"/>
      <c r="AA118" s="280"/>
    </row>
    <row r="119" spans="2:27" ht="18" customHeight="1" x14ac:dyDescent="0.35">
      <c r="B119" s="280"/>
      <c r="C119" s="280"/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  <c r="R119" s="280"/>
      <c r="S119" s="280"/>
      <c r="T119" s="280"/>
      <c r="U119" s="280"/>
      <c r="V119" s="280"/>
      <c r="W119" s="280"/>
      <c r="X119" s="280"/>
      <c r="Y119" s="280"/>
      <c r="Z119" s="280"/>
      <c r="AA119" s="280"/>
    </row>
    <row r="120" spans="2:27" ht="18" customHeight="1" x14ac:dyDescent="0.35">
      <c r="B120" s="280"/>
      <c r="C120" s="280"/>
      <c r="D120" s="280"/>
      <c r="E120" s="280"/>
      <c r="F120" s="280"/>
      <c r="G120" s="280"/>
      <c r="H120" s="280"/>
      <c r="I120" s="280"/>
      <c r="J120" s="280"/>
      <c r="K120" s="280"/>
      <c r="L120" s="280"/>
      <c r="M120" s="280"/>
      <c r="N120" s="280"/>
      <c r="O120" s="280"/>
      <c r="P120" s="280"/>
      <c r="Q120" s="280"/>
      <c r="R120" s="280"/>
      <c r="S120" s="280"/>
      <c r="T120" s="280"/>
      <c r="U120" s="280"/>
      <c r="V120" s="280"/>
      <c r="W120" s="280"/>
      <c r="X120" s="280"/>
      <c r="Y120" s="280"/>
      <c r="Z120" s="280"/>
      <c r="AA120" s="280"/>
    </row>
    <row r="121" spans="2:27" ht="18" customHeight="1" x14ac:dyDescent="0.35">
      <c r="B121" s="280"/>
      <c r="C121" s="280"/>
      <c r="D121" s="280"/>
      <c r="E121" s="280"/>
      <c r="F121" s="280"/>
      <c r="G121" s="280"/>
      <c r="H121" s="280"/>
      <c r="I121" s="280"/>
      <c r="J121" s="280"/>
      <c r="K121" s="280"/>
      <c r="L121" s="280"/>
      <c r="M121" s="280"/>
      <c r="N121" s="280"/>
      <c r="O121" s="280"/>
      <c r="P121" s="280"/>
      <c r="Q121" s="280"/>
      <c r="R121" s="280"/>
      <c r="S121" s="280"/>
      <c r="T121" s="280"/>
      <c r="U121" s="280"/>
      <c r="V121" s="280"/>
      <c r="W121" s="280"/>
      <c r="X121" s="280"/>
      <c r="Y121" s="280"/>
      <c r="Z121" s="280"/>
      <c r="AA121" s="280"/>
    </row>
    <row r="122" spans="2:27" ht="18" customHeight="1" x14ac:dyDescent="0.35">
      <c r="B122" s="280"/>
      <c r="C122" s="280"/>
      <c r="D122" s="280"/>
      <c r="E122" s="280"/>
      <c r="F122" s="280"/>
      <c r="G122" s="280"/>
      <c r="H122" s="280"/>
      <c r="I122" s="280"/>
      <c r="J122" s="280"/>
      <c r="K122" s="280"/>
      <c r="L122" s="280"/>
      <c r="M122" s="280"/>
      <c r="N122" s="280"/>
      <c r="O122" s="280"/>
      <c r="P122" s="280"/>
      <c r="Q122" s="280"/>
      <c r="R122" s="280"/>
      <c r="S122" s="280"/>
      <c r="T122" s="280"/>
      <c r="U122" s="280"/>
      <c r="V122" s="280"/>
      <c r="W122" s="280"/>
      <c r="X122" s="280"/>
      <c r="Y122" s="280"/>
      <c r="Z122" s="280"/>
      <c r="AA122" s="280"/>
    </row>
    <row r="123" spans="2:27" ht="18" customHeight="1" x14ac:dyDescent="0.35">
      <c r="B123" s="280"/>
      <c r="C123" s="280"/>
      <c r="D123" s="280"/>
      <c r="E123" s="280"/>
      <c r="F123" s="280"/>
      <c r="G123" s="280"/>
      <c r="H123" s="280"/>
      <c r="I123" s="280"/>
      <c r="J123" s="280"/>
      <c r="K123" s="280"/>
      <c r="L123" s="280"/>
      <c r="M123" s="280"/>
      <c r="N123" s="280"/>
      <c r="O123" s="280"/>
      <c r="P123" s="280"/>
      <c r="Q123" s="280"/>
      <c r="R123" s="280"/>
      <c r="S123" s="280"/>
      <c r="T123" s="280"/>
      <c r="U123" s="280"/>
      <c r="V123" s="280"/>
      <c r="W123" s="280"/>
      <c r="X123" s="280"/>
      <c r="Y123" s="280"/>
      <c r="Z123" s="280"/>
      <c r="AA123" s="280"/>
    </row>
    <row r="124" spans="2:27" ht="18" customHeight="1" x14ac:dyDescent="0.35">
      <c r="B124" s="280"/>
      <c r="C124" s="280"/>
      <c r="D124" s="280"/>
      <c r="E124" s="280"/>
      <c r="F124" s="280"/>
      <c r="G124" s="280"/>
      <c r="H124" s="280"/>
      <c r="I124" s="280"/>
      <c r="J124" s="280"/>
      <c r="K124" s="280"/>
      <c r="L124" s="280"/>
      <c r="M124" s="280"/>
      <c r="N124" s="280"/>
      <c r="O124" s="280"/>
      <c r="P124" s="280"/>
      <c r="Q124" s="280"/>
      <c r="R124" s="280"/>
      <c r="S124" s="280"/>
      <c r="T124" s="280"/>
      <c r="U124" s="280"/>
      <c r="V124" s="280"/>
      <c r="W124" s="280"/>
      <c r="X124" s="280"/>
      <c r="Y124" s="280"/>
      <c r="Z124" s="280"/>
      <c r="AA124" s="280"/>
    </row>
    <row r="125" spans="2:27" ht="18" customHeight="1" x14ac:dyDescent="0.35">
      <c r="B125" s="280"/>
      <c r="C125" s="280"/>
      <c r="D125" s="280"/>
      <c r="E125" s="280"/>
      <c r="F125" s="280"/>
      <c r="G125" s="280"/>
      <c r="H125" s="280"/>
      <c r="I125" s="280"/>
      <c r="J125" s="280"/>
      <c r="K125" s="280"/>
      <c r="L125" s="280"/>
      <c r="M125" s="280"/>
      <c r="N125" s="280"/>
      <c r="O125" s="280"/>
      <c r="P125" s="280"/>
      <c r="Q125" s="280"/>
      <c r="R125" s="280"/>
      <c r="S125" s="280"/>
      <c r="T125" s="280"/>
      <c r="U125" s="280"/>
      <c r="V125" s="280"/>
      <c r="W125" s="280"/>
      <c r="X125" s="280"/>
      <c r="Y125" s="280"/>
      <c r="Z125" s="280"/>
      <c r="AA125" s="280"/>
    </row>
    <row r="126" spans="2:27" ht="18" customHeight="1" x14ac:dyDescent="0.35">
      <c r="B126" s="280"/>
      <c r="C126" s="280"/>
      <c r="D126" s="280"/>
      <c r="E126" s="280"/>
      <c r="F126" s="280"/>
      <c r="G126" s="280"/>
      <c r="H126" s="280"/>
      <c r="I126" s="280"/>
      <c r="J126" s="280"/>
      <c r="K126" s="280"/>
      <c r="L126" s="280"/>
      <c r="M126" s="280"/>
      <c r="N126" s="280"/>
      <c r="O126" s="280"/>
      <c r="P126" s="280"/>
      <c r="Q126" s="280"/>
      <c r="R126" s="280"/>
      <c r="S126" s="280"/>
      <c r="T126" s="280"/>
      <c r="U126" s="280"/>
      <c r="V126" s="280"/>
      <c r="W126" s="280"/>
      <c r="X126" s="280"/>
      <c r="Y126" s="280"/>
      <c r="Z126" s="280"/>
      <c r="AA126" s="280"/>
    </row>
    <row r="127" spans="2:27" ht="18" customHeight="1" x14ac:dyDescent="0.35">
      <c r="B127" s="280"/>
      <c r="C127" s="280"/>
      <c r="D127" s="280"/>
      <c r="E127" s="280"/>
      <c r="F127" s="280"/>
      <c r="G127" s="280"/>
      <c r="H127" s="280"/>
      <c r="I127" s="280"/>
      <c r="J127" s="280"/>
      <c r="K127" s="280"/>
      <c r="L127" s="280"/>
      <c r="M127" s="280"/>
      <c r="N127" s="280"/>
      <c r="O127" s="280"/>
      <c r="P127" s="280"/>
      <c r="Q127" s="280"/>
      <c r="R127" s="280"/>
      <c r="S127" s="280"/>
      <c r="T127" s="280"/>
      <c r="U127" s="280"/>
      <c r="V127" s="280"/>
      <c r="W127" s="280"/>
      <c r="X127" s="280"/>
      <c r="Y127" s="280"/>
      <c r="Z127" s="280"/>
      <c r="AA127" s="280"/>
    </row>
    <row r="128" spans="2:27" ht="18" customHeight="1" x14ac:dyDescent="0.35">
      <c r="B128" s="280"/>
      <c r="C128" s="280"/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  <c r="R128" s="280"/>
      <c r="S128" s="280"/>
      <c r="T128" s="280"/>
      <c r="U128" s="280"/>
      <c r="V128" s="280"/>
      <c r="W128" s="280"/>
      <c r="X128" s="280"/>
      <c r="Y128" s="280"/>
      <c r="Z128" s="280"/>
      <c r="AA128" s="280"/>
    </row>
    <row r="129" spans="2:27" ht="18" customHeight="1" x14ac:dyDescent="0.35">
      <c r="B129" s="280"/>
      <c r="C129" s="280"/>
      <c r="D129" s="280"/>
      <c r="E129" s="280"/>
      <c r="F129" s="280"/>
      <c r="G129" s="280"/>
      <c r="H129" s="280"/>
      <c r="I129" s="280"/>
      <c r="J129" s="280"/>
      <c r="K129" s="280"/>
      <c r="L129" s="280"/>
      <c r="M129" s="280"/>
      <c r="N129" s="280"/>
      <c r="O129" s="280"/>
      <c r="P129" s="280"/>
      <c r="Q129" s="280"/>
      <c r="R129" s="280"/>
      <c r="S129" s="280"/>
      <c r="T129" s="280"/>
      <c r="U129" s="280"/>
      <c r="V129" s="280"/>
      <c r="W129" s="280"/>
      <c r="X129" s="280"/>
      <c r="Y129" s="280"/>
      <c r="Z129" s="280"/>
      <c r="AA129" s="280"/>
    </row>
    <row r="130" spans="2:27" ht="18" customHeight="1" x14ac:dyDescent="0.35">
      <c r="B130" s="280"/>
      <c r="C130" s="280"/>
      <c r="D130" s="280"/>
      <c r="E130" s="280"/>
      <c r="F130" s="280"/>
      <c r="G130" s="280"/>
      <c r="H130" s="280"/>
      <c r="I130" s="280"/>
      <c r="J130" s="280"/>
      <c r="K130" s="280"/>
      <c r="L130" s="280"/>
      <c r="M130" s="280"/>
      <c r="N130" s="280"/>
      <c r="O130" s="280"/>
      <c r="P130" s="280"/>
      <c r="Q130" s="280"/>
      <c r="R130" s="280"/>
      <c r="S130" s="280"/>
      <c r="T130" s="280"/>
      <c r="U130" s="280"/>
      <c r="V130" s="280"/>
      <c r="W130" s="280"/>
      <c r="X130" s="280"/>
      <c r="Y130" s="280"/>
      <c r="Z130" s="280"/>
      <c r="AA130" s="280"/>
    </row>
    <row r="131" spans="2:27" ht="18" customHeight="1" x14ac:dyDescent="0.35">
      <c r="B131" s="280"/>
      <c r="C131" s="280"/>
      <c r="D131" s="280"/>
      <c r="E131" s="280"/>
      <c r="F131" s="280"/>
      <c r="G131" s="280"/>
      <c r="H131" s="280"/>
      <c r="I131" s="280"/>
      <c r="J131" s="280"/>
      <c r="K131" s="280"/>
      <c r="L131" s="280"/>
      <c r="M131" s="280"/>
      <c r="N131" s="280"/>
      <c r="O131" s="280"/>
      <c r="P131" s="280"/>
      <c r="Q131" s="280"/>
      <c r="R131" s="280"/>
      <c r="S131" s="280"/>
      <c r="T131" s="280"/>
      <c r="U131" s="280"/>
      <c r="V131" s="280"/>
      <c r="W131" s="280"/>
      <c r="X131" s="280"/>
      <c r="Y131" s="280"/>
      <c r="Z131" s="280"/>
      <c r="AA131" s="280"/>
    </row>
    <row r="132" spans="2:27" ht="18" customHeight="1" x14ac:dyDescent="0.35">
      <c r="B132" s="280"/>
      <c r="C132" s="280"/>
      <c r="D132" s="280"/>
      <c r="E132" s="280"/>
      <c r="F132" s="280"/>
      <c r="G132" s="280"/>
      <c r="H132" s="280"/>
      <c r="I132" s="280"/>
      <c r="J132" s="280"/>
      <c r="K132" s="280"/>
      <c r="L132" s="280"/>
      <c r="M132" s="280"/>
      <c r="N132" s="280"/>
      <c r="O132" s="280"/>
      <c r="P132" s="280"/>
      <c r="Q132" s="280"/>
      <c r="R132" s="280"/>
      <c r="S132" s="280"/>
      <c r="T132" s="280"/>
      <c r="U132" s="280"/>
      <c r="V132" s="280"/>
      <c r="W132" s="280"/>
      <c r="X132" s="280"/>
      <c r="Y132" s="280"/>
      <c r="Z132" s="280"/>
      <c r="AA132" s="280"/>
    </row>
    <row r="133" spans="2:27" ht="18" customHeight="1" x14ac:dyDescent="0.35">
      <c r="B133" s="280"/>
      <c r="C133" s="280"/>
      <c r="D133" s="280"/>
      <c r="E133" s="280"/>
      <c r="F133" s="280"/>
      <c r="G133" s="280"/>
      <c r="H133" s="280"/>
      <c r="I133" s="280"/>
      <c r="J133" s="280"/>
      <c r="K133" s="280"/>
      <c r="L133" s="280"/>
      <c r="M133" s="280"/>
      <c r="N133" s="280"/>
      <c r="O133" s="280"/>
      <c r="P133" s="280"/>
      <c r="Q133" s="280"/>
      <c r="R133" s="280"/>
      <c r="S133" s="280"/>
      <c r="T133" s="280"/>
      <c r="U133" s="280"/>
      <c r="V133" s="280"/>
      <c r="W133" s="280"/>
      <c r="X133" s="280"/>
      <c r="Y133" s="280"/>
      <c r="Z133" s="280"/>
      <c r="AA133" s="280"/>
    </row>
    <row r="134" spans="2:27" ht="18" customHeight="1" x14ac:dyDescent="0.35">
      <c r="B134" s="280"/>
      <c r="C134" s="280"/>
      <c r="D134" s="280"/>
      <c r="E134" s="280"/>
      <c r="F134" s="280"/>
      <c r="G134" s="280"/>
      <c r="H134" s="280"/>
      <c r="I134" s="280"/>
      <c r="J134" s="280"/>
      <c r="K134" s="280"/>
      <c r="L134" s="280"/>
      <c r="M134" s="280"/>
      <c r="N134" s="280"/>
      <c r="O134" s="280"/>
      <c r="P134" s="280"/>
      <c r="Q134" s="280"/>
      <c r="R134" s="280"/>
      <c r="S134" s="280"/>
      <c r="T134" s="280"/>
      <c r="U134" s="280"/>
      <c r="V134" s="280"/>
      <c r="W134" s="280"/>
      <c r="X134" s="280"/>
      <c r="Y134" s="280"/>
      <c r="Z134" s="280"/>
      <c r="AA134" s="280"/>
    </row>
    <row r="135" spans="2:27" ht="18" customHeight="1" x14ac:dyDescent="0.35">
      <c r="B135" s="280"/>
      <c r="C135" s="280"/>
      <c r="D135" s="280"/>
      <c r="E135" s="280"/>
      <c r="F135" s="280"/>
      <c r="G135" s="280"/>
      <c r="H135" s="280"/>
      <c r="I135" s="280"/>
      <c r="J135" s="280"/>
      <c r="K135" s="280"/>
      <c r="L135" s="280"/>
      <c r="M135" s="280"/>
      <c r="N135" s="280"/>
      <c r="O135" s="280"/>
      <c r="P135" s="280"/>
      <c r="Q135" s="280"/>
      <c r="R135" s="280"/>
      <c r="S135" s="280"/>
      <c r="T135" s="280"/>
      <c r="U135" s="280"/>
      <c r="V135" s="280"/>
      <c r="W135" s="280"/>
      <c r="X135" s="280"/>
      <c r="Y135" s="280"/>
      <c r="Z135" s="280"/>
      <c r="AA135" s="280"/>
    </row>
    <row r="136" spans="2:27" ht="18" customHeight="1" x14ac:dyDescent="0.35">
      <c r="B136" s="280"/>
      <c r="C136" s="280"/>
      <c r="D136" s="280"/>
      <c r="E136" s="280"/>
      <c r="F136" s="280"/>
      <c r="G136" s="280"/>
      <c r="H136" s="280"/>
      <c r="I136" s="280"/>
      <c r="J136" s="280"/>
      <c r="K136" s="280"/>
      <c r="L136" s="280"/>
      <c r="M136" s="280"/>
      <c r="N136" s="280"/>
      <c r="O136" s="280"/>
      <c r="P136" s="280"/>
      <c r="Q136" s="280"/>
      <c r="R136" s="280"/>
      <c r="S136" s="280"/>
      <c r="T136" s="280"/>
      <c r="U136" s="280"/>
      <c r="V136" s="280"/>
      <c r="W136" s="280"/>
      <c r="X136" s="280"/>
      <c r="Y136" s="280"/>
      <c r="Z136" s="280"/>
      <c r="AA136" s="280"/>
    </row>
    <row r="137" spans="2:27" ht="18" customHeight="1" x14ac:dyDescent="0.35">
      <c r="B137" s="280"/>
      <c r="C137" s="280"/>
      <c r="D137" s="280"/>
      <c r="E137" s="280"/>
      <c r="F137" s="280"/>
      <c r="G137" s="280"/>
      <c r="H137" s="280"/>
      <c r="I137" s="280"/>
      <c r="J137" s="280"/>
      <c r="K137" s="280"/>
      <c r="L137" s="280"/>
      <c r="M137" s="280"/>
      <c r="N137" s="280"/>
      <c r="O137" s="280"/>
      <c r="P137" s="280"/>
      <c r="Q137" s="280"/>
      <c r="R137" s="280"/>
      <c r="S137" s="280"/>
      <c r="T137" s="280"/>
      <c r="U137" s="280"/>
      <c r="V137" s="280"/>
      <c r="W137" s="280"/>
      <c r="X137" s="280"/>
      <c r="Y137" s="280"/>
      <c r="Z137" s="280"/>
      <c r="AA137" s="280"/>
    </row>
    <row r="138" spans="2:27" ht="18" customHeight="1" x14ac:dyDescent="0.35">
      <c r="B138" s="280"/>
      <c r="C138" s="280"/>
      <c r="D138" s="280"/>
      <c r="E138" s="280"/>
      <c r="F138" s="280"/>
      <c r="G138" s="280"/>
      <c r="H138" s="280"/>
      <c r="I138" s="280"/>
      <c r="J138" s="280"/>
      <c r="K138" s="280"/>
      <c r="L138" s="280"/>
      <c r="M138" s="280"/>
      <c r="N138" s="280"/>
      <c r="O138" s="280"/>
      <c r="P138" s="280"/>
      <c r="Q138" s="280"/>
      <c r="R138" s="280"/>
      <c r="S138" s="280"/>
      <c r="T138" s="280"/>
      <c r="U138" s="280"/>
      <c r="V138" s="280"/>
      <c r="W138" s="280"/>
      <c r="X138" s="280"/>
      <c r="Y138" s="280"/>
      <c r="Z138" s="280"/>
      <c r="AA138" s="280"/>
    </row>
    <row r="139" spans="2:27" ht="18" customHeight="1" x14ac:dyDescent="0.35">
      <c r="B139" s="280"/>
      <c r="C139" s="280"/>
      <c r="D139" s="280"/>
      <c r="E139" s="280"/>
      <c r="F139" s="280"/>
      <c r="G139" s="280"/>
      <c r="H139" s="280"/>
      <c r="I139" s="280"/>
      <c r="J139" s="280"/>
      <c r="K139" s="280"/>
      <c r="L139" s="280"/>
      <c r="M139" s="280"/>
      <c r="N139" s="280"/>
      <c r="O139" s="280"/>
      <c r="P139" s="280"/>
      <c r="Q139" s="280"/>
      <c r="R139" s="280"/>
      <c r="S139" s="280"/>
      <c r="T139" s="280"/>
      <c r="U139" s="280"/>
      <c r="V139" s="280"/>
      <c r="W139" s="280"/>
      <c r="X139" s="280"/>
      <c r="Y139" s="280"/>
      <c r="Z139" s="280"/>
      <c r="AA139" s="280"/>
    </row>
    <row r="140" spans="2:27" ht="18" customHeight="1" x14ac:dyDescent="0.35">
      <c r="B140" s="280"/>
      <c r="C140" s="280"/>
      <c r="D140" s="280"/>
      <c r="E140" s="280"/>
      <c r="F140" s="280"/>
      <c r="G140" s="280"/>
      <c r="H140" s="280"/>
      <c r="I140" s="280"/>
      <c r="J140" s="280"/>
      <c r="K140" s="280"/>
      <c r="L140" s="280"/>
      <c r="M140" s="280"/>
      <c r="N140" s="280"/>
      <c r="O140" s="280"/>
      <c r="P140" s="280"/>
      <c r="Q140" s="280"/>
      <c r="R140" s="280"/>
      <c r="S140" s="280"/>
      <c r="T140" s="280"/>
      <c r="U140" s="280"/>
      <c r="V140" s="280"/>
      <c r="W140" s="280"/>
      <c r="X140" s="280"/>
      <c r="Y140" s="280"/>
      <c r="Z140" s="280"/>
      <c r="AA140" s="280"/>
    </row>
    <row r="141" spans="2:27" ht="18" customHeight="1" x14ac:dyDescent="0.35">
      <c r="B141" s="280"/>
      <c r="C141" s="280"/>
      <c r="D141" s="280"/>
      <c r="E141" s="280"/>
      <c r="F141" s="280"/>
      <c r="G141" s="280"/>
      <c r="H141" s="280"/>
      <c r="I141" s="280"/>
      <c r="J141" s="280"/>
      <c r="K141" s="280"/>
      <c r="L141" s="280"/>
      <c r="M141" s="280"/>
      <c r="N141" s="280"/>
      <c r="O141" s="280"/>
      <c r="P141" s="280"/>
      <c r="Q141" s="280"/>
      <c r="R141" s="280"/>
      <c r="S141" s="280"/>
      <c r="T141" s="280"/>
      <c r="U141" s="280"/>
      <c r="V141" s="280"/>
      <c r="W141" s="280"/>
      <c r="X141" s="280"/>
      <c r="Y141" s="280"/>
      <c r="Z141" s="280"/>
      <c r="AA141" s="280"/>
    </row>
    <row r="142" spans="2:27" ht="18" customHeight="1" x14ac:dyDescent="0.35">
      <c r="B142" s="280"/>
      <c r="C142" s="280"/>
      <c r="D142" s="280"/>
      <c r="E142" s="280"/>
      <c r="F142" s="280"/>
      <c r="G142" s="280"/>
      <c r="H142" s="280"/>
      <c r="I142" s="280"/>
      <c r="J142" s="280"/>
      <c r="K142" s="280"/>
      <c r="L142" s="280"/>
      <c r="M142" s="280"/>
      <c r="N142" s="280"/>
      <c r="O142" s="280"/>
      <c r="P142" s="280"/>
      <c r="Q142" s="280"/>
      <c r="R142" s="280"/>
      <c r="S142" s="280"/>
      <c r="T142" s="280"/>
      <c r="U142" s="280"/>
      <c r="V142" s="280"/>
      <c r="W142" s="280"/>
      <c r="X142" s="280"/>
      <c r="Y142" s="280"/>
      <c r="Z142" s="280"/>
      <c r="AA142" s="280"/>
    </row>
    <row r="143" spans="2:27" ht="18" customHeight="1" x14ac:dyDescent="0.35">
      <c r="B143" s="280"/>
      <c r="C143" s="280"/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  <c r="R143" s="280"/>
      <c r="S143" s="280"/>
      <c r="T143" s="280"/>
      <c r="U143" s="280"/>
      <c r="V143" s="280"/>
      <c r="W143" s="280"/>
      <c r="X143" s="280"/>
      <c r="Y143" s="280"/>
      <c r="Z143" s="280"/>
      <c r="AA143" s="280"/>
    </row>
    <row r="144" spans="2:27" ht="18" customHeight="1" x14ac:dyDescent="0.35">
      <c r="B144" s="280"/>
      <c r="C144" s="280"/>
      <c r="D144" s="280"/>
      <c r="E144" s="280"/>
      <c r="F144" s="280"/>
      <c r="G144" s="280"/>
      <c r="H144" s="280"/>
      <c r="I144" s="280"/>
      <c r="J144" s="280"/>
      <c r="K144" s="280"/>
      <c r="L144" s="280"/>
      <c r="M144" s="280"/>
      <c r="N144" s="280"/>
      <c r="O144" s="280"/>
      <c r="P144" s="280"/>
      <c r="Q144" s="280"/>
      <c r="R144" s="280"/>
      <c r="S144" s="280"/>
      <c r="T144" s="280"/>
      <c r="U144" s="280"/>
      <c r="V144" s="280"/>
      <c r="W144" s="280"/>
      <c r="X144" s="280"/>
      <c r="Y144" s="280"/>
      <c r="Z144" s="280"/>
      <c r="AA144" s="280"/>
    </row>
    <row r="145" spans="2:27" ht="18" customHeight="1" x14ac:dyDescent="0.35">
      <c r="B145" s="280"/>
      <c r="C145" s="280"/>
      <c r="D145" s="280"/>
      <c r="E145" s="280"/>
      <c r="F145" s="280"/>
      <c r="G145" s="280"/>
      <c r="H145" s="280"/>
      <c r="I145" s="280"/>
      <c r="J145" s="280"/>
      <c r="K145" s="280"/>
      <c r="L145" s="280"/>
      <c r="M145" s="280"/>
      <c r="N145" s="280"/>
      <c r="O145" s="280"/>
      <c r="P145" s="280"/>
      <c r="Q145" s="280"/>
      <c r="R145" s="280"/>
      <c r="S145" s="280"/>
      <c r="T145" s="280"/>
      <c r="U145" s="280"/>
      <c r="V145" s="280"/>
      <c r="W145" s="280"/>
      <c r="X145" s="280"/>
      <c r="Y145" s="280"/>
      <c r="Z145" s="280"/>
      <c r="AA145" s="280"/>
    </row>
    <row r="146" spans="2:27" ht="18" customHeight="1" x14ac:dyDescent="0.35">
      <c r="B146" s="280"/>
      <c r="C146" s="280"/>
      <c r="D146" s="280"/>
      <c r="E146" s="280"/>
      <c r="F146" s="280"/>
      <c r="G146" s="280"/>
      <c r="H146" s="280"/>
      <c r="I146" s="280"/>
      <c r="J146" s="280"/>
      <c r="K146" s="280"/>
      <c r="L146" s="280"/>
      <c r="M146" s="280"/>
      <c r="N146" s="280"/>
      <c r="O146" s="280"/>
      <c r="P146" s="280"/>
      <c r="Q146" s="280"/>
      <c r="R146" s="280"/>
      <c r="S146" s="280"/>
      <c r="T146" s="280"/>
      <c r="U146" s="280"/>
      <c r="V146" s="280"/>
      <c r="W146" s="280"/>
      <c r="X146" s="280"/>
      <c r="Y146" s="280"/>
      <c r="Z146" s="280"/>
      <c r="AA146" s="280"/>
    </row>
    <row r="147" spans="2:27" ht="18" customHeight="1" x14ac:dyDescent="0.35">
      <c r="B147" s="280"/>
      <c r="C147" s="280"/>
      <c r="D147" s="280"/>
      <c r="E147" s="280"/>
      <c r="F147" s="280"/>
      <c r="G147" s="280"/>
      <c r="H147" s="280"/>
      <c r="I147" s="280"/>
      <c r="J147" s="280"/>
      <c r="K147" s="280"/>
      <c r="L147" s="280"/>
      <c r="M147" s="280"/>
      <c r="N147" s="280"/>
      <c r="O147" s="280"/>
      <c r="P147" s="280"/>
      <c r="Q147" s="280"/>
      <c r="R147" s="280"/>
      <c r="S147" s="280"/>
      <c r="T147" s="280"/>
      <c r="U147" s="280"/>
      <c r="V147" s="280"/>
      <c r="W147" s="280"/>
      <c r="X147" s="280"/>
      <c r="Y147" s="280"/>
      <c r="Z147" s="280"/>
      <c r="AA147" s="280"/>
    </row>
    <row r="148" spans="2:27" ht="18" customHeight="1" x14ac:dyDescent="0.35">
      <c r="B148" s="280"/>
      <c r="C148" s="280"/>
      <c r="D148" s="280"/>
      <c r="E148" s="280"/>
      <c r="F148" s="280"/>
      <c r="G148" s="280"/>
      <c r="H148" s="280"/>
      <c r="I148" s="280"/>
      <c r="J148" s="280"/>
      <c r="K148" s="280"/>
      <c r="L148" s="280"/>
      <c r="M148" s="280"/>
      <c r="N148" s="280"/>
      <c r="O148" s="280"/>
      <c r="P148" s="280"/>
      <c r="Q148" s="280"/>
      <c r="R148" s="280"/>
      <c r="S148" s="280"/>
      <c r="T148" s="280"/>
      <c r="U148" s="280"/>
      <c r="V148" s="280"/>
      <c r="W148" s="280"/>
      <c r="X148" s="280"/>
      <c r="Y148" s="280"/>
      <c r="Z148" s="280"/>
      <c r="AA148" s="280"/>
    </row>
    <row r="149" spans="2:27" ht="18" customHeight="1" x14ac:dyDescent="0.35">
      <c r="B149" s="280"/>
      <c r="C149" s="280"/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  <c r="R149" s="280"/>
      <c r="S149" s="280"/>
      <c r="T149" s="280"/>
      <c r="U149" s="280"/>
      <c r="V149" s="280"/>
      <c r="W149" s="280"/>
      <c r="X149" s="280"/>
      <c r="Y149" s="280"/>
      <c r="Z149" s="280"/>
      <c r="AA149" s="280"/>
    </row>
    <row r="150" spans="2:27" ht="18" customHeight="1" x14ac:dyDescent="0.35">
      <c r="B150" s="280"/>
      <c r="C150" s="280"/>
      <c r="D150" s="280"/>
      <c r="E150" s="280"/>
      <c r="F150" s="280"/>
      <c r="G150" s="280"/>
      <c r="H150" s="280"/>
      <c r="I150" s="280"/>
      <c r="J150" s="280"/>
      <c r="K150" s="280"/>
      <c r="L150" s="280"/>
      <c r="M150" s="280"/>
      <c r="N150" s="280"/>
      <c r="O150" s="280"/>
      <c r="P150" s="280"/>
      <c r="Q150" s="280"/>
      <c r="R150" s="280"/>
      <c r="S150" s="280"/>
      <c r="T150" s="280"/>
      <c r="U150" s="280"/>
      <c r="V150" s="280"/>
      <c r="W150" s="280"/>
      <c r="X150" s="280"/>
      <c r="Y150" s="280"/>
      <c r="Z150" s="280"/>
      <c r="AA150" s="280"/>
    </row>
    <row r="151" spans="2:27" ht="18" customHeight="1" x14ac:dyDescent="0.35">
      <c r="B151" s="280"/>
      <c r="C151" s="280"/>
      <c r="D151" s="280"/>
      <c r="E151" s="280"/>
      <c r="F151" s="280"/>
      <c r="G151" s="280"/>
      <c r="H151" s="280"/>
      <c r="I151" s="280"/>
      <c r="J151" s="280"/>
      <c r="K151" s="280"/>
      <c r="L151" s="280"/>
      <c r="M151" s="280"/>
      <c r="N151" s="280"/>
      <c r="O151" s="280"/>
      <c r="P151" s="280"/>
      <c r="Q151" s="280"/>
      <c r="R151" s="280"/>
      <c r="S151" s="280"/>
      <c r="T151" s="280"/>
      <c r="U151" s="280"/>
      <c r="V151" s="280"/>
      <c r="W151" s="280"/>
      <c r="X151" s="280"/>
      <c r="Y151" s="280"/>
      <c r="Z151" s="280"/>
      <c r="AA151" s="280"/>
    </row>
    <row r="152" spans="2:27" ht="18" customHeight="1" x14ac:dyDescent="0.35">
      <c r="B152" s="280"/>
      <c r="C152" s="280"/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  <c r="N152" s="280"/>
      <c r="O152" s="280"/>
      <c r="P152" s="280"/>
      <c r="Q152" s="280"/>
      <c r="R152" s="280"/>
      <c r="S152" s="280"/>
      <c r="T152" s="280"/>
      <c r="U152" s="280"/>
      <c r="V152" s="280"/>
      <c r="W152" s="280"/>
      <c r="X152" s="280"/>
      <c r="Y152" s="280"/>
      <c r="Z152" s="280"/>
      <c r="AA152" s="280"/>
    </row>
    <row r="153" spans="2:27" ht="18" customHeight="1" x14ac:dyDescent="0.35">
      <c r="B153" s="280"/>
      <c r="C153" s="280"/>
      <c r="D153" s="280"/>
      <c r="E153" s="280"/>
      <c r="F153" s="280"/>
      <c r="G153" s="280"/>
      <c r="H153" s="280"/>
      <c r="I153" s="280"/>
      <c r="J153" s="280"/>
      <c r="K153" s="280"/>
      <c r="L153" s="280"/>
      <c r="M153" s="280"/>
      <c r="N153" s="280"/>
      <c r="O153" s="280"/>
      <c r="P153" s="280"/>
      <c r="Q153" s="280"/>
      <c r="R153" s="280"/>
      <c r="S153" s="280"/>
      <c r="T153" s="280"/>
      <c r="U153" s="280"/>
      <c r="V153" s="280"/>
      <c r="W153" s="280"/>
      <c r="X153" s="280"/>
      <c r="Y153" s="280"/>
      <c r="Z153" s="280"/>
      <c r="AA153" s="280"/>
    </row>
    <row r="154" spans="2:27" ht="18" customHeight="1" x14ac:dyDescent="0.35">
      <c r="B154" s="280"/>
      <c r="C154" s="280"/>
      <c r="D154" s="280"/>
      <c r="E154" s="280"/>
      <c r="F154" s="280"/>
      <c r="G154" s="280"/>
      <c r="H154" s="280"/>
      <c r="I154" s="280"/>
      <c r="J154" s="280"/>
      <c r="K154" s="280"/>
      <c r="L154" s="280"/>
      <c r="M154" s="280"/>
      <c r="N154" s="280"/>
      <c r="O154" s="280"/>
      <c r="P154" s="280"/>
      <c r="Q154" s="280"/>
      <c r="R154" s="280"/>
      <c r="S154" s="280"/>
      <c r="T154" s="280"/>
      <c r="U154" s="280"/>
      <c r="V154" s="280"/>
      <c r="W154" s="280"/>
      <c r="X154" s="280"/>
      <c r="Y154" s="280"/>
      <c r="Z154" s="280"/>
      <c r="AA154" s="280"/>
    </row>
    <row r="155" spans="2:27" ht="18" customHeight="1" x14ac:dyDescent="0.35">
      <c r="B155" s="280"/>
      <c r="C155" s="280"/>
      <c r="D155" s="280"/>
      <c r="E155" s="280"/>
      <c r="F155" s="280"/>
      <c r="G155" s="280"/>
      <c r="H155" s="280"/>
      <c r="I155" s="280"/>
      <c r="J155" s="280"/>
      <c r="K155" s="280"/>
      <c r="L155" s="280"/>
      <c r="M155" s="280"/>
      <c r="N155" s="280"/>
      <c r="O155" s="280"/>
      <c r="P155" s="280"/>
      <c r="Q155" s="280"/>
      <c r="R155" s="280"/>
      <c r="S155" s="280"/>
      <c r="T155" s="280"/>
      <c r="U155" s="280"/>
      <c r="V155" s="280"/>
      <c r="W155" s="280"/>
      <c r="X155" s="280"/>
      <c r="Y155" s="280"/>
      <c r="Z155" s="280"/>
      <c r="AA155" s="280"/>
    </row>
    <row r="156" spans="2:27" ht="18" customHeight="1" x14ac:dyDescent="0.35">
      <c r="B156" s="280"/>
      <c r="C156" s="280"/>
      <c r="D156" s="280"/>
      <c r="E156" s="280"/>
      <c r="F156" s="280"/>
      <c r="G156" s="280"/>
      <c r="H156" s="280"/>
      <c r="I156" s="280"/>
      <c r="J156" s="280"/>
      <c r="K156" s="280"/>
      <c r="L156" s="280"/>
      <c r="M156" s="280"/>
      <c r="N156" s="280"/>
      <c r="O156" s="280"/>
      <c r="P156" s="280"/>
      <c r="Q156" s="280"/>
      <c r="R156" s="280"/>
      <c r="S156" s="280"/>
      <c r="T156" s="280"/>
      <c r="U156" s="280"/>
      <c r="V156" s="280"/>
      <c r="W156" s="280"/>
      <c r="X156" s="280"/>
      <c r="Y156" s="280"/>
      <c r="Z156" s="280"/>
      <c r="AA156" s="280"/>
    </row>
    <row r="157" spans="2:27" ht="18" customHeight="1" x14ac:dyDescent="0.35">
      <c r="B157" s="280"/>
      <c r="C157" s="280"/>
      <c r="D157" s="280"/>
      <c r="E157" s="280"/>
      <c r="F157" s="280"/>
      <c r="G157" s="280"/>
      <c r="H157" s="280"/>
      <c r="I157" s="280"/>
      <c r="J157" s="280"/>
      <c r="K157" s="280"/>
      <c r="L157" s="280"/>
      <c r="M157" s="280"/>
      <c r="N157" s="280"/>
      <c r="O157" s="280"/>
      <c r="P157" s="280"/>
      <c r="Q157" s="280"/>
      <c r="R157" s="280"/>
      <c r="S157" s="280"/>
      <c r="T157" s="280"/>
      <c r="U157" s="280"/>
      <c r="V157" s="280"/>
      <c r="W157" s="280"/>
      <c r="X157" s="280"/>
      <c r="Y157" s="280"/>
      <c r="Z157" s="280"/>
      <c r="AA157" s="280"/>
    </row>
    <row r="158" spans="2:27" ht="18" customHeight="1" x14ac:dyDescent="0.35">
      <c r="B158" s="280"/>
      <c r="C158" s="280"/>
      <c r="D158" s="280"/>
      <c r="E158" s="280"/>
      <c r="F158" s="280"/>
      <c r="G158" s="280"/>
      <c r="H158" s="280"/>
      <c r="I158" s="280"/>
      <c r="J158" s="280"/>
      <c r="K158" s="280"/>
      <c r="L158" s="280"/>
      <c r="M158" s="280"/>
      <c r="N158" s="280"/>
      <c r="O158" s="280"/>
      <c r="P158" s="280"/>
      <c r="Q158" s="280"/>
      <c r="R158" s="280"/>
      <c r="S158" s="280"/>
      <c r="T158" s="280"/>
      <c r="U158" s="280"/>
      <c r="V158" s="280"/>
      <c r="W158" s="280"/>
      <c r="X158" s="280"/>
      <c r="Y158" s="280"/>
      <c r="Z158" s="280"/>
      <c r="AA158" s="280"/>
    </row>
    <row r="159" spans="2:27" ht="18" customHeight="1" x14ac:dyDescent="0.35">
      <c r="B159" s="280"/>
      <c r="C159" s="280"/>
      <c r="D159" s="280"/>
      <c r="E159" s="280"/>
      <c r="F159" s="280"/>
      <c r="G159" s="280"/>
      <c r="H159" s="280"/>
      <c r="I159" s="280"/>
      <c r="J159" s="280"/>
      <c r="K159" s="280"/>
      <c r="L159" s="280"/>
      <c r="M159" s="280"/>
      <c r="N159" s="280"/>
      <c r="O159" s="280"/>
      <c r="P159" s="280"/>
      <c r="Q159" s="280"/>
      <c r="R159" s="280"/>
      <c r="S159" s="280"/>
      <c r="T159" s="280"/>
      <c r="U159" s="280"/>
      <c r="V159" s="280"/>
      <c r="W159" s="280"/>
      <c r="X159" s="280"/>
      <c r="Y159" s="280"/>
      <c r="Z159" s="280"/>
      <c r="AA159" s="280"/>
    </row>
    <row r="160" spans="2:27" ht="18" customHeight="1" x14ac:dyDescent="0.35">
      <c r="B160" s="280"/>
      <c r="C160" s="280"/>
      <c r="D160" s="280"/>
      <c r="E160" s="280"/>
      <c r="F160" s="280"/>
      <c r="G160" s="280"/>
      <c r="H160" s="280"/>
      <c r="I160" s="280"/>
      <c r="J160" s="280"/>
      <c r="K160" s="280"/>
      <c r="L160" s="280"/>
      <c r="M160" s="280"/>
      <c r="N160" s="280"/>
      <c r="O160" s="280"/>
      <c r="P160" s="280"/>
      <c r="Q160" s="280"/>
      <c r="R160" s="280"/>
      <c r="S160" s="280"/>
      <c r="T160" s="280"/>
      <c r="U160" s="280"/>
      <c r="V160" s="280"/>
      <c r="W160" s="280"/>
      <c r="X160" s="280"/>
      <c r="Y160" s="280"/>
      <c r="Z160" s="280"/>
      <c r="AA160" s="280"/>
    </row>
    <row r="161" spans="2:27" ht="18" customHeight="1" x14ac:dyDescent="0.35">
      <c r="B161" s="280"/>
      <c r="C161" s="280"/>
      <c r="D161" s="280"/>
      <c r="E161" s="280"/>
      <c r="F161" s="280"/>
      <c r="G161" s="280"/>
      <c r="H161" s="280"/>
      <c r="I161" s="280"/>
      <c r="J161" s="280"/>
      <c r="K161" s="280"/>
      <c r="L161" s="280"/>
      <c r="M161" s="280"/>
      <c r="N161" s="280"/>
      <c r="O161" s="280"/>
      <c r="P161" s="280"/>
      <c r="Q161" s="280"/>
      <c r="R161" s="280"/>
      <c r="S161" s="280"/>
      <c r="T161" s="280"/>
      <c r="U161" s="280"/>
      <c r="V161" s="280"/>
      <c r="W161" s="280"/>
      <c r="X161" s="280"/>
      <c r="Y161" s="280"/>
      <c r="Z161" s="280"/>
      <c r="AA161" s="280"/>
    </row>
    <row r="162" spans="2:27" ht="18" customHeight="1" x14ac:dyDescent="0.35">
      <c r="B162" s="280"/>
      <c r="C162" s="280"/>
      <c r="D162" s="280"/>
      <c r="E162" s="280"/>
      <c r="F162" s="280"/>
      <c r="G162" s="280"/>
      <c r="H162" s="280"/>
      <c r="I162" s="280"/>
      <c r="J162" s="280"/>
      <c r="K162" s="280"/>
      <c r="L162" s="280"/>
      <c r="M162" s="280"/>
      <c r="N162" s="280"/>
      <c r="O162" s="280"/>
      <c r="P162" s="280"/>
      <c r="Q162" s="280"/>
      <c r="R162" s="280"/>
      <c r="S162" s="280"/>
      <c r="T162" s="280"/>
      <c r="U162" s="280"/>
      <c r="V162" s="280"/>
      <c r="W162" s="280"/>
      <c r="X162" s="280"/>
      <c r="Y162" s="280"/>
      <c r="Z162" s="280"/>
      <c r="AA162" s="280"/>
    </row>
    <row r="163" spans="2:27" ht="18" customHeight="1" x14ac:dyDescent="0.35">
      <c r="B163" s="280"/>
      <c r="C163" s="280"/>
      <c r="D163" s="280"/>
      <c r="E163" s="280"/>
      <c r="F163" s="280"/>
      <c r="G163" s="280"/>
      <c r="H163" s="280"/>
      <c r="I163" s="280"/>
      <c r="J163" s="280"/>
      <c r="K163" s="280"/>
      <c r="L163" s="280"/>
      <c r="M163" s="280"/>
      <c r="N163" s="280"/>
      <c r="O163" s="280"/>
      <c r="P163" s="280"/>
      <c r="Q163" s="280"/>
      <c r="R163" s="280"/>
      <c r="S163" s="280"/>
      <c r="T163" s="280"/>
      <c r="U163" s="280"/>
      <c r="V163" s="280"/>
      <c r="W163" s="280"/>
      <c r="X163" s="280"/>
      <c r="Y163" s="280"/>
      <c r="Z163" s="280"/>
      <c r="AA163" s="280"/>
    </row>
    <row r="164" spans="2:27" ht="18" customHeight="1" x14ac:dyDescent="0.35">
      <c r="B164" s="280"/>
      <c r="C164" s="280"/>
      <c r="D164" s="280"/>
      <c r="E164" s="280"/>
      <c r="F164" s="280"/>
      <c r="G164" s="280"/>
      <c r="H164" s="280"/>
      <c r="I164" s="280"/>
      <c r="J164" s="280"/>
      <c r="K164" s="280"/>
      <c r="L164" s="280"/>
      <c r="M164" s="280"/>
      <c r="N164" s="280"/>
      <c r="O164" s="280"/>
      <c r="P164" s="280"/>
      <c r="Q164" s="280"/>
      <c r="R164" s="280"/>
      <c r="S164" s="280"/>
      <c r="T164" s="280"/>
      <c r="U164" s="280"/>
      <c r="V164" s="280"/>
      <c r="W164" s="280"/>
      <c r="X164" s="280"/>
      <c r="Y164" s="280"/>
      <c r="Z164" s="280"/>
      <c r="AA164" s="280"/>
    </row>
    <row r="165" spans="2:27" ht="18" customHeight="1" x14ac:dyDescent="0.35">
      <c r="B165" s="280"/>
      <c r="C165" s="280"/>
      <c r="D165" s="280"/>
      <c r="E165" s="280"/>
      <c r="F165" s="280"/>
      <c r="G165" s="280"/>
      <c r="H165" s="280"/>
      <c r="I165" s="280"/>
      <c r="J165" s="280"/>
      <c r="K165" s="280"/>
      <c r="L165" s="280"/>
      <c r="M165" s="280"/>
      <c r="N165" s="280"/>
      <c r="O165" s="280"/>
      <c r="P165" s="280"/>
      <c r="Q165" s="280"/>
      <c r="R165" s="280"/>
      <c r="S165" s="280"/>
      <c r="T165" s="280"/>
      <c r="U165" s="280"/>
      <c r="V165" s="280"/>
      <c r="W165" s="280"/>
      <c r="X165" s="280"/>
      <c r="Y165" s="280"/>
      <c r="Z165" s="280"/>
      <c r="AA165" s="280"/>
    </row>
    <row r="166" spans="2:27" ht="18" customHeight="1" x14ac:dyDescent="0.35">
      <c r="B166" s="280"/>
      <c r="C166" s="280"/>
      <c r="D166" s="280"/>
      <c r="E166" s="280"/>
      <c r="F166" s="280"/>
      <c r="G166" s="280"/>
      <c r="H166" s="280"/>
      <c r="I166" s="280"/>
      <c r="J166" s="280"/>
      <c r="K166" s="280"/>
      <c r="L166" s="280"/>
      <c r="M166" s="280"/>
      <c r="N166" s="280"/>
      <c r="O166" s="280"/>
      <c r="P166" s="280"/>
      <c r="Q166" s="280"/>
      <c r="R166" s="280"/>
      <c r="S166" s="280"/>
      <c r="T166" s="280"/>
      <c r="U166" s="280"/>
      <c r="V166" s="280"/>
      <c r="W166" s="280"/>
      <c r="X166" s="280"/>
      <c r="Y166" s="280"/>
      <c r="Z166" s="280"/>
      <c r="AA166" s="280"/>
    </row>
    <row r="167" spans="2:27" ht="18" customHeight="1" x14ac:dyDescent="0.35">
      <c r="B167" s="280"/>
      <c r="C167" s="280"/>
      <c r="D167" s="280"/>
      <c r="E167" s="280"/>
      <c r="F167" s="280"/>
      <c r="G167" s="280"/>
      <c r="H167" s="280"/>
      <c r="I167" s="280"/>
      <c r="J167" s="280"/>
      <c r="K167" s="280"/>
      <c r="L167" s="280"/>
      <c r="M167" s="280"/>
      <c r="N167" s="280"/>
      <c r="O167" s="280"/>
      <c r="P167" s="280"/>
      <c r="Q167" s="280"/>
      <c r="R167" s="280"/>
      <c r="S167" s="280"/>
      <c r="T167" s="280"/>
      <c r="U167" s="280"/>
      <c r="V167" s="280"/>
      <c r="W167" s="280"/>
      <c r="X167" s="280"/>
      <c r="Y167" s="280"/>
      <c r="Z167" s="280"/>
      <c r="AA167" s="280"/>
    </row>
    <row r="168" spans="2:27" ht="18" customHeight="1" x14ac:dyDescent="0.35">
      <c r="B168" s="280"/>
      <c r="C168" s="280"/>
      <c r="D168" s="280"/>
      <c r="E168" s="280"/>
      <c r="F168" s="280"/>
      <c r="G168" s="280"/>
      <c r="H168" s="280"/>
      <c r="I168" s="280"/>
      <c r="J168" s="280"/>
      <c r="K168" s="280"/>
      <c r="L168" s="280"/>
      <c r="M168" s="280"/>
      <c r="N168" s="280"/>
      <c r="O168" s="280"/>
      <c r="P168" s="280"/>
      <c r="Q168" s="280"/>
      <c r="R168" s="280"/>
      <c r="S168" s="280"/>
      <c r="T168" s="280"/>
      <c r="U168" s="280"/>
      <c r="V168" s="280"/>
      <c r="W168" s="280"/>
      <c r="X168" s="280"/>
      <c r="Y168" s="280"/>
      <c r="Z168" s="280"/>
      <c r="AA168" s="280"/>
    </row>
    <row r="169" spans="2:27" ht="18" customHeight="1" x14ac:dyDescent="0.35">
      <c r="B169" s="280"/>
      <c r="C169" s="280"/>
      <c r="D169" s="280"/>
      <c r="E169" s="280"/>
      <c r="F169" s="280"/>
      <c r="G169" s="280"/>
      <c r="H169" s="280"/>
      <c r="I169" s="280"/>
      <c r="J169" s="280"/>
      <c r="K169" s="280"/>
      <c r="L169" s="280"/>
      <c r="M169" s="280"/>
      <c r="N169" s="280"/>
      <c r="O169" s="280"/>
      <c r="P169" s="280"/>
      <c r="Q169" s="280"/>
      <c r="R169" s="280"/>
      <c r="S169" s="280"/>
      <c r="T169" s="280"/>
      <c r="U169" s="280"/>
      <c r="V169" s="280"/>
      <c r="W169" s="280"/>
      <c r="X169" s="280"/>
      <c r="Y169" s="280"/>
      <c r="Z169" s="280"/>
      <c r="AA169" s="280"/>
    </row>
    <row r="170" spans="2:27" ht="18" customHeight="1" x14ac:dyDescent="0.35">
      <c r="B170" s="280"/>
      <c r="C170" s="280"/>
      <c r="D170" s="280"/>
      <c r="E170" s="280"/>
      <c r="F170" s="280"/>
      <c r="G170" s="280"/>
      <c r="H170" s="280"/>
      <c r="I170" s="280"/>
      <c r="J170" s="280"/>
      <c r="K170" s="280"/>
      <c r="L170" s="280"/>
      <c r="M170" s="280"/>
      <c r="N170" s="280"/>
      <c r="O170" s="280"/>
      <c r="P170" s="280"/>
      <c r="Q170" s="280"/>
      <c r="R170" s="280"/>
      <c r="S170" s="280"/>
      <c r="T170" s="280"/>
      <c r="U170" s="280"/>
      <c r="V170" s="280"/>
      <c r="W170" s="280"/>
      <c r="X170" s="280"/>
      <c r="Y170" s="280"/>
      <c r="Z170" s="280"/>
      <c r="AA170" s="280"/>
    </row>
    <row r="171" spans="2:27" ht="18" customHeight="1" x14ac:dyDescent="0.35">
      <c r="B171" s="280"/>
      <c r="C171" s="280"/>
      <c r="D171" s="280"/>
      <c r="E171" s="280"/>
      <c r="F171" s="280"/>
      <c r="G171" s="280"/>
      <c r="H171" s="280"/>
      <c r="I171" s="280"/>
      <c r="J171" s="280"/>
      <c r="K171" s="280"/>
      <c r="L171" s="280"/>
      <c r="M171" s="280"/>
      <c r="N171" s="280"/>
      <c r="O171" s="280"/>
      <c r="P171" s="280"/>
      <c r="Q171" s="280"/>
      <c r="R171" s="280"/>
      <c r="S171" s="280"/>
      <c r="T171" s="280"/>
      <c r="U171" s="280"/>
      <c r="V171" s="280"/>
      <c r="W171" s="280"/>
      <c r="X171" s="280"/>
      <c r="Y171" s="280"/>
      <c r="Z171" s="280"/>
      <c r="AA171" s="280"/>
    </row>
    <row r="172" spans="2:27" ht="18" customHeight="1" x14ac:dyDescent="0.35">
      <c r="B172" s="280"/>
      <c r="C172" s="280"/>
      <c r="D172" s="280"/>
      <c r="E172" s="280"/>
      <c r="F172" s="280"/>
      <c r="G172" s="280"/>
      <c r="H172" s="280"/>
      <c r="I172" s="280"/>
      <c r="J172" s="280"/>
      <c r="K172" s="280"/>
      <c r="L172" s="280"/>
      <c r="M172" s="280"/>
      <c r="N172" s="280"/>
      <c r="O172" s="280"/>
      <c r="P172" s="280"/>
      <c r="Q172" s="280"/>
      <c r="R172" s="280"/>
      <c r="S172" s="280"/>
      <c r="T172" s="280"/>
      <c r="U172" s="280"/>
      <c r="V172" s="280"/>
      <c r="W172" s="280"/>
      <c r="X172" s="280"/>
      <c r="Y172" s="280"/>
      <c r="Z172" s="280"/>
      <c r="AA172" s="280"/>
    </row>
    <row r="173" spans="2:27" ht="18" customHeight="1" x14ac:dyDescent="0.35">
      <c r="B173" s="280"/>
      <c r="C173" s="280"/>
      <c r="D173" s="280"/>
      <c r="E173" s="280"/>
      <c r="F173" s="280"/>
      <c r="G173" s="280"/>
      <c r="H173" s="280"/>
      <c r="I173" s="280"/>
      <c r="J173" s="280"/>
      <c r="K173" s="280"/>
      <c r="L173" s="280"/>
      <c r="M173" s="280"/>
      <c r="N173" s="280"/>
      <c r="O173" s="280"/>
      <c r="P173" s="280"/>
      <c r="Q173" s="280"/>
      <c r="R173" s="280"/>
      <c r="S173" s="280"/>
      <c r="T173" s="280"/>
      <c r="U173" s="280"/>
      <c r="V173" s="280"/>
      <c r="W173" s="280"/>
      <c r="X173" s="280"/>
      <c r="Y173" s="280"/>
      <c r="Z173" s="280"/>
      <c r="AA173" s="280"/>
    </row>
    <row r="174" spans="2:27" ht="18" customHeight="1" x14ac:dyDescent="0.35">
      <c r="B174" s="280"/>
      <c r="C174" s="280"/>
      <c r="D174" s="280"/>
      <c r="E174" s="280"/>
      <c r="F174" s="280"/>
      <c r="G174" s="280"/>
      <c r="H174" s="280"/>
      <c r="I174" s="280"/>
      <c r="J174" s="280"/>
      <c r="K174" s="280"/>
      <c r="L174" s="280"/>
      <c r="M174" s="280"/>
      <c r="N174" s="280"/>
      <c r="O174" s="280"/>
      <c r="P174" s="280"/>
      <c r="Q174" s="280"/>
      <c r="R174" s="280"/>
      <c r="S174" s="280"/>
      <c r="T174" s="280"/>
      <c r="U174" s="280"/>
      <c r="V174" s="280"/>
      <c r="W174" s="280"/>
      <c r="X174" s="280"/>
      <c r="Y174" s="280"/>
      <c r="Z174" s="280"/>
      <c r="AA174" s="280"/>
    </row>
    <row r="175" spans="2:27" ht="18" customHeight="1" x14ac:dyDescent="0.35">
      <c r="B175" s="280"/>
      <c r="C175" s="280"/>
      <c r="D175" s="280"/>
      <c r="E175" s="280"/>
      <c r="F175" s="280"/>
      <c r="G175" s="280"/>
      <c r="H175" s="280"/>
      <c r="I175" s="280"/>
      <c r="J175" s="280"/>
      <c r="K175" s="280"/>
      <c r="L175" s="280"/>
      <c r="M175" s="280"/>
      <c r="N175" s="280"/>
      <c r="O175" s="280"/>
      <c r="P175" s="280"/>
      <c r="Q175" s="280"/>
      <c r="R175" s="280"/>
      <c r="S175" s="280"/>
      <c r="T175" s="280"/>
      <c r="U175" s="280"/>
      <c r="V175" s="280"/>
      <c r="W175" s="280"/>
      <c r="X175" s="280"/>
      <c r="Y175" s="280"/>
      <c r="Z175" s="280"/>
      <c r="AA175" s="280"/>
    </row>
    <row r="176" spans="2:27" ht="18" customHeight="1" x14ac:dyDescent="0.35">
      <c r="B176" s="280"/>
      <c r="C176" s="280"/>
      <c r="D176" s="280"/>
      <c r="E176" s="280"/>
      <c r="F176" s="280"/>
      <c r="G176" s="280"/>
      <c r="H176" s="280"/>
      <c r="I176" s="280"/>
      <c r="J176" s="280"/>
      <c r="K176" s="280"/>
      <c r="L176" s="280"/>
      <c r="M176" s="280"/>
      <c r="N176" s="280"/>
      <c r="O176" s="280"/>
      <c r="P176" s="280"/>
      <c r="Q176" s="280"/>
      <c r="R176" s="280"/>
      <c r="S176" s="280"/>
      <c r="T176" s="280"/>
      <c r="U176" s="280"/>
      <c r="V176" s="280"/>
      <c r="W176" s="280"/>
      <c r="X176" s="280"/>
      <c r="Y176" s="280"/>
      <c r="Z176" s="280"/>
      <c r="AA176" s="280"/>
    </row>
    <row r="177" spans="2:27" ht="18" customHeight="1" x14ac:dyDescent="0.35">
      <c r="B177" s="280"/>
      <c r="C177" s="280"/>
      <c r="D177" s="280"/>
      <c r="E177" s="280"/>
      <c r="F177" s="280"/>
      <c r="G177" s="280"/>
      <c r="H177" s="280"/>
      <c r="I177" s="280"/>
      <c r="J177" s="280"/>
      <c r="K177" s="280"/>
      <c r="L177" s="280"/>
      <c r="M177" s="280"/>
      <c r="N177" s="280"/>
      <c r="O177" s="280"/>
      <c r="P177" s="280"/>
      <c r="Q177" s="280"/>
      <c r="R177" s="280"/>
      <c r="S177" s="280"/>
      <c r="T177" s="280"/>
      <c r="U177" s="280"/>
      <c r="V177" s="280"/>
      <c r="W177" s="280"/>
      <c r="X177" s="280"/>
      <c r="Y177" s="280"/>
      <c r="Z177" s="280"/>
      <c r="AA177" s="280"/>
    </row>
    <row r="178" spans="2:27" ht="18" customHeight="1" x14ac:dyDescent="0.35">
      <c r="B178" s="280"/>
      <c r="C178" s="280"/>
      <c r="D178" s="280"/>
      <c r="E178" s="280"/>
      <c r="F178" s="280"/>
      <c r="G178" s="280"/>
      <c r="H178" s="280"/>
      <c r="I178" s="280"/>
      <c r="J178" s="280"/>
      <c r="K178" s="280"/>
      <c r="L178" s="280"/>
      <c r="M178" s="280"/>
      <c r="N178" s="280"/>
      <c r="O178" s="280"/>
      <c r="P178" s="280"/>
      <c r="Q178" s="280"/>
      <c r="R178" s="280"/>
      <c r="S178" s="280"/>
      <c r="T178" s="280"/>
      <c r="U178" s="280"/>
      <c r="V178" s="280"/>
      <c r="W178" s="280"/>
      <c r="X178" s="280"/>
      <c r="Y178" s="280"/>
      <c r="Z178" s="280"/>
      <c r="AA178" s="280"/>
    </row>
    <row r="179" spans="2:27" ht="18" customHeight="1" x14ac:dyDescent="0.35">
      <c r="B179" s="280"/>
      <c r="C179" s="280"/>
      <c r="D179" s="280"/>
      <c r="E179" s="280"/>
      <c r="F179" s="280"/>
      <c r="G179" s="280"/>
      <c r="H179" s="280"/>
      <c r="I179" s="280"/>
      <c r="J179" s="280"/>
      <c r="K179" s="280"/>
      <c r="L179" s="280"/>
      <c r="M179" s="280"/>
      <c r="N179" s="280"/>
      <c r="O179" s="280"/>
      <c r="P179" s="280"/>
      <c r="Q179" s="280"/>
      <c r="R179" s="280"/>
      <c r="S179" s="280"/>
      <c r="T179" s="280"/>
      <c r="U179" s="280"/>
      <c r="V179" s="280"/>
      <c r="W179" s="280"/>
      <c r="X179" s="280"/>
      <c r="Y179" s="280"/>
      <c r="Z179" s="280"/>
      <c r="AA179" s="280"/>
    </row>
    <row r="180" spans="2:27" ht="18" customHeight="1" x14ac:dyDescent="0.35">
      <c r="B180" s="280"/>
      <c r="C180" s="280"/>
      <c r="D180" s="280"/>
      <c r="E180" s="280"/>
      <c r="F180" s="280"/>
      <c r="G180" s="280"/>
      <c r="H180" s="280"/>
      <c r="I180" s="280"/>
      <c r="J180" s="280"/>
      <c r="K180" s="280"/>
      <c r="L180" s="280"/>
      <c r="M180" s="280"/>
      <c r="N180" s="280"/>
      <c r="O180" s="280"/>
      <c r="P180" s="280"/>
      <c r="Q180" s="280"/>
      <c r="R180" s="280"/>
      <c r="S180" s="280"/>
      <c r="T180" s="280"/>
      <c r="U180" s="280"/>
      <c r="V180" s="280"/>
      <c r="W180" s="280"/>
      <c r="X180" s="280"/>
      <c r="Y180" s="280"/>
      <c r="Z180" s="280"/>
      <c r="AA180" s="280"/>
    </row>
    <row r="181" spans="2:27" ht="18" customHeight="1" x14ac:dyDescent="0.35">
      <c r="B181" s="280"/>
      <c r="C181" s="280"/>
      <c r="D181" s="280"/>
      <c r="E181" s="280"/>
      <c r="F181" s="280"/>
      <c r="G181" s="280"/>
      <c r="H181" s="280"/>
      <c r="I181" s="280"/>
      <c r="J181" s="280"/>
      <c r="K181" s="280"/>
      <c r="L181" s="280"/>
      <c r="M181" s="280"/>
      <c r="N181" s="280"/>
      <c r="O181" s="280"/>
      <c r="P181" s="280"/>
      <c r="Q181" s="280"/>
      <c r="R181" s="280"/>
      <c r="S181" s="280"/>
      <c r="T181" s="280"/>
      <c r="U181" s="280"/>
      <c r="V181" s="280"/>
      <c r="W181" s="280"/>
      <c r="X181" s="280"/>
      <c r="Y181" s="280"/>
      <c r="Z181" s="280"/>
      <c r="AA181" s="280"/>
    </row>
    <row r="182" spans="2:27" ht="18" customHeight="1" x14ac:dyDescent="0.35">
      <c r="B182" s="280"/>
      <c r="C182" s="280"/>
      <c r="D182" s="280"/>
      <c r="E182" s="280"/>
      <c r="F182" s="280"/>
      <c r="G182" s="280"/>
      <c r="H182" s="280"/>
      <c r="I182" s="280"/>
      <c r="J182" s="280"/>
      <c r="K182" s="280"/>
      <c r="L182" s="280"/>
      <c r="M182" s="280"/>
      <c r="N182" s="280"/>
      <c r="O182" s="280"/>
      <c r="P182" s="280"/>
      <c r="Q182" s="280"/>
      <c r="R182" s="280"/>
      <c r="S182" s="280"/>
      <c r="T182" s="280"/>
      <c r="U182" s="280"/>
      <c r="V182" s="280"/>
      <c r="W182" s="280"/>
      <c r="X182" s="280"/>
      <c r="Y182" s="280"/>
      <c r="Z182" s="280"/>
      <c r="AA182" s="280"/>
    </row>
    <row r="183" spans="2:27" ht="18" customHeight="1" x14ac:dyDescent="0.35">
      <c r="B183" s="280"/>
      <c r="C183" s="280"/>
      <c r="D183" s="280"/>
      <c r="E183" s="280"/>
      <c r="F183" s="280"/>
      <c r="G183" s="280"/>
      <c r="H183" s="280"/>
      <c r="I183" s="280"/>
      <c r="J183" s="280"/>
      <c r="K183" s="280"/>
      <c r="L183" s="280"/>
      <c r="M183" s="280"/>
      <c r="N183" s="280"/>
      <c r="O183" s="280"/>
      <c r="P183" s="280"/>
      <c r="Q183" s="280"/>
      <c r="R183" s="280"/>
      <c r="S183" s="280"/>
      <c r="T183" s="280"/>
      <c r="U183" s="280"/>
      <c r="V183" s="280"/>
      <c r="W183" s="280"/>
      <c r="X183" s="280"/>
      <c r="Y183" s="280"/>
      <c r="Z183" s="280"/>
      <c r="AA183" s="280"/>
    </row>
    <row r="184" spans="2:27" ht="18" customHeight="1" x14ac:dyDescent="0.35">
      <c r="B184" s="280"/>
      <c r="C184" s="280"/>
      <c r="D184" s="280"/>
      <c r="E184" s="280"/>
      <c r="F184" s="280"/>
      <c r="G184" s="280"/>
      <c r="H184" s="280"/>
      <c r="I184" s="280"/>
      <c r="J184" s="280"/>
      <c r="K184" s="280"/>
      <c r="L184" s="280"/>
      <c r="M184" s="280"/>
      <c r="N184" s="280"/>
      <c r="O184" s="280"/>
      <c r="P184" s="280"/>
      <c r="Q184" s="280"/>
      <c r="R184" s="280"/>
      <c r="S184" s="280"/>
      <c r="T184" s="280"/>
      <c r="U184" s="280"/>
      <c r="V184" s="280"/>
      <c r="W184" s="280"/>
      <c r="X184" s="280"/>
      <c r="Y184" s="280"/>
      <c r="Z184" s="280"/>
      <c r="AA184" s="280"/>
    </row>
    <row r="185" spans="2:27" ht="18" customHeight="1" x14ac:dyDescent="0.35">
      <c r="B185" s="280"/>
      <c r="C185" s="280"/>
      <c r="D185" s="280"/>
      <c r="E185" s="280"/>
      <c r="F185" s="280"/>
      <c r="G185" s="280"/>
      <c r="H185" s="280"/>
      <c r="I185" s="280"/>
      <c r="J185" s="280"/>
      <c r="K185" s="280"/>
      <c r="L185" s="280"/>
      <c r="M185" s="280"/>
      <c r="N185" s="280"/>
      <c r="O185" s="280"/>
      <c r="P185" s="280"/>
      <c r="Q185" s="280"/>
      <c r="R185" s="280"/>
      <c r="S185" s="280"/>
      <c r="T185" s="280"/>
      <c r="U185" s="280"/>
      <c r="V185" s="280"/>
      <c r="W185" s="280"/>
      <c r="X185" s="280"/>
      <c r="Y185" s="280"/>
      <c r="Z185" s="280"/>
      <c r="AA185" s="280"/>
    </row>
    <row r="186" spans="2:27" ht="18" customHeight="1" x14ac:dyDescent="0.35">
      <c r="B186" s="280"/>
      <c r="C186" s="280"/>
      <c r="D186" s="280"/>
      <c r="E186" s="280"/>
      <c r="F186" s="280"/>
      <c r="G186" s="280"/>
      <c r="H186" s="280"/>
      <c r="I186" s="280"/>
      <c r="J186" s="280"/>
      <c r="K186" s="280"/>
      <c r="L186" s="280"/>
      <c r="M186" s="280"/>
      <c r="N186" s="280"/>
      <c r="O186" s="280"/>
      <c r="P186" s="280"/>
      <c r="Q186" s="280"/>
      <c r="R186" s="280"/>
      <c r="S186" s="280"/>
      <c r="T186" s="280"/>
      <c r="U186" s="280"/>
      <c r="V186" s="280"/>
      <c r="W186" s="280"/>
      <c r="X186" s="280"/>
      <c r="Y186" s="280"/>
      <c r="Z186" s="280"/>
      <c r="AA186" s="280"/>
    </row>
    <row r="187" spans="2:27" ht="18" customHeight="1" x14ac:dyDescent="0.35">
      <c r="B187" s="280"/>
      <c r="C187" s="280"/>
      <c r="D187" s="280"/>
      <c r="E187" s="280"/>
      <c r="F187" s="280"/>
      <c r="G187" s="280"/>
      <c r="H187" s="280"/>
      <c r="I187" s="280"/>
      <c r="J187" s="280"/>
      <c r="K187" s="280"/>
      <c r="L187" s="280"/>
      <c r="M187" s="280"/>
      <c r="N187" s="280"/>
      <c r="O187" s="280"/>
      <c r="P187" s="280"/>
      <c r="Q187" s="280"/>
      <c r="R187" s="280"/>
      <c r="S187" s="280"/>
      <c r="T187" s="280"/>
      <c r="U187" s="280"/>
      <c r="V187" s="280"/>
      <c r="W187" s="280"/>
      <c r="X187" s="280"/>
      <c r="Y187" s="280"/>
      <c r="Z187" s="280"/>
      <c r="AA187" s="280"/>
    </row>
    <row r="188" spans="2:27" ht="18" customHeight="1" x14ac:dyDescent="0.35">
      <c r="B188" s="280"/>
      <c r="C188" s="280"/>
      <c r="D188" s="280"/>
      <c r="E188" s="280"/>
      <c r="F188" s="280"/>
      <c r="G188" s="280"/>
      <c r="H188" s="280"/>
      <c r="I188" s="280"/>
      <c r="J188" s="280"/>
      <c r="K188" s="280"/>
      <c r="L188" s="280"/>
      <c r="M188" s="280"/>
      <c r="N188" s="280"/>
      <c r="O188" s="280"/>
      <c r="P188" s="280"/>
      <c r="Q188" s="280"/>
      <c r="R188" s="280"/>
      <c r="S188" s="280"/>
      <c r="T188" s="280"/>
      <c r="U188" s="280"/>
      <c r="V188" s="280"/>
      <c r="W188" s="280"/>
      <c r="X188" s="280"/>
      <c r="Y188" s="280"/>
      <c r="Z188" s="280"/>
      <c r="AA188" s="280"/>
    </row>
    <row r="189" spans="2:27" ht="18" customHeight="1" x14ac:dyDescent="0.35">
      <c r="B189" s="280"/>
      <c r="C189" s="280"/>
      <c r="D189" s="280"/>
      <c r="E189" s="280"/>
      <c r="F189" s="280"/>
      <c r="G189" s="280"/>
      <c r="H189" s="280"/>
      <c r="I189" s="280"/>
      <c r="J189" s="280"/>
      <c r="K189" s="280"/>
      <c r="L189" s="280"/>
      <c r="M189" s="280"/>
      <c r="N189" s="280"/>
      <c r="O189" s="280"/>
      <c r="P189" s="280"/>
      <c r="Q189" s="280"/>
      <c r="R189" s="280"/>
      <c r="S189" s="280"/>
      <c r="T189" s="280"/>
      <c r="U189" s="280"/>
      <c r="V189" s="280"/>
      <c r="W189" s="280"/>
      <c r="X189" s="280"/>
      <c r="Y189" s="280"/>
      <c r="Z189" s="280"/>
      <c r="AA189" s="280"/>
    </row>
    <row r="190" spans="2:27" ht="18" customHeight="1" x14ac:dyDescent="0.35">
      <c r="B190" s="280"/>
      <c r="C190" s="280"/>
      <c r="D190" s="280"/>
      <c r="E190" s="280"/>
      <c r="F190" s="280"/>
      <c r="G190" s="280"/>
      <c r="H190" s="280"/>
      <c r="I190" s="280"/>
      <c r="J190" s="280"/>
      <c r="K190" s="280"/>
      <c r="L190" s="280"/>
      <c r="M190" s="280"/>
      <c r="N190" s="280"/>
      <c r="O190" s="280"/>
      <c r="P190" s="280"/>
      <c r="Q190" s="280"/>
      <c r="R190" s="280"/>
      <c r="S190" s="280"/>
      <c r="T190" s="280"/>
      <c r="U190" s="280"/>
      <c r="V190" s="280"/>
      <c r="W190" s="280"/>
      <c r="X190" s="280"/>
      <c r="Y190" s="280"/>
      <c r="Z190" s="280"/>
      <c r="AA190" s="280"/>
    </row>
    <row r="191" spans="2:27" ht="18" customHeight="1" x14ac:dyDescent="0.35">
      <c r="B191" s="280"/>
      <c r="C191" s="280"/>
      <c r="D191" s="280"/>
      <c r="E191" s="280"/>
      <c r="F191" s="280"/>
      <c r="G191" s="280"/>
      <c r="H191" s="280"/>
      <c r="I191" s="280"/>
      <c r="J191" s="280"/>
      <c r="K191" s="280"/>
      <c r="L191" s="280"/>
      <c r="M191" s="280"/>
      <c r="N191" s="280"/>
      <c r="O191" s="280"/>
      <c r="P191" s="280"/>
      <c r="Q191" s="280"/>
      <c r="R191" s="280"/>
      <c r="S191" s="280"/>
      <c r="T191" s="280"/>
      <c r="U191" s="280"/>
      <c r="V191" s="280"/>
      <c r="W191" s="280"/>
      <c r="X191" s="280"/>
      <c r="Y191" s="280"/>
      <c r="Z191" s="280"/>
      <c r="AA191" s="280"/>
    </row>
    <row r="192" spans="2:27" ht="18" customHeight="1" x14ac:dyDescent="0.35">
      <c r="B192" s="280"/>
      <c r="C192" s="280"/>
      <c r="D192" s="280"/>
      <c r="E192" s="280"/>
      <c r="F192" s="280"/>
      <c r="G192" s="280"/>
      <c r="H192" s="280"/>
      <c r="I192" s="280"/>
      <c r="J192" s="280"/>
      <c r="K192" s="280"/>
      <c r="L192" s="280"/>
      <c r="M192" s="280"/>
      <c r="N192" s="280"/>
      <c r="O192" s="280"/>
      <c r="P192" s="280"/>
      <c r="Q192" s="280"/>
      <c r="R192" s="280"/>
      <c r="S192" s="280"/>
      <c r="T192" s="280"/>
      <c r="U192" s="280"/>
      <c r="V192" s="280"/>
      <c r="W192" s="280"/>
      <c r="X192" s="280"/>
      <c r="Y192" s="280"/>
      <c r="Z192" s="280"/>
      <c r="AA192" s="280"/>
    </row>
    <row r="193" spans="2:27" ht="18" customHeight="1" x14ac:dyDescent="0.35">
      <c r="B193" s="280"/>
      <c r="C193" s="280"/>
      <c r="D193" s="280"/>
      <c r="E193" s="280"/>
      <c r="F193" s="280"/>
      <c r="G193" s="280"/>
      <c r="H193" s="280"/>
      <c r="I193" s="280"/>
      <c r="J193" s="280"/>
      <c r="K193" s="280"/>
      <c r="L193" s="280"/>
      <c r="M193" s="280"/>
      <c r="N193" s="280"/>
      <c r="O193" s="280"/>
      <c r="P193" s="280"/>
      <c r="Q193" s="280"/>
      <c r="R193" s="280"/>
      <c r="S193" s="280"/>
      <c r="T193" s="280"/>
      <c r="U193" s="280"/>
      <c r="V193" s="280"/>
      <c r="W193" s="280"/>
      <c r="X193" s="280"/>
      <c r="Y193" s="280"/>
      <c r="Z193" s="280"/>
      <c r="AA193" s="280"/>
    </row>
    <row r="194" spans="2:27" ht="18" customHeight="1" x14ac:dyDescent="0.35">
      <c r="B194" s="280"/>
      <c r="C194" s="280"/>
      <c r="D194" s="280"/>
      <c r="E194" s="280"/>
      <c r="F194" s="280"/>
      <c r="G194" s="280"/>
      <c r="H194" s="280"/>
      <c r="I194" s="280"/>
      <c r="J194" s="280"/>
      <c r="K194" s="280"/>
      <c r="L194" s="280"/>
      <c r="M194" s="280"/>
      <c r="N194" s="280"/>
      <c r="O194" s="280"/>
      <c r="P194" s="280"/>
      <c r="Q194" s="280"/>
      <c r="R194" s="280"/>
      <c r="S194" s="280"/>
      <c r="T194" s="280"/>
      <c r="U194" s="280"/>
      <c r="V194" s="280"/>
      <c r="W194" s="280"/>
      <c r="X194" s="280"/>
      <c r="Y194" s="280"/>
      <c r="Z194" s="280"/>
      <c r="AA194" s="280"/>
    </row>
    <row r="195" spans="2:27" ht="18" customHeight="1" x14ac:dyDescent="0.35">
      <c r="B195" s="280"/>
      <c r="C195" s="280"/>
      <c r="D195" s="280"/>
      <c r="E195" s="280"/>
      <c r="F195" s="280"/>
      <c r="G195" s="280"/>
      <c r="H195" s="280"/>
      <c r="I195" s="280"/>
      <c r="J195" s="280"/>
      <c r="K195" s="280"/>
      <c r="L195" s="280"/>
      <c r="M195" s="280"/>
      <c r="N195" s="280"/>
      <c r="O195" s="280"/>
      <c r="P195" s="280"/>
      <c r="Q195" s="280"/>
      <c r="R195" s="280"/>
      <c r="S195" s="280"/>
      <c r="T195" s="280"/>
      <c r="U195" s="280"/>
      <c r="V195" s="280"/>
      <c r="W195" s="280"/>
      <c r="X195" s="280"/>
      <c r="Y195" s="280"/>
      <c r="Z195" s="280"/>
      <c r="AA195" s="280"/>
    </row>
    <row r="196" spans="2:27" ht="18" customHeight="1" x14ac:dyDescent="0.35">
      <c r="B196" s="280"/>
      <c r="C196" s="280"/>
      <c r="D196" s="280"/>
      <c r="E196" s="280"/>
      <c r="F196" s="280"/>
      <c r="G196" s="280"/>
      <c r="H196" s="280"/>
      <c r="I196" s="280"/>
      <c r="J196" s="280"/>
      <c r="K196" s="280"/>
      <c r="L196" s="280"/>
      <c r="M196" s="280"/>
      <c r="N196" s="280"/>
      <c r="O196" s="280"/>
      <c r="P196" s="280"/>
      <c r="Q196" s="280"/>
      <c r="R196" s="280"/>
      <c r="S196" s="280"/>
      <c r="T196" s="280"/>
      <c r="U196" s="280"/>
      <c r="V196" s="280"/>
      <c r="W196" s="280"/>
      <c r="X196" s="280"/>
      <c r="Y196" s="280"/>
      <c r="Z196" s="280"/>
      <c r="AA196" s="280"/>
    </row>
    <row r="197" spans="2:27" ht="18" customHeight="1" x14ac:dyDescent="0.35">
      <c r="B197" s="280"/>
      <c r="C197" s="280"/>
      <c r="D197" s="280"/>
      <c r="E197" s="280"/>
      <c r="F197" s="280"/>
      <c r="G197" s="280"/>
      <c r="H197" s="280"/>
      <c r="I197" s="280"/>
      <c r="J197" s="280"/>
      <c r="K197" s="280"/>
      <c r="L197" s="280"/>
      <c r="M197" s="280"/>
      <c r="N197" s="280"/>
      <c r="O197" s="280"/>
      <c r="P197" s="280"/>
      <c r="Q197" s="280"/>
      <c r="R197" s="280"/>
      <c r="S197" s="280"/>
      <c r="T197" s="280"/>
      <c r="U197" s="280"/>
      <c r="V197" s="280"/>
      <c r="W197" s="280"/>
      <c r="X197" s="280"/>
      <c r="Y197" s="280"/>
      <c r="Z197" s="280"/>
      <c r="AA197" s="280"/>
    </row>
    <row r="198" spans="2:27" ht="18" customHeight="1" x14ac:dyDescent="0.35">
      <c r="B198" s="280"/>
      <c r="C198" s="280"/>
      <c r="D198" s="280"/>
      <c r="E198" s="280"/>
      <c r="F198" s="280"/>
      <c r="G198" s="280"/>
      <c r="H198" s="280"/>
      <c r="I198" s="280"/>
      <c r="J198" s="280"/>
      <c r="K198" s="280"/>
      <c r="L198" s="280"/>
      <c r="M198" s="280"/>
      <c r="N198" s="280"/>
      <c r="O198" s="280"/>
      <c r="P198" s="280"/>
      <c r="Q198" s="280"/>
      <c r="R198" s="280"/>
      <c r="S198" s="280"/>
      <c r="T198" s="280"/>
      <c r="U198" s="280"/>
      <c r="V198" s="280"/>
      <c r="W198" s="280"/>
      <c r="X198" s="280"/>
      <c r="Y198" s="280"/>
      <c r="Z198" s="280"/>
      <c r="AA198" s="280"/>
    </row>
    <row r="199" spans="2:27" ht="18" customHeight="1" x14ac:dyDescent="0.35">
      <c r="B199" s="280"/>
      <c r="C199" s="280"/>
      <c r="D199" s="280"/>
      <c r="E199" s="280"/>
      <c r="F199" s="280"/>
      <c r="G199" s="280"/>
      <c r="H199" s="280"/>
      <c r="I199" s="280"/>
      <c r="J199" s="280"/>
      <c r="K199" s="280"/>
      <c r="L199" s="280"/>
      <c r="M199" s="280"/>
      <c r="N199" s="280"/>
      <c r="O199" s="280"/>
      <c r="P199" s="280"/>
      <c r="Q199" s="280"/>
      <c r="R199" s="280"/>
      <c r="S199" s="280"/>
      <c r="T199" s="280"/>
      <c r="U199" s="280"/>
      <c r="V199" s="280"/>
      <c r="W199" s="280"/>
      <c r="X199" s="280"/>
      <c r="Y199" s="280"/>
      <c r="Z199" s="280"/>
      <c r="AA199" s="280"/>
    </row>
    <row r="200" spans="2:27" ht="18" customHeight="1" x14ac:dyDescent="0.35">
      <c r="B200" s="280"/>
      <c r="C200" s="280"/>
      <c r="D200" s="280"/>
      <c r="E200" s="280"/>
      <c r="F200" s="280"/>
      <c r="G200" s="280"/>
      <c r="H200" s="280"/>
      <c r="I200" s="280"/>
      <c r="J200" s="280"/>
      <c r="K200" s="280"/>
      <c r="L200" s="280"/>
      <c r="M200" s="280"/>
      <c r="N200" s="280"/>
      <c r="O200" s="280"/>
      <c r="P200" s="280"/>
      <c r="Q200" s="280"/>
      <c r="R200" s="280"/>
      <c r="S200" s="280"/>
      <c r="T200" s="280"/>
      <c r="U200" s="280"/>
      <c r="V200" s="280"/>
      <c r="W200" s="280"/>
      <c r="X200" s="280"/>
      <c r="Y200" s="280"/>
      <c r="Z200" s="280"/>
      <c r="AA200" s="280"/>
    </row>
    <row r="201" spans="2:27" ht="18" customHeight="1" x14ac:dyDescent="0.35">
      <c r="B201" s="280"/>
      <c r="C201" s="280"/>
      <c r="D201" s="280"/>
      <c r="E201" s="280"/>
      <c r="F201" s="280"/>
      <c r="G201" s="280"/>
      <c r="H201" s="280"/>
      <c r="I201" s="280"/>
      <c r="J201" s="280"/>
      <c r="K201" s="280"/>
      <c r="L201" s="280"/>
      <c r="M201" s="280"/>
      <c r="N201" s="280"/>
      <c r="O201" s="280"/>
      <c r="P201" s="280"/>
      <c r="Q201" s="280"/>
      <c r="R201" s="280"/>
      <c r="S201" s="280"/>
      <c r="T201" s="280"/>
      <c r="U201" s="280"/>
      <c r="V201" s="280"/>
      <c r="W201" s="280"/>
      <c r="X201" s="280"/>
      <c r="Y201" s="280"/>
      <c r="Z201" s="280"/>
      <c r="AA201" s="280"/>
    </row>
    <row r="202" spans="2:27" ht="18" customHeight="1" x14ac:dyDescent="0.35">
      <c r="B202" s="280"/>
      <c r="C202" s="280"/>
      <c r="D202" s="280"/>
      <c r="E202" s="280"/>
      <c r="F202" s="280"/>
      <c r="G202" s="280"/>
      <c r="H202" s="280"/>
      <c r="I202" s="280"/>
      <c r="J202" s="280"/>
      <c r="K202" s="280"/>
      <c r="L202" s="280"/>
      <c r="M202" s="280"/>
      <c r="N202" s="280"/>
      <c r="O202" s="280"/>
      <c r="P202" s="280"/>
      <c r="Q202" s="280"/>
      <c r="R202" s="280"/>
      <c r="S202" s="280"/>
      <c r="T202" s="280"/>
      <c r="U202" s="280"/>
      <c r="V202" s="280"/>
      <c r="W202" s="280"/>
      <c r="X202" s="280"/>
      <c r="Y202" s="280"/>
      <c r="Z202" s="280"/>
      <c r="AA202" s="280"/>
    </row>
    <row r="203" spans="2:27" ht="18" customHeight="1" x14ac:dyDescent="0.35">
      <c r="B203" s="280"/>
      <c r="C203" s="280"/>
      <c r="D203" s="280"/>
      <c r="E203" s="280"/>
      <c r="F203" s="280"/>
      <c r="G203" s="280"/>
      <c r="H203" s="280"/>
      <c r="I203" s="280"/>
      <c r="J203" s="280"/>
      <c r="K203" s="280"/>
      <c r="L203" s="280"/>
      <c r="M203" s="280"/>
      <c r="N203" s="280"/>
      <c r="O203" s="280"/>
      <c r="P203" s="280"/>
      <c r="Q203" s="280"/>
      <c r="R203" s="280"/>
      <c r="S203" s="280"/>
      <c r="T203" s="280"/>
      <c r="U203" s="280"/>
      <c r="V203" s="280"/>
      <c r="W203" s="280"/>
      <c r="X203" s="280"/>
      <c r="Y203" s="280"/>
      <c r="Z203" s="280"/>
      <c r="AA203" s="280"/>
    </row>
    <row r="204" spans="2:27" ht="18" customHeight="1" x14ac:dyDescent="0.35">
      <c r="B204" s="280"/>
      <c r="C204" s="280"/>
      <c r="D204" s="280"/>
      <c r="E204" s="280"/>
      <c r="F204" s="280"/>
      <c r="G204" s="280"/>
      <c r="H204" s="280"/>
      <c r="I204" s="280"/>
      <c r="J204" s="280"/>
      <c r="K204" s="280"/>
      <c r="L204" s="280"/>
      <c r="M204" s="280"/>
      <c r="N204" s="280"/>
      <c r="O204" s="280"/>
      <c r="P204" s="280"/>
      <c r="Q204" s="280"/>
      <c r="R204" s="280"/>
      <c r="S204" s="280"/>
      <c r="T204" s="280"/>
      <c r="U204" s="280"/>
      <c r="V204" s="280"/>
      <c r="W204" s="280"/>
      <c r="X204" s="280"/>
      <c r="Y204" s="280"/>
      <c r="Z204" s="280"/>
      <c r="AA204" s="280"/>
    </row>
    <row r="205" spans="2:27" ht="18" customHeight="1" x14ac:dyDescent="0.35">
      <c r="B205" s="280"/>
      <c r="C205" s="280"/>
      <c r="D205" s="280"/>
      <c r="E205" s="280"/>
      <c r="F205" s="280"/>
      <c r="G205" s="280"/>
      <c r="H205" s="280"/>
      <c r="I205" s="280"/>
      <c r="J205" s="280"/>
      <c r="K205" s="280"/>
      <c r="L205" s="280"/>
      <c r="M205" s="280"/>
      <c r="N205" s="280"/>
      <c r="O205" s="280"/>
      <c r="P205" s="280"/>
      <c r="Q205" s="280"/>
      <c r="R205" s="280"/>
      <c r="S205" s="280"/>
      <c r="T205" s="280"/>
      <c r="U205" s="280"/>
      <c r="V205" s="280"/>
      <c r="W205" s="280"/>
      <c r="X205" s="280"/>
      <c r="Y205" s="280"/>
      <c r="Z205" s="280"/>
      <c r="AA205" s="280"/>
    </row>
    <row r="206" spans="2:27" ht="18" customHeight="1" x14ac:dyDescent="0.35">
      <c r="B206" s="280"/>
      <c r="C206" s="280"/>
      <c r="D206" s="280"/>
      <c r="E206" s="280"/>
      <c r="F206" s="280"/>
      <c r="G206" s="280"/>
      <c r="H206" s="280"/>
      <c r="I206" s="280"/>
      <c r="J206" s="280"/>
      <c r="K206" s="280"/>
      <c r="L206" s="280"/>
      <c r="M206" s="280"/>
      <c r="N206" s="280"/>
      <c r="O206" s="280"/>
      <c r="P206" s="280"/>
      <c r="Q206" s="280"/>
      <c r="R206" s="280"/>
      <c r="S206" s="280"/>
      <c r="T206" s="280"/>
      <c r="U206" s="280"/>
      <c r="V206" s="280"/>
      <c r="W206" s="280"/>
      <c r="X206" s="280"/>
      <c r="Y206" s="280"/>
      <c r="Z206" s="280"/>
      <c r="AA206" s="280"/>
    </row>
    <row r="207" spans="2:27" ht="18" customHeight="1" x14ac:dyDescent="0.35">
      <c r="B207" s="280"/>
      <c r="C207" s="280"/>
      <c r="D207" s="280"/>
      <c r="E207" s="280"/>
      <c r="F207" s="280"/>
      <c r="G207" s="280"/>
      <c r="H207" s="280"/>
      <c r="I207" s="280"/>
      <c r="J207" s="280"/>
      <c r="K207" s="280"/>
      <c r="L207" s="280"/>
      <c r="M207" s="280"/>
      <c r="N207" s="280"/>
      <c r="O207" s="280"/>
      <c r="P207" s="280"/>
      <c r="Q207" s="280"/>
      <c r="R207" s="280"/>
      <c r="S207" s="280"/>
      <c r="T207" s="280"/>
      <c r="U207" s="280"/>
      <c r="V207" s="280"/>
      <c r="W207" s="280"/>
      <c r="X207" s="280"/>
      <c r="Y207" s="280"/>
      <c r="Z207" s="280"/>
      <c r="AA207" s="280"/>
    </row>
    <row r="208" spans="2:27" ht="18" customHeight="1" x14ac:dyDescent="0.35">
      <c r="B208" s="280"/>
      <c r="C208" s="280"/>
      <c r="D208" s="280"/>
      <c r="E208" s="280"/>
      <c r="F208" s="280"/>
      <c r="G208" s="280"/>
      <c r="H208" s="280"/>
      <c r="I208" s="280"/>
      <c r="J208" s="280"/>
      <c r="K208" s="280"/>
      <c r="L208" s="280"/>
      <c r="M208" s="280"/>
      <c r="N208" s="280"/>
      <c r="O208" s="280"/>
      <c r="P208" s="280"/>
      <c r="Q208" s="280"/>
      <c r="R208" s="280"/>
      <c r="S208" s="280"/>
      <c r="T208" s="280"/>
      <c r="U208" s="280"/>
      <c r="V208" s="280"/>
      <c r="W208" s="280"/>
      <c r="X208" s="280"/>
      <c r="Y208" s="280"/>
      <c r="Z208" s="280"/>
      <c r="AA208" s="280"/>
    </row>
    <row r="209" spans="2:27" ht="18" customHeight="1" x14ac:dyDescent="0.35">
      <c r="B209" s="280"/>
      <c r="C209" s="280"/>
      <c r="D209" s="280"/>
      <c r="E209" s="280"/>
      <c r="F209" s="280"/>
      <c r="G209" s="280"/>
      <c r="H209" s="280"/>
      <c r="I209" s="280"/>
      <c r="J209" s="280"/>
      <c r="K209" s="280"/>
      <c r="L209" s="280"/>
      <c r="M209" s="280"/>
      <c r="N209" s="280"/>
      <c r="O209" s="280"/>
      <c r="P209" s="280"/>
      <c r="Q209" s="280"/>
      <c r="R209" s="280"/>
      <c r="S209" s="280"/>
      <c r="T209" s="280"/>
      <c r="U209" s="280"/>
      <c r="V209" s="280"/>
      <c r="W209" s="280"/>
      <c r="X209" s="280"/>
      <c r="Y209" s="280"/>
      <c r="Z209" s="280"/>
      <c r="AA209" s="280"/>
    </row>
    <row r="210" spans="2:27" ht="18" customHeight="1" x14ac:dyDescent="0.35">
      <c r="B210" s="280"/>
      <c r="C210" s="280"/>
      <c r="D210" s="280"/>
      <c r="E210" s="280"/>
      <c r="F210" s="280"/>
      <c r="G210" s="280"/>
      <c r="H210" s="280"/>
      <c r="I210" s="280"/>
      <c r="J210" s="280"/>
      <c r="K210" s="280"/>
      <c r="L210" s="280"/>
      <c r="M210" s="280"/>
      <c r="N210" s="280"/>
      <c r="O210" s="280"/>
      <c r="P210" s="280"/>
      <c r="Q210" s="280"/>
      <c r="R210" s="280"/>
      <c r="S210" s="280"/>
      <c r="T210" s="280"/>
      <c r="U210" s="280"/>
      <c r="V210" s="280"/>
      <c r="W210" s="280"/>
      <c r="X210" s="280"/>
      <c r="Y210" s="280"/>
      <c r="Z210" s="280"/>
      <c r="AA210" s="280"/>
    </row>
    <row r="211" spans="2:27" ht="18" customHeight="1" x14ac:dyDescent="0.35">
      <c r="B211" s="280"/>
      <c r="C211" s="280"/>
      <c r="D211" s="280"/>
      <c r="E211" s="280"/>
      <c r="F211" s="280"/>
      <c r="G211" s="280"/>
      <c r="H211" s="280"/>
      <c r="I211" s="280"/>
      <c r="J211" s="280"/>
      <c r="K211" s="280"/>
      <c r="L211" s="280"/>
      <c r="M211" s="280"/>
      <c r="N211" s="280"/>
      <c r="O211" s="280"/>
      <c r="P211" s="280"/>
      <c r="Q211" s="280"/>
      <c r="R211" s="280"/>
      <c r="S211" s="280"/>
      <c r="T211" s="280"/>
      <c r="U211" s="280"/>
      <c r="V211" s="280"/>
      <c r="W211" s="280"/>
      <c r="X211" s="280"/>
      <c r="Y211" s="280"/>
      <c r="Z211" s="280"/>
      <c r="AA211" s="280"/>
    </row>
    <row r="212" spans="2:27" ht="18" customHeight="1" x14ac:dyDescent="0.35">
      <c r="B212" s="280"/>
      <c r="C212" s="280"/>
      <c r="D212" s="280"/>
      <c r="E212" s="280"/>
      <c r="F212" s="280"/>
      <c r="G212" s="280"/>
      <c r="H212" s="280"/>
      <c r="I212" s="280"/>
      <c r="J212" s="280"/>
      <c r="K212" s="280"/>
      <c r="L212" s="280"/>
      <c r="M212" s="280"/>
      <c r="N212" s="280"/>
      <c r="O212" s="280"/>
      <c r="P212" s="280"/>
      <c r="Q212" s="280"/>
      <c r="R212" s="280"/>
      <c r="S212" s="280"/>
      <c r="T212" s="280"/>
      <c r="U212" s="280"/>
      <c r="V212" s="280"/>
      <c r="W212" s="280"/>
      <c r="X212" s="280"/>
      <c r="Y212" s="280"/>
      <c r="Z212" s="280"/>
      <c r="AA212" s="280"/>
    </row>
    <row r="213" spans="2:27" ht="18" customHeight="1" x14ac:dyDescent="0.35">
      <c r="B213" s="280"/>
      <c r="C213" s="280"/>
      <c r="D213" s="280"/>
      <c r="E213" s="280"/>
      <c r="F213" s="280"/>
      <c r="G213" s="280"/>
      <c r="H213" s="280"/>
      <c r="I213" s="280"/>
      <c r="J213" s="280"/>
      <c r="K213" s="280"/>
      <c r="L213" s="280"/>
      <c r="M213" s="280"/>
      <c r="N213" s="280"/>
      <c r="O213" s="280"/>
      <c r="P213" s="280"/>
      <c r="Q213" s="280"/>
      <c r="R213" s="280"/>
      <c r="S213" s="280"/>
      <c r="T213" s="280"/>
      <c r="U213" s="280"/>
      <c r="V213" s="280"/>
      <c r="W213" s="280"/>
      <c r="X213" s="280"/>
      <c r="Y213" s="280"/>
      <c r="Z213" s="280"/>
      <c r="AA213" s="280"/>
    </row>
    <row r="214" spans="2:27" ht="18" customHeight="1" x14ac:dyDescent="0.35">
      <c r="B214" s="280"/>
      <c r="C214" s="280"/>
      <c r="D214" s="280"/>
      <c r="E214" s="280"/>
      <c r="F214" s="280"/>
      <c r="G214" s="280"/>
      <c r="H214" s="280"/>
      <c r="I214" s="280"/>
      <c r="J214" s="280"/>
      <c r="K214" s="280"/>
      <c r="L214" s="280"/>
      <c r="M214" s="280"/>
      <c r="N214" s="280"/>
      <c r="O214" s="280"/>
      <c r="P214" s="280"/>
      <c r="Q214" s="280"/>
      <c r="R214" s="280"/>
      <c r="S214" s="280"/>
      <c r="T214" s="280"/>
      <c r="U214" s="280"/>
      <c r="V214" s="280"/>
      <c r="W214" s="280"/>
      <c r="X214" s="280"/>
      <c r="Y214" s="280"/>
      <c r="Z214" s="280"/>
      <c r="AA214" s="280"/>
    </row>
    <row r="215" spans="2:27" ht="18" customHeight="1" x14ac:dyDescent="0.35">
      <c r="B215" s="280"/>
      <c r="C215" s="280"/>
      <c r="D215" s="280"/>
      <c r="E215" s="280"/>
      <c r="F215" s="280"/>
      <c r="G215" s="280"/>
      <c r="H215" s="280"/>
      <c r="I215" s="280"/>
      <c r="J215" s="280"/>
      <c r="K215" s="280"/>
      <c r="L215" s="280"/>
      <c r="M215" s="280"/>
      <c r="N215" s="280"/>
      <c r="O215" s="280"/>
      <c r="P215" s="280"/>
      <c r="Q215" s="280"/>
      <c r="R215" s="280"/>
      <c r="S215" s="280"/>
      <c r="T215" s="280"/>
      <c r="U215" s="280"/>
      <c r="V215" s="280"/>
      <c r="W215" s="280"/>
      <c r="X215" s="280"/>
      <c r="Y215" s="280"/>
      <c r="Z215" s="280"/>
      <c r="AA215" s="280"/>
    </row>
    <row r="216" spans="2:27" ht="18" customHeight="1" x14ac:dyDescent="0.35">
      <c r="B216" s="280"/>
      <c r="C216" s="280"/>
      <c r="D216" s="280"/>
      <c r="E216" s="280"/>
      <c r="F216" s="280"/>
      <c r="G216" s="280"/>
      <c r="H216" s="280"/>
      <c r="I216" s="280"/>
      <c r="J216" s="280"/>
      <c r="K216" s="280"/>
      <c r="L216" s="280"/>
      <c r="M216" s="280"/>
      <c r="N216" s="280"/>
      <c r="O216" s="280"/>
      <c r="P216" s="280"/>
      <c r="Q216" s="280"/>
      <c r="R216" s="280"/>
      <c r="S216" s="280"/>
      <c r="T216" s="280"/>
      <c r="U216" s="280"/>
      <c r="V216" s="280"/>
      <c r="W216" s="280"/>
      <c r="X216" s="280"/>
      <c r="Y216" s="280"/>
      <c r="Z216" s="280"/>
      <c r="AA216" s="280"/>
    </row>
    <row r="217" spans="2:27" ht="18" customHeight="1" x14ac:dyDescent="0.35">
      <c r="B217" s="280"/>
      <c r="C217" s="280"/>
      <c r="D217" s="280"/>
      <c r="E217" s="280"/>
      <c r="F217" s="280"/>
      <c r="G217" s="280"/>
      <c r="H217" s="280"/>
      <c r="I217" s="280"/>
      <c r="J217" s="280"/>
      <c r="K217" s="280"/>
      <c r="L217" s="280"/>
      <c r="M217" s="280"/>
      <c r="N217" s="280"/>
      <c r="O217" s="280"/>
      <c r="P217" s="280"/>
      <c r="Q217" s="280"/>
      <c r="R217" s="280"/>
      <c r="S217" s="280"/>
      <c r="T217" s="280"/>
      <c r="U217" s="280"/>
      <c r="V217" s="280"/>
      <c r="W217" s="280"/>
      <c r="X217" s="280"/>
      <c r="Y217" s="280"/>
      <c r="Z217" s="280"/>
      <c r="AA217" s="280"/>
    </row>
    <row r="218" spans="2:27" ht="18" customHeight="1" x14ac:dyDescent="0.35">
      <c r="B218" s="280"/>
      <c r="C218" s="280"/>
      <c r="D218" s="280"/>
      <c r="E218" s="280"/>
      <c r="F218" s="280"/>
      <c r="G218" s="280"/>
      <c r="H218" s="280"/>
      <c r="I218" s="280"/>
      <c r="J218" s="280"/>
      <c r="K218" s="280"/>
      <c r="L218" s="280"/>
      <c r="M218" s="280"/>
      <c r="N218" s="280"/>
      <c r="O218" s="280"/>
      <c r="P218" s="280"/>
      <c r="Q218" s="280"/>
      <c r="R218" s="280"/>
      <c r="S218" s="280"/>
      <c r="T218" s="280"/>
      <c r="U218" s="280"/>
      <c r="V218" s="280"/>
      <c r="W218" s="280"/>
      <c r="X218" s="280"/>
      <c r="Y218" s="280"/>
      <c r="Z218" s="280"/>
      <c r="AA218" s="280"/>
    </row>
    <row r="219" spans="2:27" ht="18" customHeight="1" x14ac:dyDescent="0.35">
      <c r="B219" s="280"/>
      <c r="C219" s="280"/>
      <c r="D219" s="280"/>
      <c r="E219" s="280"/>
      <c r="F219" s="280"/>
      <c r="G219" s="280"/>
      <c r="H219" s="280"/>
      <c r="I219" s="280"/>
      <c r="J219" s="280"/>
      <c r="K219" s="280"/>
      <c r="L219" s="280"/>
      <c r="M219" s="280"/>
      <c r="N219" s="280"/>
      <c r="O219" s="280"/>
      <c r="P219" s="280"/>
      <c r="Q219" s="280"/>
      <c r="R219" s="280"/>
      <c r="S219" s="280"/>
      <c r="T219" s="280"/>
      <c r="U219" s="280"/>
      <c r="V219" s="280"/>
      <c r="W219" s="280"/>
      <c r="X219" s="280"/>
      <c r="Y219" s="280"/>
      <c r="Z219" s="280"/>
      <c r="AA219" s="280"/>
    </row>
    <row r="220" spans="2:27" ht="18" customHeight="1" x14ac:dyDescent="0.35">
      <c r="B220" s="280"/>
      <c r="C220" s="280"/>
      <c r="D220" s="280"/>
      <c r="E220" s="280"/>
      <c r="F220" s="280"/>
      <c r="G220" s="280"/>
      <c r="H220" s="280"/>
      <c r="I220" s="280"/>
      <c r="J220" s="280"/>
      <c r="K220" s="280"/>
      <c r="L220" s="280"/>
      <c r="M220" s="280"/>
      <c r="N220" s="280"/>
      <c r="O220" s="280"/>
      <c r="P220" s="280"/>
      <c r="Q220" s="280"/>
      <c r="R220" s="280"/>
      <c r="S220" s="280"/>
      <c r="T220" s="280"/>
      <c r="U220" s="280"/>
      <c r="V220" s="280"/>
      <c r="W220" s="280"/>
      <c r="X220" s="280"/>
      <c r="Y220" s="280"/>
      <c r="Z220" s="280"/>
      <c r="AA220" s="280"/>
    </row>
    <row r="221" spans="2:27" ht="18" customHeight="1" x14ac:dyDescent="0.35">
      <c r="B221" s="280"/>
      <c r="C221" s="280"/>
      <c r="D221" s="280"/>
      <c r="E221" s="280"/>
      <c r="F221" s="280"/>
      <c r="G221" s="280"/>
      <c r="H221" s="280"/>
      <c r="I221" s="280"/>
      <c r="J221" s="280"/>
      <c r="K221" s="280"/>
      <c r="L221" s="280"/>
      <c r="M221" s="280"/>
      <c r="N221" s="280"/>
      <c r="O221" s="280"/>
      <c r="P221" s="280"/>
      <c r="Q221" s="280"/>
      <c r="R221" s="280"/>
      <c r="S221" s="280"/>
      <c r="T221" s="280"/>
      <c r="U221" s="280"/>
      <c r="V221" s="280"/>
      <c r="W221" s="280"/>
      <c r="X221" s="280"/>
      <c r="Y221" s="280"/>
      <c r="Z221" s="280"/>
      <c r="AA221" s="280"/>
    </row>
    <row r="222" spans="2:27" ht="18" customHeight="1" x14ac:dyDescent="0.35">
      <c r="B222" s="280"/>
      <c r="C222" s="280"/>
      <c r="D222" s="280"/>
      <c r="E222" s="280"/>
      <c r="F222" s="280"/>
      <c r="G222" s="280"/>
      <c r="H222" s="280"/>
      <c r="I222" s="280"/>
      <c r="J222" s="280"/>
      <c r="K222" s="280"/>
      <c r="L222" s="280"/>
      <c r="M222" s="280"/>
      <c r="N222" s="280"/>
      <c r="O222" s="280"/>
      <c r="P222" s="280"/>
      <c r="Q222" s="280"/>
      <c r="R222" s="280"/>
      <c r="S222" s="280"/>
      <c r="T222" s="280"/>
      <c r="U222" s="280"/>
      <c r="V222" s="280"/>
      <c r="W222" s="280"/>
      <c r="X222" s="280"/>
      <c r="Y222" s="280"/>
      <c r="Z222" s="280"/>
      <c r="AA222" s="280"/>
    </row>
    <row r="223" spans="2:27" ht="18" customHeight="1" x14ac:dyDescent="0.35">
      <c r="B223" s="280"/>
      <c r="C223" s="280"/>
      <c r="D223" s="280"/>
      <c r="E223" s="280"/>
      <c r="F223" s="280"/>
      <c r="G223" s="280"/>
      <c r="H223" s="280"/>
      <c r="I223" s="280"/>
      <c r="J223" s="280"/>
      <c r="K223" s="280"/>
      <c r="L223" s="280"/>
      <c r="M223" s="280"/>
      <c r="N223" s="280"/>
      <c r="O223" s="280"/>
      <c r="P223" s="280"/>
      <c r="Q223" s="280"/>
      <c r="R223" s="280"/>
      <c r="S223" s="280"/>
      <c r="T223" s="280"/>
      <c r="U223" s="280"/>
      <c r="V223" s="280"/>
      <c r="W223" s="280"/>
      <c r="X223" s="280"/>
      <c r="Y223" s="280"/>
      <c r="Z223" s="280"/>
      <c r="AA223" s="280"/>
    </row>
    <row r="224" spans="2:27" ht="18" customHeight="1" x14ac:dyDescent="0.35">
      <c r="B224" s="280"/>
      <c r="C224" s="280"/>
      <c r="D224" s="280"/>
      <c r="E224" s="280"/>
      <c r="F224" s="280"/>
      <c r="G224" s="280"/>
      <c r="H224" s="280"/>
      <c r="I224" s="280"/>
      <c r="J224" s="280"/>
      <c r="K224" s="280"/>
      <c r="L224" s="280"/>
      <c r="M224" s="280"/>
      <c r="N224" s="280"/>
      <c r="O224" s="280"/>
      <c r="P224" s="280"/>
      <c r="Q224" s="280"/>
      <c r="R224" s="280"/>
      <c r="S224" s="280"/>
      <c r="T224" s="280"/>
      <c r="U224" s="280"/>
      <c r="V224" s="280"/>
      <c r="W224" s="280"/>
      <c r="X224" s="280"/>
      <c r="Y224" s="280"/>
      <c r="Z224" s="280"/>
      <c r="AA224" s="280"/>
    </row>
    <row r="225" spans="2:27" ht="18" customHeight="1" x14ac:dyDescent="0.35">
      <c r="B225" s="280"/>
      <c r="C225" s="280"/>
      <c r="D225" s="280"/>
      <c r="E225" s="280"/>
      <c r="F225" s="280"/>
      <c r="G225" s="280"/>
      <c r="H225" s="280"/>
      <c r="I225" s="280"/>
      <c r="J225" s="280"/>
      <c r="K225" s="280"/>
      <c r="L225" s="280"/>
      <c r="M225" s="280"/>
      <c r="N225" s="280"/>
      <c r="O225" s="280"/>
      <c r="P225" s="280"/>
      <c r="Q225" s="280"/>
      <c r="R225" s="280"/>
      <c r="S225" s="280"/>
      <c r="T225" s="280"/>
      <c r="U225" s="280"/>
      <c r="V225" s="280"/>
      <c r="W225" s="280"/>
      <c r="X225" s="280"/>
      <c r="Y225" s="280"/>
      <c r="Z225" s="280"/>
      <c r="AA225" s="280"/>
    </row>
    <row r="226" spans="2:27" ht="18" customHeight="1" x14ac:dyDescent="0.35">
      <c r="B226" s="280"/>
      <c r="C226" s="280"/>
      <c r="D226" s="280"/>
      <c r="E226" s="280"/>
      <c r="F226" s="280"/>
      <c r="G226" s="280"/>
      <c r="H226" s="280"/>
      <c r="I226" s="280"/>
      <c r="J226" s="280"/>
      <c r="K226" s="280"/>
      <c r="L226" s="280"/>
      <c r="M226" s="280"/>
      <c r="N226" s="280"/>
      <c r="O226" s="280"/>
      <c r="P226" s="280"/>
      <c r="Q226" s="280"/>
      <c r="R226" s="280"/>
      <c r="S226" s="280"/>
      <c r="T226" s="280"/>
      <c r="U226" s="280"/>
      <c r="V226" s="280"/>
      <c r="W226" s="280"/>
      <c r="X226" s="280"/>
      <c r="Y226" s="280"/>
      <c r="Z226" s="280"/>
      <c r="AA226" s="280"/>
    </row>
    <row r="227" spans="2:27" ht="18" customHeight="1" x14ac:dyDescent="0.35">
      <c r="B227" s="280"/>
      <c r="C227" s="280"/>
      <c r="D227" s="280"/>
      <c r="E227" s="280"/>
      <c r="F227" s="280"/>
      <c r="G227" s="280"/>
      <c r="H227" s="280"/>
      <c r="I227" s="280"/>
      <c r="J227" s="280"/>
      <c r="K227" s="280"/>
      <c r="L227" s="280"/>
      <c r="M227" s="280"/>
      <c r="N227" s="280"/>
      <c r="O227" s="280"/>
      <c r="P227" s="280"/>
      <c r="Q227" s="280"/>
      <c r="R227" s="280"/>
      <c r="S227" s="280"/>
      <c r="T227" s="280"/>
      <c r="U227" s="280"/>
      <c r="V227" s="280"/>
      <c r="W227" s="280"/>
      <c r="X227" s="280"/>
      <c r="Y227" s="280"/>
      <c r="Z227" s="280"/>
      <c r="AA227" s="280"/>
    </row>
    <row r="228" spans="2:27" ht="18" customHeight="1" x14ac:dyDescent="0.35">
      <c r="B228" s="280"/>
      <c r="C228" s="280"/>
      <c r="D228" s="280"/>
      <c r="E228" s="280"/>
      <c r="F228" s="280"/>
      <c r="G228" s="280"/>
      <c r="H228" s="280"/>
      <c r="I228" s="280"/>
      <c r="J228" s="280"/>
      <c r="K228" s="280"/>
      <c r="L228" s="280"/>
      <c r="M228" s="280"/>
      <c r="N228" s="280"/>
      <c r="O228" s="280"/>
      <c r="P228" s="280"/>
      <c r="Q228" s="280"/>
      <c r="R228" s="280"/>
      <c r="S228" s="280"/>
      <c r="T228" s="280"/>
      <c r="U228" s="280"/>
      <c r="V228" s="280"/>
      <c r="W228" s="280"/>
      <c r="X228" s="280"/>
      <c r="Y228" s="280"/>
      <c r="Z228" s="280"/>
      <c r="AA228" s="280"/>
    </row>
    <row r="229" spans="2:27" ht="18" customHeight="1" x14ac:dyDescent="0.35">
      <c r="B229" s="280"/>
      <c r="C229" s="280"/>
      <c r="D229" s="280"/>
      <c r="E229" s="280"/>
      <c r="F229" s="280"/>
      <c r="G229" s="280"/>
      <c r="H229" s="280"/>
      <c r="I229" s="280"/>
      <c r="J229" s="280"/>
      <c r="K229" s="280"/>
      <c r="L229" s="280"/>
      <c r="M229" s="280"/>
      <c r="N229" s="280"/>
      <c r="O229" s="280"/>
      <c r="P229" s="280"/>
      <c r="Q229" s="280"/>
      <c r="R229" s="280"/>
      <c r="S229" s="280"/>
      <c r="T229" s="280"/>
      <c r="U229" s="280"/>
      <c r="V229" s="280"/>
      <c r="W229" s="280"/>
      <c r="X229" s="280"/>
      <c r="Y229" s="280"/>
      <c r="Z229" s="280"/>
      <c r="AA229" s="280"/>
    </row>
    <row r="230" spans="2:27" ht="18" customHeight="1" x14ac:dyDescent="0.35">
      <c r="B230" s="280"/>
      <c r="C230" s="280"/>
      <c r="D230" s="280"/>
      <c r="E230" s="280"/>
      <c r="F230" s="280"/>
      <c r="G230" s="280"/>
      <c r="H230" s="280"/>
      <c r="I230" s="280"/>
      <c r="J230" s="280"/>
      <c r="K230" s="280"/>
      <c r="L230" s="280"/>
      <c r="M230" s="280"/>
      <c r="N230" s="280"/>
      <c r="O230" s="280"/>
      <c r="P230" s="280"/>
      <c r="Q230" s="280"/>
      <c r="R230" s="280"/>
      <c r="S230" s="280"/>
      <c r="T230" s="280"/>
      <c r="U230" s="280"/>
      <c r="V230" s="280"/>
      <c r="W230" s="280"/>
      <c r="X230" s="280"/>
      <c r="Y230" s="280"/>
      <c r="Z230" s="280"/>
      <c r="AA230" s="280"/>
    </row>
    <row r="231" spans="2:27" ht="18" customHeight="1" x14ac:dyDescent="0.35">
      <c r="B231" s="280"/>
      <c r="C231" s="280"/>
      <c r="D231" s="280"/>
      <c r="E231" s="280"/>
      <c r="F231" s="280"/>
      <c r="G231" s="280"/>
      <c r="H231" s="280"/>
      <c r="I231" s="280"/>
      <c r="J231" s="280"/>
      <c r="K231" s="280"/>
      <c r="L231" s="280"/>
      <c r="M231" s="280"/>
      <c r="N231" s="280"/>
      <c r="O231" s="280"/>
      <c r="P231" s="280"/>
      <c r="Q231" s="280"/>
      <c r="R231" s="280"/>
      <c r="S231" s="280"/>
      <c r="T231" s="280"/>
      <c r="U231" s="280"/>
      <c r="V231" s="280"/>
      <c r="W231" s="280"/>
      <c r="X231" s="280"/>
      <c r="Y231" s="280"/>
      <c r="Z231" s="280"/>
      <c r="AA231" s="280"/>
    </row>
    <row r="232" spans="2:27" ht="18" customHeight="1" x14ac:dyDescent="0.35">
      <c r="B232" s="280"/>
      <c r="C232" s="280"/>
      <c r="D232" s="280"/>
      <c r="E232" s="280"/>
      <c r="F232" s="280"/>
      <c r="G232" s="280"/>
      <c r="H232" s="280"/>
      <c r="I232" s="280"/>
      <c r="J232" s="280"/>
      <c r="K232" s="280"/>
      <c r="L232" s="280"/>
      <c r="M232" s="280"/>
      <c r="N232" s="280"/>
      <c r="O232" s="280"/>
      <c r="P232" s="280"/>
      <c r="Q232" s="280"/>
      <c r="R232" s="280"/>
      <c r="S232" s="280"/>
      <c r="T232" s="280"/>
      <c r="U232" s="280"/>
      <c r="V232" s="280"/>
      <c r="W232" s="280"/>
      <c r="X232" s="280"/>
      <c r="Y232" s="280"/>
      <c r="Z232" s="280"/>
      <c r="AA232" s="280"/>
    </row>
    <row r="233" spans="2:27" ht="18" customHeight="1" x14ac:dyDescent="0.35">
      <c r="B233" s="280"/>
      <c r="C233" s="280"/>
      <c r="D233" s="280"/>
      <c r="E233" s="280"/>
      <c r="F233" s="280"/>
      <c r="G233" s="280"/>
      <c r="H233" s="280"/>
      <c r="I233" s="280"/>
      <c r="J233" s="280"/>
      <c r="K233" s="280"/>
      <c r="L233" s="280"/>
      <c r="M233" s="280"/>
      <c r="N233" s="280"/>
      <c r="O233" s="280"/>
      <c r="P233" s="280"/>
      <c r="Q233" s="280"/>
      <c r="R233" s="280"/>
      <c r="S233" s="280"/>
      <c r="T233" s="280"/>
      <c r="U233" s="280"/>
      <c r="V233" s="280"/>
      <c r="W233" s="280"/>
      <c r="X233" s="280"/>
      <c r="Y233" s="280"/>
      <c r="Z233" s="280"/>
      <c r="AA233" s="280"/>
    </row>
    <row r="234" spans="2:27" ht="18" customHeight="1" x14ac:dyDescent="0.35">
      <c r="B234" s="280"/>
      <c r="C234" s="280"/>
      <c r="D234" s="280"/>
      <c r="E234" s="280"/>
      <c r="F234" s="280"/>
      <c r="G234" s="280"/>
      <c r="H234" s="280"/>
      <c r="I234" s="280"/>
      <c r="J234" s="280"/>
      <c r="K234" s="280"/>
      <c r="L234" s="280"/>
      <c r="M234" s="280"/>
      <c r="N234" s="280"/>
      <c r="O234" s="280"/>
      <c r="P234" s="280"/>
      <c r="Q234" s="280"/>
      <c r="R234" s="280"/>
      <c r="S234" s="280"/>
      <c r="T234" s="280"/>
      <c r="U234" s="280"/>
      <c r="V234" s="280"/>
      <c r="W234" s="280"/>
      <c r="X234" s="280"/>
      <c r="Y234" s="280"/>
      <c r="Z234" s="280"/>
      <c r="AA234" s="280"/>
    </row>
    <row r="235" spans="2:27" ht="18" customHeight="1" x14ac:dyDescent="0.35">
      <c r="B235" s="280"/>
      <c r="C235" s="280"/>
      <c r="D235" s="280"/>
      <c r="E235" s="280"/>
      <c r="F235" s="280"/>
      <c r="G235" s="280"/>
      <c r="H235" s="280"/>
      <c r="I235" s="280"/>
      <c r="J235" s="280"/>
      <c r="K235" s="280"/>
      <c r="L235" s="280"/>
      <c r="M235" s="280"/>
      <c r="N235" s="280"/>
      <c r="O235" s="280"/>
      <c r="P235" s="280"/>
      <c r="Q235" s="280"/>
      <c r="R235" s="280"/>
      <c r="S235" s="280"/>
      <c r="T235" s="280"/>
      <c r="U235" s="280"/>
      <c r="V235" s="280"/>
      <c r="W235" s="280"/>
      <c r="X235" s="280"/>
      <c r="Y235" s="280"/>
      <c r="Z235" s="280"/>
      <c r="AA235" s="280"/>
    </row>
    <row r="236" spans="2:27" ht="18" customHeight="1" x14ac:dyDescent="0.35">
      <c r="B236" s="280"/>
      <c r="C236" s="280"/>
      <c r="D236" s="280"/>
      <c r="E236" s="280"/>
      <c r="F236" s="280"/>
      <c r="G236" s="280"/>
      <c r="H236" s="280"/>
      <c r="I236" s="280"/>
      <c r="J236" s="280"/>
      <c r="K236" s="280"/>
      <c r="L236" s="280"/>
      <c r="M236" s="280"/>
      <c r="N236" s="280"/>
      <c r="O236" s="280"/>
      <c r="P236" s="280"/>
      <c r="Q236" s="280"/>
      <c r="R236" s="280"/>
      <c r="S236" s="280"/>
      <c r="T236" s="280"/>
      <c r="U236" s="280"/>
      <c r="V236" s="280"/>
      <c r="W236" s="280"/>
      <c r="X236" s="280"/>
      <c r="Y236" s="280"/>
      <c r="Z236" s="280"/>
      <c r="AA236" s="280"/>
    </row>
    <row r="237" spans="2:27" ht="18" customHeight="1" x14ac:dyDescent="0.35">
      <c r="B237" s="280"/>
      <c r="C237" s="280"/>
      <c r="D237" s="280"/>
      <c r="E237" s="280"/>
      <c r="F237" s="280"/>
      <c r="G237" s="280"/>
      <c r="H237" s="280"/>
      <c r="I237" s="280"/>
      <c r="J237" s="280"/>
      <c r="K237" s="280"/>
      <c r="L237" s="280"/>
      <c r="M237" s="280"/>
      <c r="N237" s="280"/>
      <c r="O237" s="280"/>
      <c r="P237" s="280"/>
      <c r="Q237" s="280"/>
      <c r="R237" s="280"/>
      <c r="S237" s="280"/>
      <c r="T237" s="280"/>
      <c r="U237" s="280"/>
      <c r="V237" s="280"/>
      <c r="W237" s="280"/>
      <c r="X237" s="280"/>
      <c r="Y237" s="280"/>
      <c r="Z237" s="280"/>
      <c r="AA237" s="280"/>
    </row>
    <row r="238" spans="2:27" ht="18" customHeight="1" x14ac:dyDescent="0.35">
      <c r="B238" s="280"/>
      <c r="C238" s="280"/>
      <c r="D238" s="280"/>
      <c r="E238" s="280"/>
      <c r="F238" s="280"/>
      <c r="G238" s="280"/>
      <c r="H238" s="280"/>
      <c r="I238" s="280"/>
      <c r="J238" s="280"/>
      <c r="K238" s="280"/>
      <c r="L238" s="280"/>
      <c r="M238" s="280"/>
      <c r="N238" s="280"/>
      <c r="O238" s="280"/>
      <c r="P238" s="280"/>
      <c r="Q238" s="280"/>
      <c r="R238" s="280"/>
      <c r="S238" s="280"/>
      <c r="T238" s="280"/>
      <c r="U238" s="280"/>
      <c r="V238" s="280"/>
      <c r="W238" s="280"/>
      <c r="X238" s="280"/>
      <c r="Y238" s="280"/>
      <c r="Z238" s="280"/>
      <c r="AA238" s="280"/>
    </row>
    <row r="239" spans="2:27" ht="18" customHeight="1" x14ac:dyDescent="0.35">
      <c r="B239" s="280"/>
      <c r="C239" s="280"/>
      <c r="D239" s="280"/>
      <c r="E239" s="280"/>
      <c r="F239" s="280"/>
      <c r="G239" s="280"/>
      <c r="H239" s="280"/>
      <c r="I239" s="280"/>
      <c r="J239" s="280"/>
      <c r="K239" s="280"/>
      <c r="L239" s="280"/>
      <c r="M239" s="280"/>
      <c r="N239" s="280"/>
      <c r="O239" s="280"/>
      <c r="P239" s="280"/>
      <c r="Q239" s="280"/>
      <c r="R239" s="280"/>
      <c r="S239" s="280"/>
      <c r="T239" s="280"/>
      <c r="U239" s="280"/>
      <c r="V239" s="280"/>
      <c r="W239" s="280"/>
      <c r="X239" s="280"/>
      <c r="Y239" s="280"/>
      <c r="Z239" s="280"/>
      <c r="AA239" s="280"/>
    </row>
    <row r="240" spans="2:27" ht="18" customHeight="1" x14ac:dyDescent="0.35">
      <c r="B240" s="280"/>
      <c r="C240" s="280"/>
      <c r="D240" s="280"/>
      <c r="E240" s="280"/>
      <c r="F240" s="280"/>
      <c r="G240" s="280"/>
      <c r="H240" s="280"/>
      <c r="I240" s="280"/>
      <c r="J240" s="280"/>
      <c r="K240" s="280"/>
      <c r="L240" s="280"/>
      <c r="M240" s="280"/>
      <c r="N240" s="280"/>
      <c r="O240" s="280"/>
      <c r="P240" s="280"/>
      <c r="Q240" s="280"/>
      <c r="R240" s="280"/>
      <c r="S240" s="280"/>
      <c r="T240" s="280"/>
      <c r="U240" s="280"/>
      <c r="V240" s="280"/>
      <c r="W240" s="280"/>
      <c r="X240" s="280"/>
      <c r="Y240" s="280"/>
      <c r="Z240" s="280"/>
      <c r="AA240" s="280"/>
    </row>
    <row r="241" spans="2:27" ht="18" customHeight="1" x14ac:dyDescent="0.35">
      <c r="B241" s="280"/>
      <c r="C241" s="280"/>
      <c r="D241" s="280"/>
      <c r="E241" s="280"/>
      <c r="F241" s="280"/>
      <c r="G241" s="280"/>
      <c r="H241" s="280"/>
      <c r="I241" s="280"/>
      <c r="J241" s="280"/>
      <c r="K241" s="280"/>
      <c r="L241" s="280"/>
      <c r="M241" s="280"/>
      <c r="N241" s="280"/>
      <c r="O241" s="280"/>
      <c r="P241" s="280"/>
      <c r="Q241" s="280"/>
      <c r="R241" s="280"/>
      <c r="S241" s="280"/>
      <c r="T241" s="280"/>
      <c r="U241" s="280"/>
      <c r="V241" s="280"/>
      <c r="W241" s="280"/>
      <c r="X241" s="280"/>
      <c r="Y241" s="280"/>
      <c r="Z241" s="280"/>
      <c r="AA241" s="280"/>
    </row>
    <row r="242" spans="2:27" ht="18" customHeight="1" x14ac:dyDescent="0.35">
      <c r="B242" s="280"/>
      <c r="C242" s="280"/>
      <c r="D242" s="280"/>
      <c r="E242" s="280"/>
      <c r="F242" s="280"/>
      <c r="G242" s="280"/>
      <c r="H242" s="280"/>
      <c r="I242" s="280"/>
      <c r="J242" s="280"/>
      <c r="K242" s="280"/>
      <c r="L242" s="280"/>
      <c r="M242" s="280"/>
      <c r="N242" s="280"/>
      <c r="O242" s="280"/>
      <c r="P242" s="280"/>
      <c r="Q242" s="280"/>
      <c r="R242" s="280"/>
      <c r="S242" s="280"/>
      <c r="T242" s="280"/>
      <c r="U242" s="280"/>
      <c r="V242" s="280"/>
      <c r="W242" s="280"/>
      <c r="X242" s="280"/>
      <c r="Y242" s="280"/>
      <c r="Z242" s="280"/>
      <c r="AA242" s="280"/>
    </row>
    <row r="243" spans="2:27" ht="18" customHeight="1" x14ac:dyDescent="0.35">
      <c r="B243" s="280"/>
      <c r="C243" s="280"/>
      <c r="D243" s="280"/>
      <c r="E243" s="280"/>
      <c r="F243" s="280"/>
      <c r="G243" s="280"/>
      <c r="H243" s="280"/>
      <c r="I243" s="280"/>
      <c r="J243" s="280"/>
      <c r="K243" s="280"/>
      <c r="L243" s="280"/>
      <c r="M243" s="280"/>
      <c r="N243" s="280"/>
      <c r="O243" s="280"/>
      <c r="P243" s="280"/>
      <c r="Q243" s="280"/>
      <c r="R243" s="280"/>
      <c r="S243" s="280"/>
      <c r="T243" s="280"/>
      <c r="U243" s="280"/>
      <c r="V243" s="280"/>
      <c r="W243" s="280"/>
      <c r="X243" s="280"/>
      <c r="Y243" s="280"/>
      <c r="Z243" s="280"/>
      <c r="AA243" s="280"/>
    </row>
    <row r="244" spans="2:27" ht="18" customHeight="1" x14ac:dyDescent="0.35">
      <c r="B244" s="280"/>
      <c r="C244" s="280"/>
      <c r="D244" s="280"/>
      <c r="E244" s="280"/>
      <c r="F244" s="280"/>
      <c r="G244" s="280"/>
      <c r="H244" s="280"/>
      <c r="I244" s="280"/>
      <c r="J244" s="280"/>
      <c r="K244" s="280"/>
      <c r="L244" s="280"/>
      <c r="M244" s="280"/>
      <c r="N244" s="280"/>
      <c r="O244" s="280"/>
      <c r="P244" s="280"/>
      <c r="Q244" s="280"/>
      <c r="R244" s="280"/>
      <c r="S244" s="280"/>
      <c r="T244" s="280"/>
      <c r="U244" s="280"/>
      <c r="V244" s="280"/>
      <c r="W244" s="280"/>
      <c r="X244" s="280"/>
      <c r="Y244" s="280"/>
      <c r="Z244" s="280"/>
      <c r="AA244" s="280"/>
    </row>
    <row r="245" spans="2:27" ht="18" customHeight="1" x14ac:dyDescent="0.35">
      <c r="B245" s="280"/>
      <c r="C245" s="280"/>
      <c r="D245" s="280"/>
      <c r="E245" s="280"/>
      <c r="F245" s="280"/>
      <c r="G245" s="280"/>
      <c r="H245" s="280"/>
      <c r="I245" s="280"/>
      <c r="J245" s="280"/>
      <c r="K245" s="280"/>
      <c r="L245" s="280"/>
      <c r="M245" s="280"/>
      <c r="N245" s="280"/>
      <c r="O245" s="280"/>
      <c r="P245" s="280"/>
      <c r="Q245" s="280"/>
      <c r="R245" s="280"/>
      <c r="S245" s="280"/>
      <c r="T245" s="280"/>
      <c r="U245" s="280"/>
      <c r="V245" s="280"/>
      <c r="W245" s="280"/>
      <c r="X245" s="280"/>
      <c r="Y245" s="280"/>
      <c r="Z245" s="280"/>
      <c r="AA245" s="280"/>
    </row>
    <row r="246" spans="2:27" ht="18" customHeight="1" x14ac:dyDescent="0.35">
      <c r="B246" s="280"/>
      <c r="C246" s="280"/>
      <c r="D246" s="280"/>
      <c r="E246" s="280"/>
      <c r="F246" s="280"/>
      <c r="G246" s="280"/>
      <c r="H246" s="280"/>
      <c r="I246" s="280"/>
      <c r="J246" s="280"/>
      <c r="K246" s="280"/>
      <c r="L246" s="280"/>
      <c r="M246" s="280"/>
      <c r="N246" s="280"/>
      <c r="O246" s="280"/>
      <c r="P246" s="280"/>
      <c r="Q246" s="280"/>
      <c r="R246" s="280"/>
      <c r="S246" s="280"/>
      <c r="T246" s="280"/>
      <c r="U246" s="280"/>
      <c r="V246" s="280"/>
      <c r="W246" s="280"/>
      <c r="X246" s="280"/>
      <c r="Y246" s="280"/>
      <c r="Z246" s="280"/>
      <c r="AA246" s="280"/>
    </row>
    <row r="247" spans="2:27" ht="18" customHeight="1" x14ac:dyDescent="0.35">
      <c r="B247" s="280"/>
      <c r="C247" s="280"/>
      <c r="D247" s="280"/>
      <c r="E247" s="280"/>
      <c r="F247" s="280"/>
      <c r="G247" s="280"/>
      <c r="H247" s="280"/>
      <c r="I247" s="280"/>
      <c r="J247" s="280"/>
      <c r="K247" s="280"/>
      <c r="L247" s="280"/>
      <c r="M247" s="280"/>
      <c r="N247" s="280"/>
      <c r="O247" s="280"/>
      <c r="P247" s="280"/>
      <c r="Q247" s="280"/>
      <c r="R247" s="280"/>
      <c r="S247" s="280"/>
      <c r="T247" s="280"/>
      <c r="U247" s="280"/>
      <c r="V247" s="280"/>
      <c r="W247" s="280"/>
      <c r="X247" s="280"/>
      <c r="Y247" s="280"/>
      <c r="Z247" s="280"/>
      <c r="AA247" s="280"/>
    </row>
    <row r="248" spans="2:27" ht="18" customHeight="1" x14ac:dyDescent="0.35">
      <c r="B248" s="280"/>
      <c r="C248" s="280"/>
      <c r="D248" s="280"/>
      <c r="E248" s="280"/>
      <c r="F248" s="280"/>
      <c r="G248" s="280"/>
      <c r="H248" s="280"/>
      <c r="I248" s="280"/>
      <c r="J248" s="280"/>
      <c r="K248" s="280"/>
      <c r="L248" s="280"/>
      <c r="M248" s="280"/>
      <c r="N248" s="280"/>
      <c r="O248" s="280"/>
      <c r="P248" s="280"/>
      <c r="Q248" s="280"/>
      <c r="R248" s="280"/>
      <c r="S248" s="280"/>
      <c r="T248" s="280"/>
      <c r="U248" s="280"/>
      <c r="V248" s="280"/>
      <c r="W248" s="280"/>
      <c r="X248" s="280"/>
      <c r="Y248" s="280"/>
      <c r="Z248" s="280"/>
      <c r="AA248" s="280"/>
    </row>
    <row r="249" spans="2:27" ht="18" customHeight="1" x14ac:dyDescent="0.35">
      <c r="B249" s="280"/>
      <c r="C249" s="280"/>
      <c r="D249" s="280"/>
      <c r="E249" s="280"/>
      <c r="F249" s="280"/>
      <c r="G249" s="280"/>
      <c r="H249" s="280"/>
      <c r="I249" s="280"/>
      <c r="J249" s="280"/>
      <c r="K249" s="280"/>
      <c r="L249" s="280"/>
      <c r="M249" s="280"/>
      <c r="N249" s="280"/>
      <c r="O249" s="280"/>
      <c r="P249" s="280"/>
      <c r="Q249" s="280"/>
      <c r="R249" s="280"/>
      <c r="S249" s="280"/>
      <c r="T249" s="280"/>
      <c r="U249" s="280"/>
      <c r="V249" s="280"/>
      <c r="W249" s="280"/>
      <c r="X249" s="280"/>
      <c r="Y249" s="280"/>
      <c r="Z249" s="280"/>
      <c r="AA249" s="280"/>
    </row>
    <row r="250" spans="2:27" ht="18" customHeight="1" x14ac:dyDescent="0.35">
      <c r="B250" s="280"/>
      <c r="C250" s="280"/>
      <c r="D250" s="280"/>
      <c r="E250" s="280"/>
      <c r="F250" s="280"/>
      <c r="G250" s="280"/>
      <c r="H250" s="280"/>
      <c r="I250" s="280"/>
      <c r="J250" s="280"/>
      <c r="K250" s="280"/>
      <c r="L250" s="280"/>
      <c r="M250" s="280"/>
      <c r="N250" s="280"/>
      <c r="O250" s="280"/>
      <c r="P250" s="280"/>
      <c r="Q250" s="280"/>
      <c r="R250" s="280"/>
      <c r="S250" s="280"/>
      <c r="T250" s="280"/>
      <c r="U250" s="280"/>
      <c r="V250" s="280"/>
      <c r="W250" s="280"/>
      <c r="X250" s="280"/>
      <c r="Y250" s="280"/>
      <c r="Z250" s="280"/>
      <c r="AA250" s="280"/>
    </row>
    <row r="251" spans="2:27" ht="18" customHeight="1" x14ac:dyDescent="0.35">
      <c r="B251" s="280"/>
      <c r="C251" s="280"/>
      <c r="D251" s="280"/>
      <c r="E251" s="280"/>
      <c r="F251" s="280"/>
      <c r="G251" s="280"/>
      <c r="H251" s="280"/>
      <c r="I251" s="280"/>
      <c r="J251" s="280"/>
      <c r="K251" s="280"/>
      <c r="L251" s="280"/>
      <c r="M251" s="280"/>
      <c r="N251" s="280"/>
      <c r="O251" s="280"/>
      <c r="P251" s="280"/>
      <c r="Q251" s="280"/>
      <c r="R251" s="280"/>
      <c r="S251" s="280"/>
      <c r="T251" s="280"/>
      <c r="U251" s="280"/>
      <c r="V251" s="280"/>
      <c r="W251" s="280"/>
      <c r="X251" s="280"/>
      <c r="Y251" s="280"/>
      <c r="Z251" s="280"/>
      <c r="AA251" s="280"/>
    </row>
    <row r="252" spans="2:27" ht="18" customHeight="1" x14ac:dyDescent="0.35">
      <c r="B252" s="280"/>
      <c r="C252" s="280"/>
      <c r="D252" s="280"/>
      <c r="E252" s="280"/>
      <c r="F252" s="280"/>
      <c r="G252" s="280"/>
      <c r="H252" s="280"/>
      <c r="I252" s="280"/>
      <c r="J252" s="280"/>
      <c r="K252" s="280"/>
      <c r="L252" s="280"/>
      <c r="M252" s="280"/>
      <c r="N252" s="280"/>
      <c r="O252" s="280"/>
      <c r="P252" s="280"/>
      <c r="Q252" s="280"/>
      <c r="R252" s="280"/>
      <c r="S252" s="280"/>
      <c r="T252" s="280"/>
      <c r="U252" s="280"/>
      <c r="V252" s="280"/>
      <c r="W252" s="280"/>
      <c r="X252" s="280"/>
      <c r="Y252" s="280"/>
      <c r="Z252" s="280"/>
      <c r="AA252" s="280"/>
    </row>
    <row r="253" spans="2:27" ht="18" customHeight="1" x14ac:dyDescent="0.35">
      <c r="B253" s="280"/>
      <c r="C253" s="280"/>
      <c r="D253" s="280"/>
      <c r="E253" s="280"/>
      <c r="F253" s="280"/>
      <c r="G253" s="280"/>
      <c r="H253" s="280"/>
      <c r="I253" s="280"/>
      <c r="J253" s="280"/>
      <c r="K253" s="280"/>
      <c r="L253" s="280"/>
      <c r="M253" s="280"/>
      <c r="N253" s="280"/>
      <c r="O253" s="280"/>
      <c r="P253" s="280"/>
      <c r="Q253" s="280"/>
      <c r="R253" s="280"/>
      <c r="S253" s="280"/>
      <c r="T253" s="280"/>
      <c r="U253" s="280"/>
      <c r="V253" s="280"/>
      <c r="W253" s="280"/>
      <c r="X253" s="280"/>
      <c r="Y253" s="280"/>
      <c r="Z253" s="280"/>
      <c r="AA253" s="280"/>
    </row>
    <row r="254" spans="2:27" ht="18" customHeight="1" x14ac:dyDescent="0.35">
      <c r="B254" s="280"/>
      <c r="C254" s="280"/>
      <c r="D254" s="280"/>
      <c r="E254" s="280"/>
      <c r="F254" s="280"/>
      <c r="G254" s="280"/>
      <c r="H254" s="280"/>
      <c r="I254" s="280"/>
      <c r="J254" s="280"/>
      <c r="K254" s="280"/>
      <c r="L254" s="280"/>
      <c r="M254" s="280"/>
      <c r="N254" s="280"/>
      <c r="O254" s="280"/>
      <c r="P254" s="280"/>
      <c r="Q254" s="280"/>
      <c r="R254" s="280"/>
      <c r="S254" s="280"/>
      <c r="T254" s="280"/>
      <c r="U254" s="280"/>
      <c r="V254" s="280"/>
      <c r="W254" s="280"/>
      <c r="X254" s="280"/>
      <c r="Y254" s="280"/>
      <c r="Z254" s="280"/>
      <c r="AA254" s="280"/>
    </row>
    <row r="255" spans="2:27" ht="18" customHeight="1" x14ac:dyDescent="0.35">
      <c r="B255" s="280"/>
      <c r="C255" s="280"/>
      <c r="D255" s="280"/>
      <c r="E255" s="280"/>
      <c r="F255" s="280"/>
      <c r="G255" s="280"/>
      <c r="H255" s="280"/>
      <c r="I255" s="280"/>
      <c r="J255" s="280"/>
      <c r="K255" s="280"/>
      <c r="L255" s="280"/>
      <c r="M255" s="280"/>
      <c r="N255" s="280"/>
      <c r="O255" s="280"/>
      <c r="P255" s="280"/>
      <c r="Q255" s="280"/>
      <c r="R255" s="280"/>
      <c r="S255" s="280"/>
      <c r="T255" s="280"/>
      <c r="U255" s="280"/>
      <c r="V255" s="280"/>
      <c r="W255" s="280"/>
      <c r="X255" s="280"/>
      <c r="Y255" s="280"/>
      <c r="Z255" s="280"/>
      <c r="AA255" s="280"/>
    </row>
    <row r="256" spans="2:27" ht="18" customHeight="1" x14ac:dyDescent="0.35">
      <c r="B256" s="280"/>
      <c r="C256" s="280"/>
      <c r="D256" s="280"/>
      <c r="E256" s="280"/>
      <c r="F256" s="280"/>
      <c r="G256" s="280"/>
      <c r="H256" s="280"/>
      <c r="I256" s="280"/>
      <c r="J256" s="280"/>
      <c r="K256" s="280"/>
      <c r="L256" s="280"/>
      <c r="M256" s="280"/>
      <c r="N256" s="280"/>
      <c r="O256" s="280"/>
      <c r="P256" s="280"/>
      <c r="Q256" s="280"/>
      <c r="R256" s="280"/>
      <c r="S256" s="280"/>
      <c r="T256" s="280"/>
      <c r="U256" s="280"/>
      <c r="V256" s="280"/>
      <c r="W256" s="280"/>
      <c r="X256" s="280"/>
      <c r="Y256" s="280"/>
      <c r="Z256" s="280"/>
      <c r="AA256" s="280"/>
    </row>
    <row r="257" spans="2:27" ht="18" customHeight="1" x14ac:dyDescent="0.35">
      <c r="B257" s="280"/>
      <c r="C257" s="280"/>
      <c r="D257" s="280"/>
      <c r="E257" s="280"/>
      <c r="F257" s="280"/>
      <c r="G257" s="280"/>
      <c r="H257" s="280"/>
      <c r="I257" s="280"/>
      <c r="J257" s="280"/>
      <c r="K257" s="280"/>
      <c r="L257" s="280"/>
      <c r="M257" s="280"/>
      <c r="N257" s="280"/>
      <c r="O257" s="280"/>
      <c r="P257" s="280"/>
      <c r="Q257" s="280"/>
      <c r="R257" s="280"/>
      <c r="S257" s="280"/>
      <c r="T257" s="280"/>
      <c r="U257" s="280"/>
      <c r="V257" s="280"/>
      <c r="W257" s="280"/>
      <c r="X257" s="280"/>
      <c r="Y257" s="280"/>
      <c r="Z257" s="280"/>
      <c r="AA257" s="280"/>
    </row>
    <row r="258" spans="2:27" ht="18" customHeight="1" x14ac:dyDescent="0.35">
      <c r="B258" s="280"/>
      <c r="C258" s="280"/>
      <c r="D258" s="280"/>
      <c r="E258" s="280"/>
      <c r="F258" s="280"/>
      <c r="G258" s="280"/>
      <c r="H258" s="280"/>
      <c r="I258" s="280"/>
      <c r="J258" s="280"/>
      <c r="K258" s="280"/>
      <c r="L258" s="280"/>
      <c r="M258" s="280"/>
      <c r="N258" s="280"/>
      <c r="O258" s="280"/>
      <c r="P258" s="280"/>
      <c r="Q258" s="280"/>
      <c r="R258" s="280"/>
      <c r="S258" s="280"/>
      <c r="T258" s="280"/>
      <c r="U258" s="280"/>
      <c r="V258" s="280"/>
      <c r="W258" s="280"/>
      <c r="X258" s="280"/>
      <c r="Y258" s="280"/>
      <c r="Z258" s="280"/>
      <c r="AA258" s="280"/>
    </row>
    <row r="259" spans="2:27" ht="18" customHeight="1" x14ac:dyDescent="0.35">
      <c r="B259" s="280"/>
      <c r="C259" s="280"/>
      <c r="D259" s="280"/>
      <c r="E259" s="280"/>
      <c r="F259" s="280"/>
      <c r="G259" s="280"/>
      <c r="H259" s="280"/>
      <c r="I259" s="280"/>
      <c r="J259" s="280"/>
      <c r="K259" s="280"/>
      <c r="L259" s="280"/>
      <c r="M259" s="280"/>
      <c r="N259" s="280"/>
      <c r="O259" s="280"/>
      <c r="P259" s="280"/>
      <c r="Q259" s="280"/>
      <c r="R259" s="280"/>
      <c r="S259" s="280"/>
      <c r="T259" s="280"/>
      <c r="U259" s="280"/>
      <c r="V259" s="280"/>
      <c r="W259" s="280"/>
      <c r="X259" s="280"/>
      <c r="Y259" s="280"/>
      <c r="Z259" s="280"/>
      <c r="AA259" s="280"/>
    </row>
    <row r="260" spans="2:27" ht="18" customHeight="1" x14ac:dyDescent="0.35">
      <c r="B260" s="280"/>
      <c r="C260" s="280"/>
      <c r="D260" s="280"/>
      <c r="E260" s="280"/>
      <c r="F260" s="280"/>
      <c r="G260" s="280"/>
      <c r="H260" s="280"/>
      <c r="I260" s="280"/>
      <c r="J260" s="280"/>
      <c r="K260" s="280"/>
      <c r="L260" s="280"/>
      <c r="M260" s="280"/>
      <c r="N260" s="280"/>
      <c r="O260" s="280"/>
      <c r="P260" s="280"/>
      <c r="Q260" s="280"/>
      <c r="R260" s="280"/>
      <c r="S260" s="280"/>
      <c r="T260" s="280"/>
      <c r="U260" s="280"/>
      <c r="V260" s="280"/>
      <c r="W260" s="280"/>
      <c r="X260" s="280"/>
      <c r="Y260" s="280"/>
      <c r="Z260" s="280"/>
      <c r="AA260" s="280"/>
    </row>
    <row r="261" spans="2:27" ht="18" customHeight="1" x14ac:dyDescent="0.35">
      <c r="B261" s="280"/>
      <c r="C261" s="280"/>
      <c r="D261" s="280"/>
      <c r="E261" s="280"/>
      <c r="F261" s="280"/>
      <c r="G261" s="280"/>
      <c r="H261" s="280"/>
      <c r="I261" s="280"/>
      <c r="J261" s="280"/>
      <c r="K261" s="280"/>
      <c r="L261" s="280"/>
      <c r="M261" s="280"/>
      <c r="N261" s="280"/>
      <c r="O261" s="280"/>
      <c r="P261" s="280"/>
      <c r="Q261" s="280"/>
      <c r="R261" s="280"/>
      <c r="S261" s="280"/>
      <c r="T261" s="280"/>
      <c r="U261" s="280"/>
      <c r="V261" s="280"/>
      <c r="W261" s="280"/>
      <c r="X261" s="280"/>
      <c r="Y261" s="280"/>
      <c r="Z261" s="280"/>
      <c r="AA261" s="280"/>
    </row>
    <row r="262" spans="2:27" ht="18" customHeight="1" x14ac:dyDescent="0.35">
      <c r="B262" s="280"/>
      <c r="C262" s="280"/>
      <c r="D262" s="280"/>
      <c r="E262" s="280"/>
      <c r="F262" s="280"/>
      <c r="G262" s="280"/>
      <c r="H262" s="280"/>
      <c r="I262" s="280"/>
      <c r="J262" s="280"/>
      <c r="K262" s="280"/>
      <c r="L262" s="280"/>
      <c r="M262" s="280"/>
      <c r="N262" s="280"/>
      <c r="O262" s="280"/>
      <c r="P262" s="280"/>
      <c r="Q262" s="280"/>
      <c r="R262" s="280"/>
      <c r="S262" s="280"/>
      <c r="T262" s="280"/>
      <c r="U262" s="280"/>
      <c r="V262" s="280"/>
      <c r="W262" s="280"/>
      <c r="X262" s="280"/>
      <c r="Y262" s="280"/>
      <c r="Z262" s="280"/>
      <c r="AA262" s="280"/>
    </row>
    <row r="263" spans="2:27" ht="18" customHeight="1" x14ac:dyDescent="0.35">
      <c r="B263" s="280"/>
      <c r="C263" s="280"/>
      <c r="D263" s="280"/>
      <c r="E263" s="280"/>
      <c r="F263" s="280"/>
      <c r="G263" s="280"/>
      <c r="H263" s="280"/>
      <c r="I263" s="280"/>
      <c r="J263" s="280"/>
      <c r="K263" s="280"/>
      <c r="L263" s="280"/>
      <c r="M263" s="280"/>
      <c r="N263" s="280"/>
      <c r="O263" s="280"/>
      <c r="P263" s="280"/>
      <c r="Q263" s="280"/>
      <c r="R263" s="280"/>
      <c r="S263" s="280"/>
      <c r="T263" s="280"/>
      <c r="U263" s="280"/>
      <c r="V263" s="280"/>
      <c r="W263" s="280"/>
      <c r="X263" s="280"/>
      <c r="Y263" s="280"/>
      <c r="Z263" s="280"/>
      <c r="AA263" s="280"/>
    </row>
    <row r="264" spans="2:27" ht="18" customHeight="1" x14ac:dyDescent="0.35">
      <c r="B264" s="280"/>
      <c r="C264" s="280"/>
      <c r="D264" s="280"/>
      <c r="E264" s="280"/>
      <c r="F264" s="280"/>
      <c r="G264" s="280"/>
      <c r="H264" s="280"/>
      <c r="I264" s="280"/>
      <c r="J264" s="280"/>
      <c r="K264" s="280"/>
      <c r="L264" s="280"/>
      <c r="M264" s="280"/>
      <c r="N264" s="280"/>
      <c r="O264" s="280"/>
      <c r="P264" s="280"/>
      <c r="Q264" s="280"/>
      <c r="R264" s="280"/>
      <c r="S264" s="280"/>
      <c r="T264" s="280"/>
      <c r="U264" s="280"/>
      <c r="V264" s="280"/>
      <c r="W264" s="280"/>
      <c r="X264" s="280"/>
      <c r="Y264" s="280"/>
      <c r="Z264" s="280"/>
      <c r="AA264" s="280"/>
    </row>
    <row r="265" spans="2:27" ht="18" customHeight="1" x14ac:dyDescent="0.35">
      <c r="B265" s="280"/>
      <c r="C265" s="280"/>
      <c r="D265" s="280"/>
      <c r="E265" s="280"/>
      <c r="F265" s="280"/>
      <c r="G265" s="280"/>
      <c r="H265" s="280"/>
      <c r="I265" s="280"/>
      <c r="J265" s="280"/>
      <c r="K265" s="280"/>
      <c r="L265" s="280"/>
      <c r="M265" s="280"/>
      <c r="N265" s="280"/>
      <c r="O265" s="280"/>
      <c r="P265" s="280"/>
      <c r="Q265" s="280"/>
      <c r="R265" s="280"/>
      <c r="S265" s="280"/>
      <c r="T265" s="280"/>
      <c r="U265" s="280"/>
      <c r="V265" s="280"/>
      <c r="W265" s="280"/>
      <c r="X265" s="280"/>
      <c r="Y265" s="280"/>
      <c r="Z265" s="280"/>
      <c r="AA265" s="280"/>
    </row>
    <row r="266" spans="2:27" ht="18" customHeight="1" x14ac:dyDescent="0.35">
      <c r="B266" s="280"/>
      <c r="C266" s="280"/>
      <c r="D266" s="280"/>
      <c r="E266" s="280"/>
      <c r="F266" s="280"/>
      <c r="G266" s="280"/>
      <c r="H266" s="280"/>
      <c r="I266" s="280"/>
      <c r="J266" s="280"/>
      <c r="K266" s="280"/>
      <c r="L266" s="280"/>
      <c r="M266" s="280"/>
      <c r="N266" s="280"/>
      <c r="O266" s="280"/>
      <c r="P266" s="280"/>
      <c r="Q266" s="280"/>
      <c r="R266" s="280"/>
      <c r="S266" s="280"/>
      <c r="T266" s="280"/>
      <c r="U266" s="280"/>
      <c r="V266" s="280"/>
      <c r="W266" s="280"/>
      <c r="X266" s="280"/>
      <c r="Y266" s="280"/>
      <c r="Z266" s="280"/>
      <c r="AA266" s="280"/>
    </row>
    <row r="267" spans="2:27" ht="18" customHeight="1" x14ac:dyDescent="0.35">
      <c r="B267" s="280"/>
      <c r="C267" s="280"/>
      <c r="D267" s="280"/>
      <c r="E267" s="280"/>
      <c r="F267" s="280"/>
      <c r="G267" s="280"/>
      <c r="H267" s="280"/>
      <c r="I267" s="280"/>
      <c r="J267" s="280"/>
      <c r="K267" s="280"/>
      <c r="L267" s="280"/>
      <c r="M267" s="280"/>
      <c r="N267" s="280"/>
      <c r="O267" s="280"/>
      <c r="P267" s="280"/>
      <c r="Q267" s="280"/>
      <c r="R267" s="280"/>
      <c r="S267" s="280"/>
      <c r="T267" s="280"/>
      <c r="U267" s="280"/>
      <c r="V267" s="280"/>
      <c r="W267" s="280"/>
      <c r="X267" s="280"/>
      <c r="Y267" s="280"/>
      <c r="Z267" s="280"/>
      <c r="AA267" s="280"/>
    </row>
    <row r="268" spans="2:27" ht="18" customHeight="1" x14ac:dyDescent="0.35">
      <c r="B268" s="280"/>
      <c r="C268" s="280"/>
      <c r="D268" s="280"/>
      <c r="E268" s="280"/>
      <c r="F268" s="280"/>
      <c r="G268" s="280"/>
      <c r="H268" s="280"/>
      <c r="I268" s="280"/>
      <c r="J268" s="280"/>
      <c r="K268" s="280"/>
      <c r="L268" s="280"/>
      <c r="M268" s="280"/>
      <c r="N268" s="280"/>
      <c r="O268" s="280"/>
      <c r="P268" s="280"/>
      <c r="Q268" s="280"/>
      <c r="R268" s="280"/>
      <c r="S268" s="280"/>
      <c r="T268" s="280"/>
      <c r="U268" s="280"/>
      <c r="V268" s="280"/>
      <c r="W268" s="280"/>
      <c r="X268" s="280"/>
      <c r="Y268" s="280"/>
      <c r="Z268" s="280"/>
      <c r="AA268" s="280"/>
    </row>
    <row r="269" spans="2:27" ht="18" customHeight="1" x14ac:dyDescent="0.35">
      <c r="B269" s="280"/>
      <c r="C269" s="280"/>
      <c r="D269" s="280"/>
      <c r="E269" s="280"/>
      <c r="F269" s="280"/>
      <c r="G269" s="280"/>
      <c r="H269" s="280"/>
      <c r="I269" s="280"/>
      <c r="J269" s="280"/>
      <c r="K269" s="280"/>
      <c r="L269" s="280"/>
      <c r="M269" s="280"/>
      <c r="N269" s="280"/>
      <c r="O269" s="280"/>
      <c r="P269" s="280"/>
      <c r="Q269" s="280"/>
      <c r="R269" s="280"/>
      <c r="S269" s="280"/>
      <c r="T269" s="280"/>
      <c r="U269" s="280"/>
      <c r="V269" s="280"/>
      <c r="W269" s="280"/>
      <c r="X269" s="280"/>
      <c r="Y269" s="280"/>
      <c r="Z269" s="280"/>
      <c r="AA269" s="280"/>
    </row>
    <row r="270" spans="2:27" ht="18" customHeight="1" x14ac:dyDescent="0.35">
      <c r="B270" s="280"/>
      <c r="C270" s="280"/>
      <c r="D270" s="280"/>
      <c r="E270" s="280"/>
      <c r="F270" s="280"/>
      <c r="G270" s="280"/>
      <c r="H270" s="280"/>
      <c r="I270" s="280"/>
      <c r="J270" s="280"/>
      <c r="K270" s="280"/>
      <c r="L270" s="280"/>
      <c r="M270" s="280"/>
      <c r="N270" s="280"/>
      <c r="O270" s="280"/>
      <c r="P270" s="280"/>
      <c r="Q270" s="280"/>
      <c r="R270" s="280"/>
      <c r="S270" s="280"/>
      <c r="T270" s="280"/>
      <c r="U270" s="280"/>
      <c r="V270" s="280"/>
      <c r="W270" s="280"/>
      <c r="X270" s="280"/>
      <c r="Y270" s="280"/>
      <c r="Z270" s="280"/>
      <c r="AA270" s="280"/>
    </row>
    <row r="271" spans="2:27" ht="18" customHeight="1" x14ac:dyDescent="0.35">
      <c r="B271" s="280"/>
      <c r="C271" s="280"/>
      <c r="D271" s="280"/>
      <c r="E271" s="280"/>
      <c r="F271" s="280"/>
      <c r="G271" s="280"/>
      <c r="H271" s="280"/>
      <c r="I271" s="280"/>
      <c r="J271" s="280"/>
      <c r="K271" s="280"/>
      <c r="L271" s="280"/>
      <c r="M271" s="280"/>
      <c r="N271" s="280"/>
      <c r="O271" s="280"/>
      <c r="P271" s="280"/>
      <c r="Q271" s="280"/>
      <c r="R271" s="280"/>
      <c r="S271" s="280"/>
      <c r="T271" s="280"/>
      <c r="U271" s="280"/>
      <c r="V271" s="280"/>
      <c r="W271" s="280"/>
      <c r="X271" s="280"/>
      <c r="Y271" s="280"/>
      <c r="Z271" s="280"/>
      <c r="AA271" s="280"/>
    </row>
    <row r="272" spans="2:27" ht="18" customHeight="1" x14ac:dyDescent="0.35">
      <c r="B272" s="280"/>
      <c r="C272" s="280"/>
      <c r="D272" s="280"/>
      <c r="E272" s="280"/>
      <c r="F272" s="280"/>
      <c r="G272" s="280"/>
      <c r="H272" s="280"/>
      <c r="I272" s="280"/>
      <c r="J272" s="280"/>
      <c r="K272" s="280"/>
      <c r="L272" s="280"/>
      <c r="M272" s="280"/>
      <c r="N272" s="280"/>
      <c r="O272" s="280"/>
      <c r="P272" s="280"/>
      <c r="Q272" s="280"/>
      <c r="R272" s="280"/>
      <c r="S272" s="280"/>
      <c r="T272" s="280"/>
      <c r="U272" s="280"/>
      <c r="V272" s="280"/>
      <c r="W272" s="280"/>
      <c r="X272" s="280"/>
      <c r="Y272" s="280"/>
      <c r="Z272" s="280"/>
      <c r="AA272" s="280"/>
    </row>
    <row r="273" spans="2:27" ht="18" customHeight="1" x14ac:dyDescent="0.35">
      <c r="B273" s="280"/>
      <c r="C273" s="280"/>
      <c r="D273" s="280"/>
      <c r="E273" s="280"/>
      <c r="F273" s="280"/>
      <c r="G273" s="280"/>
      <c r="H273" s="280"/>
      <c r="I273" s="280"/>
      <c r="J273" s="280"/>
      <c r="K273" s="280"/>
      <c r="L273" s="280"/>
      <c r="M273" s="280"/>
      <c r="N273" s="280"/>
      <c r="O273" s="280"/>
      <c r="P273" s="280"/>
      <c r="Q273" s="280"/>
      <c r="R273" s="280"/>
      <c r="S273" s="280"/>
      <c r="T273" s="280"/>
      <c r="U273" s="280"/>
      <c r="V273" s="280"/>
      <c r="W273" s="280"/>
      <c r="X273" s="280"/>
      <c r="Y273" s="280"/>
      <c r="Z273" s="280"/>
      <c r="AA273" s="280"/>
    </row>
    <row r="274" spans="2:27" ht="18" customHeight="1" x14ac:dyDescent="0.35">
      <c r="B274" s="280"/>
      <c r="C274" s="280"/>
      <c r="D274" s="280"/>
      <c r="E274" s="280"/>
      <c r="F274" s="280"/>
      <c r="G274" s="280"/>
      <c r="H274" s="280"/>
      <c r="I274" s="280"/>
      <c r="J274" s="280"/>
      <c r="K274" s="280"/>
      <c r="L274" s="280"/>
      <c r="M274" s="280"/>
      <c r="N274" s="280"/>
      <c r="O274" s="280"/>
      <c r="P274" s="280"/>
      <c r="Q274" s="280"/>
      <c r="R274" s="280"/>
      <c r="S274" s="280"/>
      <c r="T274" s="280"/>
      <c r="U274" s="280"/>
      <c r="V274" s="280"/>
      <c r="W274" s="280"/>
      <c r="X274" s="280"/>
      <c r="Y274" s="280"/>
      <c r="Z274" s="280"/>
      <c r="AA274" s="280"/>
    </row>
    <row r="275" spans="2:27" ht="18" customHeight="1" x14ac:dyDescent="0.35">
      <c r="B275" s="280"/>
      <c r="C275" s="280"/>
      <c r="D275" s="280"/>
      <c r="E275" s="280"/>
      <c r="F275" s="280"/>
      <c r="G275" s="280"/>
      <c r="H275" s="280"/>
      <c r="I275" s="280"/>
      <c r="J275" s="280"/>
      <c r="K275" s="280"/>
      <c r="L275" s="280"/>
      <c r="M275" s="280"/>
      <c r="N275" s="280"/>
      <c r="O275" s="280"/>
      <c r="P275" s="280"/>
      <c r="Q275" s="280"/>
      <c r="R275" s="280"/>
      <c r="S275" s="280"/>
      <c r="T275" s="280"/>
      <c r="U275" s="280"/>
      <c r="V275" s="280"/>
      <c r="W275" s="280"/>
      <c r="X275" s="280"/>
      <c r="Y275" s="280"/>
      <c r="Z275" s="280"/>
      <c r="AA275" s="280"/>
    </row>
    <row r="276" spans="2:27" ht="18" customHeight="1" x14ac:dyDescent="0.35">
      <c r="B276" s="280"/>
      <c r="C276" s="280"/>
      <c r="D276" s="280"/>
      <c r="E276" s="280"/>
      <c r="F276" s="280"/>
      <c r="G276" s="280"/>
      <c r="H276" s="280"/>
      <c r="I276" s="280"/>
      <c r="J276" s="280"/>
      <c r="K276" s="280"/>
      <c r="L276" s="280"/>
      <c r="M276" s="280"/>
      <c r="N276" s="280"/>
      <c r="O276" s="280"/>
      <c r="P276" s="280"/>
      <c r="Q276" s="280"/>
      <c r="R276" s="280"/>
      <c r="S276" s="280"/>
      <c r="T276" s="280"/>
      <c r="U276" s="280"/>
      <c r="V276" s="280"/>
      <c r="W276" s="280"/>
      <c r="X276" s="280"/>
      <c r="Y276" s="280"/>
      <c r="Z276" s="280"/>
      <c r="AA276" s="280"/>
    </row>
    <row r="277" spans="2:27" ht="18" customHeight="1" x14ac:dyDescent="0.35">
      <c r="B277" s="280"/>
      <c r="C277" s="280"/>
      <c r="D277" s="280"/>
      <c r="E277" s="280"/>
      <c r="F277" s="280"/>
      <c r="G277" s="280"/>
      <c r="H277" s="280"/>
      <c r="I277" s="280"/>
      <c r="J277" s="280"/>
      <c r="K277" s="280"/>
      <c r="L277" s="280"/>
      <c r="M277" s="280"/>
      <c r="N277" s="280"/>
      <c r="O277" s="280"/>
      <c r="P277" s="280"/>
      <c r="Q277" s="280"/>
      <c r="R277" s="280"/>
      <c r="S277" s="280"/>
      <c r="T277" s="280"/>
      <c r="U277" s="280"/>
      <c r="V277" s="280"/>
      <c r="W277" s="280"/>
      <c r="X277" s="280"/>
      <c r="Y277" s="280"/>
      <c r="Z277" s="280"/>
      <c r="AA277" s="280"/>
    </row>
    <row r="278" spans="2:27" ht="18" customHeight="1" x14ac:dyDescent="0.35">
      <c r="B278" s="280"/>
      <c r="C278" s="280"/>
      <c r="D278" s="280"/>
      <c r="E278" s="280"/>
      <c r="F278" s="280"/>
      <c r="G278" s="280"/>
      <c r="H278" s="280"/>
      <c r="I278" s="280"/>
      <c r="J278" s="280"/>
      <c r="K278" s="280"/>
      <c r="L278" s="280"/>
      <c r="M278" s="280"/>
      <c r="N278" s="280"/>
      <c r="O278" s="280"/>
      <c r="P278" s="280"/>
      <c r="Q278" s="280"/>
      <c r="R278" s="280"/>
      <c r="S278" s="280"/>
      <c r="T278" s="280"/>
      <c r="U278" s="280"/>
      <c r="V278" s="280"/>
      <c r="W278" s="280"/>
      <c r="X278" s="280"/>
      <c r="Y278" s="280"/>
      <c r="Z278" s="280"/>
      <c r="AA278" s="280"/>
    </row>
    <row r="279" spans="2:27" ht="18" customHeight="1" x14ac:dyDescent="0.35">
      <c r="B279" s="280"/>
      <c r="C279" s="280"/>
      <c r="D279" s="280"/>
      <c r="E279" s="280"/>
      <c r="F279" s="280"/>
      <c r="G279" s="280"/>
      <c r="H279" s="280"/>
      <c r="I279" s="280"/>
      <c r="J279" s="280"/>
      <c r="K279" s="280"/>
      <c r="L279" s="280"/>
      <c r="M279" s="280"/>
      <c r="N279" s="280"/>
      <c r="O279" s="280"/>
      <c r="P279" s="280"/>
      <c r="Q279" s="280"/>
      <c r="R279" s="280"/>
      <c r="S279" s="280"/>
      <c r="T279" s="280"/>
      <c r="U279" s="280"/>
      <c r="V279" s="280"/>
      <c r="W279" s="280"/>
      <c r="X279" s="280"/>
      <c r="Y279" s="280"/>
      <c r="Z279" s="280"/>
      <c r="AA279" s="280"/>
    </row>
    <row r="280" spans="2:27" ht="18" customHeight="1" x14ac:dyDescent="0.35">
      <c r="B280" s="280"/>
      <c r="C280" s="280"/>
      <c r="D280" s="280"/>
      <c r="E280" s="280"/>
      <c r="F280" s="280"/>
      <c r="G280" s="280"/>
      <c r="H280" s="280"/>
      <c r="I280" s="280"/>
      <c r="J280" s="280"/>
      <c r="K280" s="280"/>
      <c r="L280" s="280"/>
      <c r="M280" s="280"/>
      <c r="N280" s="280"/>
      <c r="O280" s="280"/>
      <c r="P280" s="280"/>
      <c r="Q280" s="280"/>
      <c r="R280" s="280"/>
      <c r="S280" s="280"/>
      <c r="T280" s="280"/>
      <c r="U280" s="280"/>
      <c r="V280" s="280"/>
      <c r="W280" s="280"/>
      <c r="X280" s="280"/>
      <c r="Y280" s="280"/>
      <c r="Z280" s="280"/>
      <c r="AA280" s="280"/>
    </row>
    <row r="281" spans="2:27" ht="18" customHeight="1" x14ac:dyDescent="0.35">
      <c r="B281" s="280"/>
      <c r="C281" s="280"/>
      <c r="D281" s="280"/>
      <c r="E281" s="280"/>
      <c r="F281" s="280"/>
      <c r="G281" s="280"/>
      <c r="H281" s="280"/>
      <c r="I281" s="280"/>
      <c r="J281" s="280"/>
      <c r="K281" s="280"/>
      <c r="L281" s="280"/>
      <c r="M281" s="280"/>
      <c r="N281" s="280"/>
      <c r="O281" s="280"/>
      <c r="P281" s="280"/>
      <c r="Q281" s="280"/>
      <c r="R281" s="280"/>
      <c r="S281" s="280"/>
      <c r="T281" s="280"/>
      <c r="U281" s="280"/>
      <c r="V281" s="280"/>
      <c r="W281" s="280"/>
      <c r="X281" s="280"/>
      <c r="Y281" s="280"/>
      <c r="Z281" s="280"/>
      <c r="AA281" s="280"/>
    </row>
    <row r="282" spans="2:27" ht="18" customHeight="1" x14ac:dyDescent="0.35">
      <c r="B282" s="280"/>
      <c r="C282" s="280"/>
      <c r="D282" s="280"/>
      <c r="E282" s="280"/>
      <c r="F282" s="280"/>
      <c r="G282" s="280"/>
      <c r="H282" s="280"/>
      <c r="I282" s="280"/>
      <c r="J282" s="280"/>
      <c r="K282" s="280"/>
      <c r="L282" s="280"/>
      <c r="M282" s="280"/>
      <c r="N282" s="280"/>
      <c r="O282" s="280"/>
      <c r="P282" s="280"/>
      <c r="Q282" s="280"/>
      <c r="R282" s="280"/>
      <c r="S282" s="280"/>
      <c r="T282" s="280"/>
      <c r="U282" s="280"/>
      <c r="V282" s="280"/>
      <c r="W282" s="280"/>
      <c r="X282" s="280"/>
      <c r="Y282" s="280"/>
      <c r="Z282" s="280"/>
      <c r="AA282" s="280"/>
    </row>
    <row r="283" spans="2:27" ht="18" customHeight="1" x14ac:dyDescent="0.35">
      <c r="B283" s="280"/>
      <c r="C283" s="280"/>
      <c r="D283" s="280"/>
      <c r="E283" s="280"/>
      <c r="F283" s="280"/>
      <c r="G283" s="280"/>
      <c r="H283" s="280"/>
      <c r="I283" s="280"/>
      <c r="J283" s="280"/>
      <c r="K283" s="280"/>
      <c r="L283" s="280"/>
      <c r="M283" s="280"/>
      <c r="N283" s="280"/>
      <c r="O283" s="280"/>
      <c r="P283" s="280"/>
      <c r="Q283" s="280"/>
      <c r="R283" s="280"/>
      <c r="S283" s="280"/>
      <c r="T283" s="280"/>
      <c r="U283" s="280"/>
      <c r="V283" s="280"/>
      <c r="W283" s="280"/>
      <c r="X283" s="280"/>
      <c r="Y283" s="280"/>
      <c r="Z283" s="280"/>
      <c r="AA283" s="280"/>
    </row>
    <row r="284" spans="2:27" ht="18" customHeight="1" x14ac:dyDescent="0.35">
      <c r="B284" s="280"/>
      <c r="C284" s="280"/>
      <c r="D284" s="280"/>
      <c r="E284" s="280"/>
      <c r="F284" s="280"/>
      <c r="G284" s="280"/>
      <c r="H284" s="280"/>
      <c r="I284" s="280"/>
      <c r="J284" s="280"/>
      <c r="K284" s="280"/>
      <c r="L284" s="280"/>
      <c r="M284" s="280"/>
      <c r="N284" s="280"/>
      <c r="O284" s="280"/>
      <c r="P284" s="280"/>
      <c r="Q284" s="280"/>
      <c r="R284" s="280"/>
      <c r="S284" s="280"/>
      <c r="T284" s="280"/>
      <c r="U284" s="280"/>
      <c r="V284" s="280"/>
      <c r="W284" s="280"/>
      <c r="X284" s="280"/>
      <c r="Y284" s="280"/>
      <c r="Z284" s="280"/>
      <c r="AA284" s="280"/>
    </row>
    <row r="285" spans="2:27" ht="18" customHeight="1" x14ac:dyDescent="0.35">
      <c r="B285" s="280"/>
      <c r="C285" s="280"/>
      <c r="D285" s="280"/>
      <c r="E285" s="280"/>
      <c r="F285" s="280"/>
      <c r="G285" s="280"/>
      <c r="H285" s="280"/>
      <c r="I285" s="280"/>
      <c r="J285" s="280"/>
      <c r="K285" s="280"/>
      <c r="L285" s="280"/>
      <c r="M285" s="280"/>
      <c r="N285" s="280"/>
      <c r="O285" s="280"/>
      <c r="P285" s="280"/>
      <c r="Q285" s="280"/>
      <c r="R285" s="280"/>
      <c r="S285" s="280"/>
      <c r="T285" s="280"/>
      <c r="U285" s="280"/>
      <c r="V285" s="280"/>
      <c r="W285" s="280"/>
      <c r="X285" s="280"/>
      <c r="Y285" s="280"/>
      <c r="Z285" s="280"/>
      <c r="AA285" s="280"/>
    </row>
    <row r="286" spans="2:27" ht="18" customHeight="1" x14ac:dyDescent="0.35">
      <c r="B286" s="280"/>
      <c r="C286" s="280"/>
      <c r="D286" s="280"/>
      <c r="E286" s="280"/>
      <c r="F286" s="280"/>
      <c r="G286" s="280"/>
      <c r="H286" s="280"/>
      <c r="I286" s="280"/>
      <c r="J286" s="280"/>
      <c r="K286" s="280"/>
      <c r="L286" s="280"/>
      <c r="M286" s="280"/>
      <c r="N286" s="280"/>
      <c r="O286" s="280"/>
      <c r="P286" s="280"/>
      <c r="Q286" s="280"/>
      <c r="R286" s="280"/>
      <c r="S286" s="280"/>
      <c r="T286" s="280"/>
      <c r="U286" s="280"/>
      <c r="V286" s="280"/>
      <c r="W286" s="280"/>
      <c r="X286" s="280"/>
      <c r="Y286" s="280"/>
      <c r="Z286" s="280"/>
      <c r="AA286" s="280"/>
    </row>
    <row r="287" spans="2:27" ht="18" customHeight="1" x14ac:dyDescent="0.35">
      <c r="B287" s="280"/>
      <c r="C287" s="280"/>
      <c r="D287" s="280"/>
      <c r="E287" s="280"/>
      <c r="F287" s="280"/>
      <c r="G287" s="280"/>
      <c r="H287" s="280"/>
      <c r="I287" s="280"/>
      <c r="J287" s="280"/>
      <c r="K287" s="280"/>
      <c r="L287" s="280"/>
      <c r="M287" s="280"/>
      <c r="N287" s="280"/>
      <c r="O287" s="280"/>
      <c r="P287" s="280"/>
      <c r="Q287" s="280"/>
      <c r="R287" s="280"/>
      <c r="S287" s="280"/>
      <c r="T287" s="280"/>
      <c r="U287" s="280"/>
      <c r="V287" s="280"/>
      <c r="W287" s="280"/>
      <c r="X287" s="280"/>
      <c r="Y287" s="280"/>
      <c r="Z287" s="280"/>
      <c r="AA287" s="280"/>
    </row>
    <row r="288" spans="2:27" ht="18" customHeight="1" x14ac:dyDescent="0.35">
      <c r="B288" s="280"/>
      <c r="C288" s="280"/>
      <c r="D288" s="280"/>
      <c r="E288" s="280"/>
      <c r="F288" s="280"/>
      <c r="G288" s="280"/>
      <c r="H288" s="280"/>
      <c r="I288" s="280"/>
      <c r="J288" s="280"/>
      <c r="K288" s="280"/>
      <c r="L288" s="280"/>
      <c r="M288" s="280"/>
      <c r="N288" s="280"/>
      <c r="O288" s="280"/>
      <c r="P288" s="280"/>
      <c r="Q288" s="280"/>
      <c r="R288" s="280"/>
      <c r="S288" s="280"/>
      <c r="T288" s="280"/>
      <c r="U288" s="280"/>
      <c r="V288" s="280"/>
      <c r="W288" s="280"/>
      <c r="X288" s="280"/>
      <c r="Y288" s="280"/>
      <c r="Z288" s="280"/>
      <c r="AA288" s="280"/>
    </row>
    <row r="289" spans="2:27" ht="18" customHeight="1" x14ac:dyDescent="0.35">
      <c r="B289" s="280"/>
      <c r="C289" s="280"/>
      <c r="D289" s="280"/>
      <c r="E289" s="280"/>
      <c r="F289" s="280"/>
      <c r="G289" s="280"/>
      <c r="H289" s="280"/>
      <c r="I289" s="280"/>
      <c r="J289" s="280"/>
      <c r="K289" s="280"/>
      <c r="L289" s="280"/>
      <c r="M289" s="280"/>
      <c r="N289" s="280"/>
      <c r="O289" s="280"/>
      <c r="P289" s="280"/>
      <c r="Q289" s="280"/>
      <c r="R289" s="280"/>
      <c r="S289" s="280"/>
      <c r="T289" s="280"/>
      <c r="U289" s="280"/>
      <c r="V289" s="280"/>
      <c r="W289" s="280"/>
      <c r="X289" s="280"/>
      <c r="Y289" s="280"/>
      <c r="Z289" s="280"/>
      <c r="AA289" s="280"/>
    </row>
    <row r="290" spans="2:27" ht="18" customHeight="1" x14ac:dyDescent="0.35">
      <c r="B290" s="280"/>
      <c r="C290" s="280"/>
      <c r="D290" s="280"/>
      <c r="E290" s="280"/>
      <c r="F290" s="280"/>
      <c r="G290" s="280"/>
      <c r="H290" s="280"/>
      <c r="I290" s="280"/>
      <c r="J290" s="280"/>
      <c r="K290" s="280"/>
      <c r="L290" s="280"/>
      <c r="M290" s="280"/>
      <c r="N290" s="280"/>
      <c r="O290" s="280"/>
      <c r="P290" s="280"/>
      <c r="Q290" s="280"/>
      <c r="R290" s="280"/>
      <c r="S290" s="280"/>
      <c r="T290" s="280"/>
      <c r="U290" s="280"/>
      <c r="V290" s="280"/>
      <c r="W290" s="280"/>
      <c r="X290" s="280"/>
      <c r="Y290" s="280"/>
      <c r="Z290" s="280"/>
      <c r="AA290" s="280"/>
    </row>
    <row r="291" spans="2:27" ht="18" customHeight="1" x14ac:dyDescent="0.35">
      <c r="B291" s="280"/>
      <c r="C291" s="280"/>
      <c r="D291" s="280"/>
      <c r="E291" s="280"/>
      <c r="F291" s="280"/>
      <c r="G291" s="280"/>
      <c r="H291" s="280"/>
      <c r="I291" s="280"/>
      <c r="J291" s="280"/>
      <c r="K291" s="280"/>
      <c r="L291" s="280"/>
      <c r="M291" s="280"/>
      <c r="N291" s="280"/>
      <c r="O291" s="280"/>
      <c r="P291" s="280"/>
      <c r="Q291" s="280"/>
      <c r="R291" s="280"/>
      <c r="S291" s="280"/>
      <c r="T291" s="280"/>
      <c r="U291" s="280"/>
      <c r="V291" s="280"/>
      <c r="W291" s="280"/>
      <c r="X291" s="280"/>
      <c r="Y291" s="280"/>
      <c r="Z291" s="280"/>
      <c r="AA291" s="280"/>
    </row>
    <row r="292" spans="2:27" ht="18" customHeight="1" x14ac:dyDescent="0.35">
      <c r="B292" s="280"/>
      <c r="C292" s="280"/>
      <c r="D292" s="280"/>
      <c r="E292" s="280"/>
      <c r="F292" s="280"/>
      <c r="G292" s="280"/>
      <c r="H292" s="280"/>
      <c r="I292" s="280"/>
      <c r="J292" s="280"/>
      <c r="K292" s="280"/>
      <c r="L292" s="280"/>
      <c r="M292" s="280"/>
      <c r="N292" s="280"/>
      <c r="O292" s="280"/>
      <c r="P292" s="280"/>
      <c r="Q292" s="280"/>
      <c r="R292" s="280"/>
      <c r="S292" s="280"/>
      <c r="T292" s="280"/>
      <c r="U292" s="280"/>
      <c r="V292" s="280"/>
      <c r="W292" s="280"/>
      <c r="X292" s="280"/>
      <c r="Y292" s="280"/>
      <c r="Z292" s="280"/>
      <c r="AA292" s="280"/>
    </row>
    <row r="293" spans="2:27" ht="18" customHeight="1" x14ac:dyDescent="0.35">
      <c r="B293" s="280"/>
      <c r="C293" s="280"/>
      <c r="D293" s="280"/>
      <c r="E293" s="280"/>
      <c r="F293" s="280"/>
      <c r="G293" s="280"/>
      <c r="H293" s="280"/>
      <c r="I293" s="280"/>
      <c r="J293" s="280"/>
      <c r="K293" s="280"/>
      <c r="L293" s="280"/>
      <c r="M293" s="280"/>
      <c r="N293" s="280"/>
      <c r="O293" s="280"/>
      <c r="P293" s="280"/>
      <c r="Q293" s="280"/>
      <c r="R293" s="280"/>
      <c r="S293" s="280"/>
      <c r="T293" s="280"/>
      <c r="U293" s="280"/>
      <c r="V293" s="280"/>
      <c r="W293" s="280"/>
      <c r="X293" s="280"/>
      <c r="Y293" s="280"/>
      <c r="Z293" s="280"/>
      <c r="AA293" s="280"/>
    </row>
    <row r="294" spans="2:27" ht="18" customHeight="1" x14ac:dyDescent="0.35">
      <c r="B294" s="280"/>
      <c r="C294" s="280"/>
      <c r="D294" s="280"/>
      <c r="E294" s="280"/>
      <c r="F294" s="280"/>
      <c r="G294" s="280"/>
      <c r="H294" s="280"/>
      <c r="I294" s="280"/>
      <c r="J294" s="280"/>
      <c r="K294" s="280"/>
      <c r="L294" s="280"/>
      <c r="M294" s="280"/>
      <c r="N294" s="280"/>
      <c r="O294" s="280"/>
      <c r="P294" s="280"/>
      <c r="Q294" s="280"/>
      <c r="R294" s="280"/>
      <c r="S294" s="280"/>
      <c r="T294" s="280"/>
      <c r="U294" s="280"/>
      <c r="V294" s="280"/>
      <c r="W294" s="280"/>
      <c r="X294" s="280"/>
      <c r="Y294" s="280"/>
      <c r="Z294" s="280"/>
      <c r="AA294" s="280"/>
    </row>
    <row r="295" spans="2:27" ht="18" customHeight="1" x14ac:dyDescent="0.35">
      <c r="B295" s="280"/>
      <c r="C295" s="280"/>
      <c r="D295" s="280"/>
      <c r="E295" s="280"/>
      <c r="F295" s="280"/>
      <c r="G295" s="280"/>
      <c r="H295" s="280"/>
      <c r="I295" s="280"/>
      <c r="J295" s="280"/>
      <c r="K295" s="280"/>
      <c r="L295" s="280"/>
      <c r="M295" s="280"/>
      <c r="N295" s="280"/>
      <c r="O295" s="280"/>
      <c r="P295" s="280"/>
      <c r="Q295" s="280"/>
      <c r="R295" s="280"/>
      <c r="S295" s="280"/>
      <c r="T295" s="280"/>
      <c r="U295" s="280"/>
      <c r="V295" s="280"/>
      <c r="W295" s="280"/>
      <c r="X295" s="280"/>
      <c r="Y295" s="280"/>
      <c r="Z295" s="280"/>
      <c r="AA295" s="280"/>
    </row>
    <row r="296" spans="2:27" ht="18" customHeight="1" x14ac:dyDescent="0.35">
      <c r="B296" s="280"/>
      <c r="C296" s="280"/>
      <c r="D296" s="280"/>
      <c r="E296" s="280"/>
      <c r="F296" s="280"/>
      <c r="G296" s="280"/>
      <c r="H296" s="280"/>
      <c r="I296" s="280"/>
      <c r="J296" s="280"/>
      <c r="K296" s="280"/>
      <c r="L296" s="280"/>
      <c r="M296" s="280"/>
      <c r="N296" s="280"/>
      <c r="O296" s="280"/>
      <c r="P296" s="280"/>
      <c r="Q296" s="280"/>
      <c r="R296" s="280"/>
      <c r="S296" s="280"/>
      <c r="T296" s="280"/>
      <c r="U296" s="280"/>
      <c r="V296" s="280"/>
      <c r="W296" s="280"/>
      <c r="X296" s="280"/>
      <c r="Y296" s="280"/>
      <c r="Z296" s="280"/>
      <c r="AA296" s="280"/>
    </row>
    <row r="297" spans="2:27" ht="18" customHeight="1" x14ac:dyDescent="0.35">
      <c r="B297" s="280"/>
      <c r="C297" s="280"/>
      <c r="D297" s="280"/>
      <c r="E297" s="280"/>
      <c r="F297" s="280"/>
      <c r="G297" s="280"/>
      <c r="H297" s="280"/>
      <c r="I297" s="280"/>
      <c r="J297" s="280"/>
      <c r="K297" s="280"/>
      <c r="L297" s="280"/>
      <c r="M297" s="280"/>
      <c r="N297" s="280"/>
      <c r="O297" s="280"/>
      <c r="P297" s="280"/>
      <c r="Q297" s="280"/>
      <c r="R297" s="280"/>
      <c r="S297" s="280"/>
      <c r="T297" s="280"/>
      <c r="U297" s="280"/>
      <c r="V297" s="280"/>
      <c r="W297" s="280"/>
      <c r="X297" s="280"/>
      <c r="Y297" s="280"/>
      <c r="Z297" s="280"/>
      <c r="AA297" s="280"/>
    </row>
    <row r="298" spans="2:27" ht="18" customHeight="1" x14ac:dyDescent="0.35">
      <c r="B298" s="280"/>
      <c r="C298" s="280"/>
      <c r="D298" s="280"/>
      <c r="E298" s="280"/>
      <c r="F298" s="280"/>
      <c r="G298" s="280"/>
      <c r="H298" s="280"/>
      <c r="I298" s="280"/>
      <c r="J298" s="280"/>
      <c r="K298" s="280"/>
      <c r="L298" s="280"/>
      <c r="M298" s="280"/>
      <c r="N298" s="280"/>
      <c r="O298" s="280"/>
      <c r="P298" s="280"/>
      <c r="Q298" s="280"/>
      <c r="R298" s="280"/>
      <c r="S298" s="280"/>
      <c r="T298" s="280"/>
      <c r="U298" s="280"/>
      <c r="V298" s="280"/>
      <c r="W298" s="280"/>
      <c r="X298" s="280"/>
      <c r="Y298" s="280"/>
      <c r="Z298" s="280"/>
      <c r="AA298" s="280"/>
    </row>
    <row r="299" spans="2:27" ht="18" customHeight="1" x14ac:dyDescent="0.35">
      <c r="B299" s="280"/>
      <c r="C299" s="280"/>
      <c r="D299" s="280"/>
      <c r="E299" s="280"/>
      <c r="F299" s="280"/>
      <c r="G299" s="280"/>
      <c r="H299" s="280"/>
      <c r="I299" s="280"/>
      <c r="J299" s="280"/>
      <c r="K299" s="280"/>
      <c r="L299" s="280"/>
      <c r="M299" s="280"/>
      <c r="N299" s="280"/>
      <c r="O299" s="280"/>
      <c r="P299" s="280"/>
      <c r="Q299" s="280"/>
      <c r="R299" s="280"/>
      <c r="S299" s="280"/>
      <c r="T299" s="280"/>
      <c r="U299" s="280"/>
      <c r="V299" s="280"/>
      <c r="W299" s="280"/>
      <c r="X299" s="280"/>
      <c r="Y299" s="280"/>
      <c r="Z299" s="280"/>
      <c r="AA299" s="280"/>
    </row>
    <row r="300" spans="2:27" ht="18" customHeight="1" x14ac:dyDescent="0.35">
      <c r="B300" s="280"/>
      <c r="C300" s="280"/>
      <c r="D300" s="280"/>
      <c r="E300" s="280"/>
      <c r="F300" s="280"/>
      <c r="G300" s="280"/>
      <c r="H300" s="280"/>
      <c r="I300" s="280"/>
      <c r="J300" s="280"/>
      <c r="K300" s="280"/>
      <c r="L300" s="280"/>
      <c r="M300" s="280"/>
      <c r="N300" s="280"/>
      <c r="O300" s="280"/>
      <c r="P300" s="280"/>
      <c r="Q300" s="280"/>
      <c r="R300" s="280"/>
      <c r="S300" s="280"/>
      <c r="T300" s="280"/>
      <c r="U300" s="280"/>
      <c r="V300" s="280"/>
      <c r="W300" s="280"/>
      <c r="X300" s="280"/>
      <c r="Y300" s="280"/>
      <c r="Z300" s="280"/>
      <c r="AA300" s="280"/>
    </row>
    <row r="301" spans="2:27" ht="18" customHeight="1" x14ac:dyDescent="0.35">
      <c r="B301" s="280"/>
      <c r="C301" s="280"/>
      <c r="D301" s="280"/>
      <c r="E301" s="280"/>
      <c r="F301" s="280"/>
      <c r="G301" s="280"/>
      <c r="H301" s="280"/>
      <c r="I301" s="280"/>
      <c r="J301" s="280"/>
      <c r="K301" s="280"/>
      <c r="L301" s="280"/>
      <c r="M301" s="280"/>
      <c r="N301" s="280"/>
      <c r="O301" s="280"/>
      <c r="P301" s="280"/>
      <c r="Q301" s="280"/>
      <c r="R301" s="280"/>
      <c r="S301" s="280"/>
      <c r="T301" s="280"/>
      <c r="U301" s="280"/>
      <c r="V301" s="280"/>
      <c r="W301" s="280"/>
      <c r="X301" s="280"/>
      <c r="Y301" s="280"/>
      <c r="Z301" s="280"/>
      <c r="AA301" s="280"/>
    </row>
    <row r="302" spans="2:27" ht="18" customHeight="1" x14ac:dyDescent="0.35">
      <c r="B302" s="280"/>
      <c r="C302" s="280"/>
      <c r="D302" s="280"/>
      <c r="E302" s="280"/>
      <c r="F302" s="280"/>
      <c r="G302" s="280"/>
      <c r="H302" s="280"/>
      <c r="I302" s="280"/>
      <c r="J302" s="280"/>
      <c r="K302" s="280"/>
      <c r="L302" s="280"/>
      <c r="M302" s="280"/>
      <c r="N302" s="280"/>
      <c r="O302" s="280"/>
      <c r="P302" s="280"/>
      <c r="Q302" s="280"/>
      <c r="R302" s="280"/>
      <c r="S302" s="280"/>
      <c r="T302" s="280"/>
      <c r="U302" s="280"/>
      <c r="V302" s="280"/>
      <c r="W302" s="280"/>
      <c r="X302" s="280"/>
      <c r="Y302" s="280"/>
      <c r="Z302" s="280"/>
      <c r="AA302" s="280"/>
    </row>
    <row r="303" spans="2:27" ht="18" customHeight="1" x14ac:dyDescent="0.35">
      <c r="B303" s="280"/>
      <c r="C303" s="280"/>
      <c r="D303" s="280"/>
      <c r="E303" s="280"/>
      <c r="F303" s="280"/>
      <c r="G303" s="280"/>
      <c r="H303" s="280"/>
      <c r="I303" s="280"/>
      <c r="J303" s="280"/>
      <c r="K303" s="280"/>
      <c r="L303" s="280"/>
      <c r="M303" s="280"/>
      <c r="N303" s="280"/>
      <c r="O303" s="280"/>
      <c r="P303" s="280"/>
      <c r="Q303" s="280"/>
      <c r="R303" s="280"/>
      <c r="S303" s="280"/>
      <c r="T303" s="280"/>
      <c r="U303" s="280"/>
      <c r="V303" s="280"/>
      <c r="W303" s="280"/>
      <c r="X303" s="280"/>
      <c r="Y303" s="280"/>
      <c r="Z303" s="280"/>
      <c r="AA303" s="280"/>
    </row>
    <row r="304" spans="2:27" ht="18" customHeight="1" x14ac:dyDescent="0.35">
      <c r="B304" s="280"/>
      <c r="C304" s="280"/>
      <c r="D304" s="280"/>
      <c r="E304" s="280"/>
      <c r="F304" s="280"/>
      <c r="G304" s="280"/>
      <c r="H304" s="280"/>
      <c r="I304" s="280"/>
      <c r="J304" s="280"/>
      <c r="K304" s="280"/>
      <c r="L304" s="280"/>
      <c r="M304" s="280"/>
      <c r="N304" s="280"/>
      <c r="O304" s="280"/>
      <c r="P304" s="280"/>
      <c r="Q304" s="280"/>
      <c r="R304" s="280"/>
      <c r="S304" s="280"/>
      <c r="T304" s="280"/>
      <c r="U304" s="280"/>
      <c r="V304" s="280"/>
      <c r="W304" s="280"/>
      <c r="X304" s="280"/>
      <c r="Y304" s="280"/>
      <c r="Z304" s="280"/>
      <c r="AA304" s="280"/>
    </row>
    <row r="305" spans="2:27" ht="18" customHeight="1" x14ac:dyDescent="0.35">
      <c r="B305" s="280"/>
      <c r="C305" s="280"/>
      <c r="D305" s="280"/>
      <c r="E305" s="280"/>
      <c r="F305" s="280"/>
      <c r="G305" s="280"/>
      <c r="H305" s="280"/>
      <c r="I305" s="280"/>
      <c r="J305" s="280"/>
      <c r="K305" s="280"/>
      <c r="L305" s="280"/>
      <c r="M305" s="280"/>
      <c r="N305" s="280"/>
      <c r="O305" s="280"/>
      <c r="P305" s="280"/>
      <c r="Q305" s="280"/>
      <c r="R305" s="280"/>
      <c r="S305" s="280"/>
      <c r="T305" s="280"/>
      <c r="U305" s="280"/>
      <c r="V305" s="280"/>
      <c r="W305" s="280"/>
      <c r="X305" s="280"/>
      <c r="Y305" s="280"/>
      <c r="Z305" s="280"/>
      <c r="AA305" s="280"/>
    </row>
    <row r="306" spans="2:27" ht="18" customHeight="1" x14ac:dyDescent="0.35">
      <c r="B306" s="280"/>
      <c r="C306" s="280"/>
      <c r="D306" s="280"/>
      <c r="E306" s="280"/>
      <c r="F306" s="280"/>
      <c r="G306" s="280"/>
      <c r="H306" s="280"/>
      <c r="I306" s="280"/>
      <c r="J306" s="280"/>
      <c r="K306" s="280"/>
      <c r="L306" s="280"/>
      <c r="M306" s="280"/>
      <c r="N306" s="280"/>
      <c r="O306" s="280"/>
      <c r="P306" s="280"/>
      <c r="Q306" s="280"/>
      <c r="R306" s="280"/>
      <c r="S306" s="280"/>
      <c r="T306" s="280"/>
      <c r="U306" s="280"/>
      <c r="V306" s="280"/>
      <c r="W306" s="280"/>
      <c r="X306" s="280"/>
      <c r="Y306" s="280"/>
      <c r="Z306" s="280"/>
      <c r="AA306" s="280"/>
    </row>
  </sheetData>
  <mergeCells count="323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4:E84"/>
    <mergeCell ref="N84:O84"/>
    <mergeCell ref="P84:Q84"/>
    <mergeCell ref="R84:S84"/>
    <mergeCell ref="T88:U88"/>
    <mergeCell ref="D25:E25"/>
    <mergeCell ref="H25:J25"/>
    <mergeCell ref="M25:O25"/>
    <mergeCell ref="R25:S25"/>
    <mergeCell ref="D88:E88"/>
    <mergeCell ref="F88:G88"/>
    <mergeCell ref="H88:I88"/>
    <mergeCell ref="J88:K88"/>
    <mergeCell ref="L88:M88"/>
    <mergeCell ref="N88:O88"/>
    <mergeCell ref="P88:Q88"/>
    <mergeCell ref="R88:S88"/>
    <mergeCell ref="T87:U87"/>
    <mergeCell ref="T85:U85"/>
    <mergeCell ref="T75:U75"/>
    <mergeCell ref="T84:U84"/>
    <mergeCell ref="D83:E83"/>
    <mergeCell ref="F83:G83"/>
    <mergeCell ref="H83:I83"/>
    <mergeCell ref="D87:E87"/>
    <mergeCell ref="F87:G87"/>
    <mergeCell ref="H87:I87"/>
    <mergeCell ref="J87:K87"/>
    <mergeCell ref="L87:M87"/>
    <mergeCell ref="N87:O87"/>
    <mergeCell ref="P87:Q87"/>
    <mergeCell ref="R87:S87"/>
    <mergeCell ref="D85:E85"/>
    <mergeCell ref="F85:G85"/>
    <mergeCell ref="H85:I85"/>
    <mergeCell ref="J85:K85"/>
    <mergeCell ref="L85:M85"/>
    <mergeCell ref="N85:O85"/>
    <mergeCell ref="P85:Q85"/>
    <mergeCell ref="R85:S85"/>
    <mergeCell ref="D86:E86"/>
    <mergeCell ref="D27:E27"/>
    <mergeCell ref="H27:J27"/>
    <mergeCell ref="M27:O27"/>
    <mergeCell ref="R27:S27"/>
    <mergeCell ref="D28:E28"/>
    <mergeCell ref="H28:J28"/>
    <mergeCell ref="M28:O28"/>
    <mergeCell ref="R28:S28"/>
    <mergeCell ref="P72:Q72"/>
    <mergeCell ref="R72:S72"/>
    <mergeCell ref="D29:E29"/>
    <mergeCell ref="D30:E30"/>
    <mergeCell ref="H30:J30"/>
    <mergeCell ref="M30:O30"/>
    <mergeCell ref="R30:S30"/>
    <mergeCell ref="D31:E31"/>
    <mergeCell ref="H31:J31"/>
    <mergeCell ref="M31:O31"/>
    <mergeCell ref="R31:S31"/>
    <mergeCell ref="D21:E21"/>
    <mergeCell ref="H21:J21"/>
    <mergeCell ref="M21:O21"/>
    <mergeCell ref="R21:S21"/>
    <mergeCell ref="D18:E18"/>
    <mergeCell ref="H18:J18"/>
    <mergeCell ref="M18:O18"/>
    <mergeCell ref="R19:S19"/>
    <mergeCell ref="D16:E16"/>
    <mergeCell ref="H16:J16"/>
    <mergeCell ref="M16:O16"/>
    <mergeCell ref="D17:E17"/>
    <mergeCell ref="D19:E19"/>
    <mergeCell ref="B12:C12"/>
    <mergeCell ref="D12:E12"/>
    <mergeCell ref="H12:J12"/>
    <mergeCell ref="M12:O12"/>
    <mergeCell ref="R12:S12"/>
    <mergeCell ref="D20:E20"/>
    <mergeCell ref="H20:J20"/>
    <mergeCell ref="M20:O20"/>
    <mergeCell ref="R20:S20"/>
    <mergeCell ref="D15:E15"/>
    <mergeCell ref="H15:J15"/>
    <mergeCell ref="M15:O15"/>
    <mergeCell ref="R15:S15"/>
    <mergeCell ref="M13:O13"/>
    <mergeCell ref="R13:S13"/>
    <mergeCell ref="D14:E14"/>
    <mergeCell ref="F84:G84"/>
    <mergeCell ref="H84:I84"/>
    <mergeCell ref="J84:K84"/>
    <mergeCell ref="L84:M84"/>
    <mergeCell ref="R83:S83"/>
    <mergeCell ref="T83:U83"/>
    <mergeCell ref="P95:Q95"/>
    <mergeCell ref="R95:S95"/>
    <mergeCell ref="T95:U95"/>
    <mergeCell ref="T86:U86"/>
    <mergeCell ref="J83:K83"/>
    <mergeCell ref="L83:M83"/>
    <mergeCell ref="N83:O83"/>
    <mergeCell ref="P83:Q83"/>
    <mergeCell ref="F86:G86"/>
    <mergeCell ref="H86:I86"/>
    <mergeCell ref="J86:K86"/>
    <mergeCell ref="L86:M86"/>
    <mergeCell ref="N86:O86"/>
    <mergeCell ref="P86:Q86"/>
    <mergeCell ref="R86:S86"/>
    <mergeCell ref="D95:E95"/>
    <mergeCell ref="F95:G95"/>
    <mergeCell ref="H95:I95"/>
    <mergeCell ref="J95:K95"/>
    <mergeCell ref="L95:M95"/>
    <mergeCell ref="N95:O95"/>
    <mergeCell ref="P81:Q81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R82:S82"/>
    <mergeCell ref="T82:U82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R78:S78"/>
    <mergeCell ref="T78:U78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T73:U73"/>
    <mergeCell ref="T74:U74"/>
    <mergeCell ref="B75:C75"/>
    <mergeCell ref="D75:E75"/>
    <mergeCell ref="F75:G75"/>
    <mergeCell ref="H75:I75"/>
    <mergeCell ref="D22:E22"/>
    <mergeCell ref="H22:J22"/>
    <mergeCell ref="M22:O22"/>
    <mergeCell ref="R22:S22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D24:E24"/>
    <mergeCell ref="H24:J24"/>
    <mergeCell ref="M24:O24"/>
    <mergeCell ref="R24:S24"/>
    <mergeCell ref="D26:E26"/>
    <mergeCell ref="H26:J26"/>
    <mergeCell ref="M26:O26"/>
    <mergeCell ref="D23:E23"/>
    <mergeCell ref="R26:S26"/>
    <mergeCell ref="L75:M75"/>
    <mergeCell ref="N75:O75"/>
    <mergeCell ref="P75:Q75"/>
    <mergeCell ref="R75:S75"/>
    <mergeCell ref="R16:S16"/>
    <mergeCell ref="H17:J17"/>
    <mergeCell ref="M17:O17"/>
    <mergeCell ref="R17:S17"/>
    <mergeCell ref="R18:S18"/>
    <mergeCell ref="H19:J19"/>
    <mergeCell ref="M19:O19"/>
    <mergeCell ref="H23:J23"/>
    <mergeCell ref="M23:O23"/>
    <mergeCell ref="R23:S23"/>
    <mergeCell ref="R74:S74"/>
    <mergeCell ref="H29:J29"/>
    <mergeCell ref="M29:O29"/>
    <mergeCell ref="R29:S29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D76:E76"/>
    <mergeCell ref="F76:G76"/>
    <mergeCell ref="H76:I76"/>
    <mergeCell ref="J76:K76"/>
    <mergeCell ref="L76:M76"/>
    <mergeCell ref="N76:O76"/>
    <mergeCell ref="P76:Q76"/>
    <mergeCell ref="R76:S76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3:E13"/>
    <mergeCell ref="H13:J13"/>
    <mergeCell ref="H14:J14"/>
    <mergeCell ref="M14:O14"/>
    <mergeCell ref="R14:S14"/>
    <mergeCell ref="J75:K75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topLeftCell="A79" zoomScale="65" zoomScaleNormal="400" zoomScaleSheetLayoutView="65" workbookViewId="0">
      <selection activeCell="I89" sqref="I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79" customFormat="1" ht="26.25" customHeight="1" x14ac:dyDescent="0.6">
      <c r="A1" s="280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U1" s="479" t="s">
        <v>8</v>
      </c>
    </row>
    <row r="2" spans="1:23" s="279" customFormat="1" ht="4" customHeight="1" x14ac:dyDescent="0.35">
      <c r="A2" s="280"/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Q2" s="480"/>
      <c r="U2" s="480"/>
    </row>
    <row r="3" spans="1:23" s="279" customFormat="1" ht="18" customHeight="1" x14ac:dyDescent="0.35">
      <c r="A3" s="280"/>
      <c r="B3" s="280"/>
      <c r="C3" s="280"/>
      <c r="D3" s="280"/>
      <c r="E3" s="280"/>
      <c r="F3" s="280"/>
      <c r="G3" s="280"/>
      <c r="H3" s="481"/>
      <c r="I3" s="481"/>
      <c r="J3" s="280"/>
      <c r="K3" s="280"/>
      <c r="L3" s="280"/>
      <c r="M3" s="280"/>
      <c r="N3" s="280"/>
      <c r="O3" s="280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20" t="s">
        <v>0</v>
      </c>
    </row>
    <row r="5" spans="1:23" ht="18" customHeight="1" x14ac:dyDescent="0.4">
      <c r="B5" s="39" t="s">
        <v>392</v>
      </c>
      <c r="C5" s="40"/>
    </row>
    <row r="6" spans="1:23" ht="18" customHeight="1" x14ac:dyDescent="0.25">
      <c r="B6" s="127" t="s">
        <v>393</v>
      </c>
      <c r="C6" s="92"/>
    </row>
    <row r="7" spans="1:23" ht="24" customHeight="1" x14ac:dyDescent="0.25">
      <c r="B7" s="1673"/>
      <c r="C7" s="1673"/>
      <c r="D7" s="1674" t="s">
        <v>394</v>
      </c>
      <c r="E7" s="1247"/>
      <c r="F7" s="1247"/>
      <c r="G7" s="1675" t="s">
        <v>395</v>
      </c>
      <c r="H7" s="1676"/>
      <c r="I7" s="1677"/>
      <c r="J7" s="1675" t="s">
        <v>396</v>
      </c>
      <c r="K7" s="1676"/>
      <c r="L7" s="1677"/>
      <c r="M7" s="1675" t="s">
        <v>397</v>
      </c>
      <c r="N7" s="1676"/>
      <c r="O7" s="1677"/>
      <c r="P7" s="1675" t="s">
        <v>398</v>
      </c>
      <c r="Q7" s="1676"/>
      <c r="R7" s="1677"/>
      <c r="S7" s="1675" t="s">
        <v>399</v>
      </c>
      <c r="T7" s="1676"/>
      <c r="U7" s="1677"/>
    </row>
    <row r="8" spans="1:23" ht="24" customHeight="1" x14ac:dyDescent="0.25">
      <c r="B8" s="1673"/>
      <c r="C8" s="1673"/>
      <c r="D8" s="1235"/>
      <c r="E8" s="1235"/>
      <c r="F8" s="1235"/>
      <c r="G8" s="1678"/>
      <c r="H8" s="1679"/>
      <c r="I8" s="1680"/>
      <c r="J8" s="1678"/>
      <c r="K8" s="1679"/>
      <c r="L8" s="1680"/>
      <c r="M8" s="1678"/>
      <c r="N8" s="1679"/>
      <c r="O8" s="1680"/>
      <c r="P8" s="1678"/>
      <c r="Q8" s="1679"/>
      <c r="R8" s="1680"/>
      <c r="S8" s="1678"/>
      <c r="T8" s="1679"/>
      <c r="U8" s="1680"/>
    </row>
    <row r="9" spans="1:23" ht="30" customHeight="1" x14ac:dyDescent="0.25">
      <c r="B9" s="1673"/>
      <c r="C9" s="1673"/>
      <c r="D9" s="542" t="s">
        <v>0</v>
      </c>
      <c r="E9" s="542" t="s">
        <v>59</v>
      </c>
      <c r="F9" s="542" t="s">
        <v>126</v>
      </c>
      <c r="G9" s="541" t="s">
        <v>0</v>
      </c>
      <c r="H9" s="541" t="s">
        <v>59</v>
      </c>
      <c r="I9" s="541" t="s">
        <v>126</v>
      </c>
      <c r="J9" s="541" t="s">
        <v>0</v>
      </c>
      <c r="K9" s="541" t="s">
        <v>59</v>
      </c>
      <c r="L9" s="541" t="s">
        <v>126</v>
      </c>
      <c r="M9" s="541" t="s">
        <v>0</v>
      </c>
      <c r="N9" s="541" t="s">
        <v>59</v>
      </c>
      <c r="O9" s="541" t="s">
        <v>126</v>
      </c>
      <c r="P9" s="541" t="s">
        <v>0</v>
      </c>
      <c r="Q9" s="541" t="s">
        <v>59</v>
      </c>
      <c r="R9" s="541" t="s">
        <v>126</v>
      </c>
      <c r="S9" s="541" t="s">
        <v>0</v>
      </c>
      <c r="T9" s="541" t="s">
        <v>59</v>
      </c>
      <c r="U9" s="541" t="s">
        <v>126</v>
      </c>
    </row>
    <row r="10" spans="1:23" ht="24" customHeight="1" x14ac:dyDescent="0.25">
      <c r="B10" s="1160">
        <v>2020</v>
      </c>
      <c r="C10" s="1160"/>
      <c r="D10" s="427">
        <v>99.387500000000003</v>
      </c>
      <c r="E10" s="428">
        <v>-10.730458604351757</v>
      </c>
      <c r="F10" s="429"/>
      <c r="G10" s="427">
        <v>116.74916666666667</v>
      </c>
      <c r="H10" s="428">
        <v>-2.8931262259743518</v>
      </c>
      <c r="I10" s="429"/>
      <c r="J10" s="427">
        <v>100.33333333333331</v>
      </c>
      <c r="K10" s="428">
        <v>-11.722438924245537</v>
      </c>
      <c r="L10" s="429"/>
      <c r="M10" s="427">
        <v>91.410833333333315</v>
      </c>
      <c r="N10" s="428">
        <v>-7.2104688834939257</v>
      </c>
      <c r="O10" s="429"/>
      <c r="P10" s="427">
        <v>99.514166666666668</v>
      </c>
      <c r="Q10" s="428">
        <v>-9.0592705977321266</v>
      </c>
      <c r="R10" s="428"/>
      <c r="S10" s="427">
        <v>99.197500000000005</v>
      </c>
      <c r="T10" s="428">
        <v>-13.108507609766761</v>
      </c>
      <c r="U10" s="428"/>
    </row>
    <row r="11" spans="1:23" ht="24" customHeight="1" x14ac:dyDescent="0.25">
      <c r="B11" s="1160">
        <v>2021</v>
      </c>
      <c r="C11" s="1160"/>
      <c r="D11" s="427">
        <v>113.66000000000003</v>
      </c>
      <c r="E11" s="428">
        <v>14.360457804049819</v>
      </c>
      <c r="F11" s="429"/>
      <c r="G11" s="427">
        <v>157.71083333333334</v>
      </c>
      <c r="H11" s="428">
        <v>35.085189758670651</v>
      </c>
      <c r="I11" s="429"/>
      <c r="J11" s="427">
        <v>114.62916666666666</v>
      </c>
      <c r="K11" s="428">
        <v>14.248338870431908</v>
      </c>
      <c r="L11" s="429"/>
      <c r="M11" s="427">
        <v>103.41250000000001</v>
      </c>
      <c r="N11" s="428">
        <v>13.129370151240316</v>
      </c>
      <c r="O11" s="429"/>
      <c r="P11" s="427">
        <v>110.63166666666666</v>
      </c>
      <c r="Q11" s="428">
        <v>11.171776212767014</v>
      </c>
      <c r="R11" s="428"/>
      <c r="S11" s="427">
        <v>118.14749999999997</v>
      </c>
      <c r="T11" s="428">
        <v>19.10330401471807</v>
      </c>
      <c r="U11" s="428"/>
    </row>
    <row r="12" spans="1:23" ht="24" customHeight="1" x14ac:dyDescent="0.25">
      <c r="B12" s="1160">
        <v>2022</v>
      </c>
      <c r="C12" s="1160"/>
      <c r="D12" s="427">
        <v>138.38000000000002</v>
      </c>
      <c r="E12" s="428">
        <v>21.749076192152028</v>
      </c>
      <c r="F12" s="429"/>
      <c r="G12" s="427">
        <v>172.82500000000002</v>
      </c>
      <c r="H12" s="428">
        <v>9.5834676332739797</v>
      </c>
      <c r="I12" s="429"/>
      <c r="J12" s="427">
        <v>141.41416666666666</v>
      </c>
      <c r="K12" s="428">
        <v>23.366653338664523</v>
      </c>
      <c r="L12" s="429"/>
      <c r="M12" s="427">
        <v>121.72249999999998</v>
      </c>
      <c r="N12" s="428">
        <v>17.705789919013636</v>
      </c>
      <c r="O12" s="429"/>
      <c r="P12" s="427">
        <v>135.06583333333336</v>
      </c>
      <c r="Q12" s="428">
        <v>22.086051311408749</v>
      </c>
      <c r="R12" s="428"/>
      <c r="S12" s="427">
        <v>143.29249999999999</v>
      </c>
      <c r="T12" s="428">
        <v>21.282718635603825</v>
      </c>
      <c r="U12" s="428"/>
    </row>
    <row r="13" spans="1:23" ht="24" customHeight="1" x14ac:dyDescent="0.25">
      <c r="B13" s="51"/>
      <c r="C13" s="51"/>
      <c r="D13" s="430"/>
      <c r="E13" s="431"/>
      <c r="F13" s="432"/>
      <c r="G13" s="430"/>
      <c r="H13" s="431"/>
      <c r="I13" s="432"/>
      <c r="J13" s="430"/>
      <c r="K13" s="431"/>
      <c r="L13" s="432"/>
      <c r="M13" s="430"/>
      <c r="N13" s="431"/>
      <c r="O13" s="432"/>
      <c r="P13" s="430"/>
      <c r="Q13" s="431"/>
      <c r="R13" s="431"/>
      <c r="S13" s="430"/>
      <c r="T13" s="431"/>
      <c r="U13" s="431"/>
    </row>
    <row r="14" spans="1:23" ht="24" customHeight="1" x14ac:dyDescent="0.25">
      <c r="B14" s="57">
        <v>22</v>
      </c>
      <c r="C14" s="58" t="s">
        <v>75</v>
      </c>
      <c r="D14" s="433">
        <v>133.80000000000001</v>
      </c>
      <c r="E14" s="434">
        <v>18.690676838463595</v>
      </c>
      <c r="F14" s="435">
        <v>21.049239197992687</v>
      </c>
      <c r="G14" s="433">
        <v>184.86</v>
      </c>
      <c r="H14" s="434">
        <v>13.872120241468533</v>
      </c>
      <c r="I14" s="435">
        <v>26.807267650138698</v>
      </c>
      <c r="J14" s="433">
        <v>135.88</v>
      </c>
      <c r="K14" s="434">
        <v>17.309850643183978</v>
      </c>
      <c r="L14" s="435">
        <v>20.985480736252416</v>
      </c>
      <c r="M14" s="433">
        <v>119.27</v>
      </c>
      <c r="N14" s="434">
        <v>30.478065857127223</v>
      </c>
      <c r="O14" s="435">
        <v>23.626482213438727</v>
      </c>
      <c r="P14" s="433">
        <v>131.28</v>
      </c>
      <c r="Q14" s="434">
        <v>22.064156206415618</v>
      </c>
      <c r="R14" s="434">
        <v>23.674579862281497</v>
      </c>
      <c r="S14" s="433">
        <v>137.53</v>
      </c>
      <c r="T14" s="434">
        <v>14.208603222056126</v>
      </c>
      <c r="U14" s="434">
        <v>17.552087836085416</v>
      </c>
    </row>
    <row r="15" spans="1:23" ht="24" customHeight="1" x14ac:dyDescent="0.25">
      <c r="B15" s="57"/>
      <c r="C15" s="58" t="s">
        <v>76</v>
      </c>
      <c r="D15" s="433">
        <v>148.1</v>
      </c>
      <c r="E15" s="434">
        <v>28.99573207908719</v>
      </c>
      <c r="F15" s="435">
        <v>22.710389279341612</v>
      </c>
      <c r="G15" s="433">
        <v>229.82</v>
      </c>
      <c r="H15" s="434">
        <v>34.248495823354162</v>
      </c>
      <c r="I15" s="435">
        <v>28.587600626118071</v>
      </c>
      <c r="J15" s="433">
        <v>153.15</v>
      </c>
      <c r="K15" s="434">
        <v>29.667259334518683</v>
      </c>
      <c r="L15" s="435">
        <v>22.831527022647879</v>
      </c>
      <c r="M15" s="433">
        <v>116.79</v>
      </c>
      <c r="N15" s="434">
        <v>27.890932982917228</v>
      </c>
      <c r="O15" s="435">
        <v>24.411432717890836</v>
      </c>
      <c r="P15" s="433">
        <v>141.93</v>
      </c>
      <c r="Q15" s="434">
        <v>26.081549258239335</v>
      </c>
      <c r="R15" s="434">
        <v>24.187835047640682</v>
      </c>
      <c r="S15" s="433">
        <v>157.25</v>
      </c>
      <c r="T15" s="434">
        <v>33.116058579531035</v>
      </c>
      <c r="U15" s="434">
        <v>20.717618498304091</v>
      </c>
    </row>
    <row r="16" spans="1:23" ht="24" customHeight="1" x14ac:dyDescent="0.25">
      <c r="B16" s="57"/>
      <c r="C16" s="58" t="s">
        <v>77</v>
      </c>
      <c r="D16" s="433">
        <v>148.86000000000001</v>
      </c>
      <c r="E16" s="434">
        <v>31.513384574609084</v>
      </c>
      <c r="F16" s="435">
        <v>24.21461028668044</v>
      </c>
      <c r="G16" s="433">
        <v>184.26</v>
      </c>
      <c r="H16" s="434">
        <v>3.8004234757593736E-2</v>
      </c>
      <c r="I16" s="435">
        <v>22.742883818119154</v>
      </c>
      <c r="J16" s="433">
        <v>155.61000000000001</v>
      </c>
      <c r="K16" s="434">
        <v>33.582281740921992</v>
      </c>
      <c r="L16" s="435">
        <v>24.695289828112198</v>
      </c>
      <c r="M16" s="433">
        <v>113.43</v>
      </c>
      <c r="N16" s="434">
        <v>28.532577903682732</v>
      </c>
      <c r="O16" s="435">
        <v>25.033797080616726</v>
      </c>
      <c r="P16" s="433">
        <v>139.66999999999999</v>
      </c>
      <c r="Q16" s="434">
        <v>27.261958997722079</v>
      </c>
      <c r="R16" s="434">
        <v>24.716933789166617</v>
      </c>
      <c r="S16" s="433">
        <v>162.47999999999999</v>
      </c>
      <c r="T16" s="434">
        <v>37.3573421252853</v>
      </c>
      <c r="U16" s="434">
        <v>23.533114003719092</v>
      </c>
    </row>
    <row r="17" spans="2:21" ht="24" customHeight="1" x14ac:dyDescent="0.25">
      <c r="B17" s="57"/>
      <c r="C17" s="58" t="s">
        <v>66</v>
      </c>
      <c r="D17" s="433">
        <v>150.63999999999999</v>
      </c>
      <c r="E17" s="434">
        <v>24.290429042904282</v>
      </c>
      <c r="F17" s="435">
        <v>24.226337080945861</v>
      </c>
      <c r="G17" s="433">
        <v>149.69</v>
      </c>
      <c r="H17" s="434">
        <v>-11.520274264097418</v>
      </c>
      <c r="I17" s="435">
        <v>17.319836465866455</v>
      </c>
      <c r="J17" s="433">
        <v>156.87</v>
      </c>
      <c r="K17" s="434">
        <v>25.687044307347161</v>
      </c>
      <c r="L17" s="435">
        <v>24.85064511270647</v>
      </c>
      <c r="M17" s="433">
        <v>121.54</v>
      </c>
      <c r="N17" s="434">
        <v>25.778743661388816</v>
      </c>
      <c r="O17" s="435">
        <v>25.13950073421438</v>
      </c>
      <c r="P17" s="433">
        <v>144.5</v>
      </c>
      <c r="Q17" s="434">
        <v>22.592686858403322</v>
      </c>
      <c r="R17" s="434">
        <v>24.385530687067348</v>
      </c>
      <c r="S17" s="433">
        <v>159.75</v>
      </c>
      <c r="T17" s="434">
        <v>26.665080875356793</v>
      </c>
      <c r="U17" s="434">
        <v>24.011778677201235</v>
      </c>
    </row>
    <row r="18" spans="2:21" ht="24" customHeight="1" x14ac:dyDescent="0.25">
      <c r="B18" s="57"/>
      <c r="C18" s="58" t="s">
        <v>67</v>
      </c>
      <c r="D18" s="433">
        <v>126.96</v>
      </c>
      <c r="E18" s="434">
        <v>29.247684006922526</v>
      </c>
      <c r="F18" s="435">
        <v>24.785675405969322</v>
      </c>
      <c r="G18" s="433">
        <v>146.43</v>
      </c>
      <c r="H18" s="434">
        <v>11.582717366455864</v>
      </c>
      <c r="I18" s="435">
        <v>16.692497416924958</v>
      </c>
      <c r="J18" s="433">
        <v>126.17</v>
      </c>
      <c r="K18" s="434">
        <v>30.166099246879185</v>
      </c>
      <c r="L18" s="435">
        <v>25.427161543712028</v>
      </c>
      <c r="M18" s="433">
        <v>130.13999999999999</v>
      </c>
      <c r="N18" s="434">
        <v>32.917985905423343</v>
      </c>
      <c r="O18" s="435">
        <v>26.117266436430398</v>
      </c>
      <c r="P18" s="433">
        <v>131.30000000000001</v>
      </c>
      <c r="Q18" s="434">
        <v>27.686472819216192</v>
      </c>
      <c r="R18" s="434">
        <v>24.780977678363382</v>
      </c>
      <c r="S18" s="433">
        <v>120.54</v>
      </c>
      <c r="T18" s="434">
        <v>31.867410567771582</v>
      </c>
      <c r="U18" s="434">
        <v>24.795173625126843</v>
      </c>
    </row>
    <row r="19" spans="2:21" ht="24" customHeight="1" x14ac:dyDescent="0.25">
      <c r="B19" s="57"/>
      <c r="C19" s="58" t="s">
        <v>68</v>
      </c>
      <c r="D19" s="433">
        <v>145</v>
      </c>
      <c r="E19" s="434">
        <v>21.858979746197171</v>
      </c>
      <c r="F19" s="435">
        <v>24.437716695143031</v>
      </c>
      <c r="G19" s="433">
        <v>202.24</v>
      </c>
      <c r="H19" s="434">
        <v>13.458625525946699</v>
      </c>
      <c r="I19" s="435">
        <v>16.274295000616657</v>
      </c>
      <c r="J19" s="433">
        <v>148.09</v>
      </c>
      <c r="K19" s="434">
        <v>22.651979459996685</v>
      </c>
      <c r="L19" s="435">
        <v>25.096852419585367</v>
      </c>
      <c r="M19" s="433">
        <v>127.65</v>
      </c>
      <c r="N19" s="434">
        <v>24.951057165231028</v>
      </c>
      <c r="O19" s="435">
        <v>25.982044559456121</v>
      </c>
      <c r="P19" s="433">
        <v>144.62</v>
      </c>
      <c r="Q19" s="434">
        <v>23.744331308291255</v>
      </c>
      <c r="R19" s="434">
        <v>24.656747639018484</v>
      </c>
      <c r="S19" s="433">
        <v>145.57</v>
      </c>
      <c r="T19" s="434">
        <v>19.192663555228041</v>
      </c>
      <c r="U19" s="434">
        <v>24.136470407023779</v>
      </c>
    </row>
    <row r="20" spans="2:21" ht="24" customHeight="1" x14ac:dyDescent="0.25">
      <c r="B20" s="57"/>
      <c r="C20" s="58" t="s">
        <v>69</v>
      </c>
      <c r="D20" s="433">
        <v>138.88999999999999</v>
      </c>
      <c r="E20" s="434">
        <v>15.867189455243169</v>
      </c>
      <c r="F20" s="435">
        <v>23.521013652181665</v>
      </c>
      <c r="G20" s="433">
        <v>131.33000000000001</v>
      </c>
      <c r="H20" s="434">
        <v>-12.006700167504182</v>
      </c>
      <c r="I20" s="435">
        <v>13.511213521687315</v>
      </c>
      <c r="J20" s="433">
        <v>144.08000000000001</v>
      </c>
      <c r="K20" s="434">
        <v>19.271523178807961</v>
      </c>
      <c r="L20" s="435">
        <v>24.476978233485713</v>
      </c>
      <c r="M20" s="433">
        <v>114.24</v>
      </c>
      <c r="N20" s="434">
        <v>2.503364737550462</v>
      </c>
      <c r="O20" s="435">
        <v>23.345625277072489</v>
      </c>
      <c r="P20" s="433">
        <v>137.28</v>
      </c>
      <c r="Q20" s="434">
        <v>16.487059821807382</v>
      </c>
      <c r="R20" s="434">
        <v>23.77593588758371</v>
      </c>
      <c r="S20" s="433">
        <v>141.27000000000001</v>
      </c>
      <c r="T20" s="434">
        <v>14.993894993895008</v>
      </c>
      <c r="U20" s="434">
        <v>23.169566377699958</v>
      </c>
    </row>
    <row r="21" spans="2:21" ht="24" customHeight="1" x14ac:dyDescent="0.25">
      <c r="B21" s="57"/>
      <c r="C21" s="58" t="s">
        <v>70</v>
      </c>
      <c r="D21" s="433">
        <v>145.35</v>
      </c>
      <c r="E21" s="434">
        <v>15.844424962142334</v>
      </c>
      <c r="F21" s="435">
        <v>22.748100178948285</v>
      </c>
      <c r="G21" s="433">
        <v>164.97</v>
      </c>
      <c r="H21" s="434">
        <v>4.3123616819475075</v>
      </c>
      <c r="I21" s="435">
        <v>12.648226033207365</v>
      </c>
      <c r="J21" s="433">
        <v>151.22999999999999</v>
      </c>
      <c r="K21" s="434">
        <v>19.341856060606055</v>
      </c>
      <c r="L21" s="435">
        <v>23.961329688180989</v>
      </c>
      <c r="M21" s="433">
        <v>116.53</v>
      </c>
      <c r="N21" s="434">
        <v>0.66516931582585315</v>
      </c>
      <c r="O21" s="435">
        <v>20.976648500378946</v>
      </c>
      <c r="P21" s="433">
        <v>136.91999999999999</v>
      </c>
      <c r="Q21" s="434">
        <v>17.437172999399596</v>
      </c>
      <c r="R21" s="434">
        <v>23.16499541197188</v>
      </c>
      <c r="S21" s="433">
        <v>157.84</v>
      </c>
      <c r="T21" s="434">
        <v>13.848817080207754</v>
      </c>
      <c r="U21" s="434">
        <v>22.175735435493205</v>
      </c>
    </row>
    <row r="22" spans="2:21" ht="24" customHeight="1" x14ac:dyDescent="0.25">
      <c r="B22" s="57"/>
      <c r="C22" s="58" t="s">
        <v>71</v>
      </c>
      <c r="D22" s="433">
        <v>130.91</v>
      </c>
      <c r="E22" s="434">
        <v>11.176220806794056</v>
      </c>
      <c r="F22" s="435">
        <v>21.749076192152028</v>
      </c>
      <c r="G22" s="433">
        <v>174.91</v>
      </c>
      <c r="H22" s="434">
        <v>-15.404333526794344</v>
      </c>
      <c r="I22" s="435">
        <v>9.5834676332739797</v>
      </c>
      <c r="J22" s="433">
        <v>132.63999999999999</v>
      </c>
      <c r="K22" s="434">
        <v>16.760563380281688</v>
      </c>
      <c r="L22" s="435">
        <v>23.366653338664523</v>
      </c>
      <c r="M22" s="433">
        <v>119.91</v>
      </c>
      <c r="N22" s="434">
        <v>-9.6178487977688913</v>
      </c>
      <c r="O22" s="435">
        <v>17.705789919013636</v>
      </c>
      <c r="P22" s="433">
        <v>130.9</v>
      </c>
      <c r="Q22" s="434">
        <v>11.016877279280823</v>
      </c>
      <c r="R22" s="434">
        <v>22.086051311408749</v>
      </c>
      <c r="S22" s="433">
        <v>130.91999999999999</v>
      </c>
      <c r="T22" s="434">
        <v>11.402314499659628</v>
      </c>
      <c r="U22" s="434">
        <v>21.28271863560385</v>
      </c>
    </row>
    <row r="23" spans="2:21" ht="24" customHeight="1" x14ac:dyDescent="0.25">
      <c r="B23" s="251">
        <v>23</v>
      </c>
      <c r="C23" s="252" t="s">
        <v>72</v>
      </c>
      <c r="D23" s="446">
        <v>133.57</v>
      </c>
      <c r="E23" s="447">
        <v>12.48947279770929</v>
      </c>
      <c r="F23" s="543">
        <v>12.48947279770929</v>
      </c>
      <c r="G23" s="446">
        <v>127.8</v>
      </c>
      <c r="H23" s="447">
        <v>-7.5119409465914107</v>
      </c>
      <c r="I23" s="543">
        <v>-7.5119409465914107</v>
      </c>
      <c r="J23" s="446">
        <v>137.74</v>
      </c>
      <c r="K23" s="447">
        <v>15.340813934014408</v>
      </c>
      <c r="L23" s="543">
        <v>15.340813934014408</v>
      </c>
      <c r="M23" s="446">
        <v>113.82</v>
      </c>
      <c r="N23" s="447">
        <v>-0.27162008236222279</v>
      </c>
      <c r="O23" s="543">
        <v>-0.27162008236222279</v>
      </c>
      <c r="P23" s="446">
        <v>129.38999999999999</v>
      </c>
      <c r="Q23" s="447">
        <v>12.464146023468059</v>
      </c>
      <c r="R23" s="447">
        <v>12.464146023468059</v>
      </c>
      <c r="S23" s="446">
        <v>139.77000000000001</v>
      </c>
      <c r="T23" s="447">
        <v>12.527171725303932</v>
      </c>
      <c r="U23" s="447">
        <v>12.527171725303932</v>
      </c>
    </row>
    <row r="24" spans="2:21" ht="24" customHeight="1" x14ac:dyDescent="0.25">
      <c r="B24" s="57"/>
      <c r="C24" s="58" t="s">
        <v>73</v>
      </c>
      <c r="D24" s="433">
        <v>129.16</v>
      </c>
      <c r="E24" s="434">
        <v>3.7846524708718299</v>
      </c>
      <c r="F24" s="435">
        <v>8.0348698548460042</v>
      </c>
      <c r="G24" s="433">
        <v>172.78</v>
      </c>
      <c r="H24" s="434">
        <v>23.317393476554127</v>
      </c>
      <c r="I24" s="435">
        <v>8.0096302418340528</v>
      </c>
      <c r="J24" s="433">
        <v>131.61000000000001</v>
      </c>
      <c r="K24" s="434">
        <v>3.9902022756005184</v>
      </c>
      <c r="L24" s="435">
        <v>9.5007724205219866</v>
      </c>
      <c r="M24" s="433">
        <v>114.9</v>
      </c>
      <c r="N24" s="434">
        <v>2.5343565946814195</v>
      </c>
      <c r="O24" s="435">
        <v>1.1185286705866826</v>
      </c>
      <c r="P24" s="433">
        <v>121.05</v>
      </c>
      <c r="Q24" s="434">
        <v>0.71553373824777555</v>
      </c>
      <c r="R24" s="434">
        <v>6.4614861418126113</v>
      </c>
      <c r="S24" s="433">
        <v>141.18</v>
      </c>
      <c r="T24" s="434">
        <v>7.9687977974916002</v>
      </c>
      <c r="U24" s="434">
        <v>10.189434051064872</v>
      </c>
    </row>
    <row r="25" spans="2:21" ht="24" customHeight="1" x14ac:dyDescent="0.25">
      <c r="B25" s="57"/>
      <c r="C25" s="58" t="s">
        <v>74</v>
      </c>
      <c r="D25" s="433">
        <v>154.86000000000001</v>
      </c>
      <c r="E25" s="434">
        <v>4.0306328093510757</v>
      </c>
      <c r="F25" s="435">
        <v>6.5144751944905099</v>
      </c>
      <c r="G25" s="433">
        <v>209.61</v>
      </c>
      <c r="H25" s="434">
        <v>-7.7014531043593015</v>
      </c>
      <c r="I25" s="435">
        <v>0.9497615702724671</v>
      </c>
      <c r="J25" s="433">
        <v>159.21</v>
      </c>
      <c r="K25" s="434">
        <v>8.1075575473619885</v>
      </c>
      <c r="L25" s="435">
        <v>8.9790209790209907</v>
      </c>
      <c r="M25" s="433">
        <v>130.86000000000001</v>
      </c>
      <c r="N25" s="434">
        <v>-15.563298490127742</v>
      </c>
      <c r="O25" s="435">
        <v>-5.6641393603903527</v>
      </c>
      <c r="P25" s="433">
        <v>146.63999999999999</v>
      </c>
      <c r="Q25" s="434">
        <v>-0.3465851172273271</v>
      </c>
      <c r="R25" s="434">
        <v>3.8416276576270336</v>
      </c>
      <c r="S25" s="433">
        <v>167.05</v>
      </c>
      <c r="T25" s="434">
        <v>10.344144263161393</v>
      </c>
      <c r="U25" s="434">
        <v>10.247071562161647</v>
      </c>
    </row>
    <row r="26" spans="2:21" ht="24" customHeight="1" x14ac:dyDescent="0.25">
      <c r="B26" s="57"/>
      <c r="C26" s="58" t="s">
        <v>75</v>
      </c>
      <c r="D26" s="433">
        <v>127.69</v>
      </c>
      <c r="E26" s="434">
        <v>-4.5665171898355839</v>
      </c>
      <c r="F26" s="435">
        <v>3.6949700484929071</v>
      </c>
      <c r="G26" s="433">
        <v>111.1</v>
      </c>
      <c r="H26" s="434">
        <v>-39.900465216920921</v>
      </c>
      <c r="I26" s="435">
        <v>-9.9905831220572274</v>
      </c>
      <c r="J26" s="433">
        <v>131.27000000000001</v>
      </c>
      <c r="K26" s="434">
        <v>-3.3926994406829447</v>
      </c>
      <c r="L26" s="435">
        <v>5.8019768298905872</v>
      </c>
      <c r="M26" s="433">
        <v>109.69</v>
      </c>
      <c r="N26" s="434">
        <v>-8.032195858137003</v>
      </c>
      <c r="O26" s="435">
        <v>-6.2285189033650212</v>
      </c>
      <c r="P26" s="433">
        <v>123.59</v>
      </c>
      <c r="Q26" s="434">
        <v>-5.8577087141986617</v>
      </c>
      <c r="R26" s="434">
        <v>1.3627426168551837</v>
      </c>
      <c r="S26" s="433">
        <v>133.75</v>
      </c>
      <c r="T26" s="434">
        <v>-2.7484912382752857</v>
      </c>
      <c r="U26" s="434">
        <v>6.9609663718766646</v>
      </c>
    </row>
    <row r="27" spans="2:21" ht="24" customHeight="1" x14ac:dyDescent="0.25">
      <c r="B27" s="57"/>
      <c r="C27" s="58" t="s">
        <v>76</v>
      </c>
      <c r="D27" s="433">
        <v>145.57</v>
      </c>
      <c r="E27" s="434">
        <v>-1.7083051991897413</v>
      </c>
      <c r="F27" s="435">
        <v>2.5076044216929771</v>
      </c>
      <c r="G27" s="433">
        <v>175.57</v>
      </c>
      <c r="H27" s="434">
        <v>-23.605430336785314</v>
      </c>
      <c r="I27" s="435">
        <v>-13.391372395578605</v>
      </c>
      <c r="J27" s="433">
        <v>151.51</v>
      </c>
      <c r="K27" s="434">
        <v>-1.0708455762324598</v>
      </c>
      <c r="L27" s="435">
        <v>4.2592484024154498</v>
      </c>
      <c r="M27" s="433">
        <v>113.75</v>
      </c>
      <c r="N27" s="434">
        <v>-2.6029625824128821</v>
      </c>
      <c r="O27" s="435">
        <v>-5.5425044148858511</v>
      </c>
      <c r="P27" s="433">
        <v>140.15</v>
      </c>
      <c r="Q27" s="434">
        <v>-1.2541393644754484</v>
      </c>
      <c r="R27" s="434">
        <v>0.7962172056131811</v>
      </c>
      <c r="S27" s="433">
        <v>153.6</v>
      </c>
      <c r="T27" s="434">
        <v>-2.321144674085851</v>
      </c>
      <c r="U27" s="434">
        <v>4.8791967367430189</v>
      </c>
    </row>
    <row r="28" spans="2:21" ht="24" customHeight="1" x14ac:dyDescent="0.25">
      <c r="B28" s="57"/>
      <c r="C28" s="58" t="s">
        <v>77</v>
      </c>
      <c r="D28" s="433">
        <v>137.01</v>
      </c>
      <c r="E28" s="434">
        <v>-7.960499798468379</v>
      </c>
      <c r="F28" s="435">
        <v>0.61375044056342087</v>
      </c>
      <c r="G28" s="433">
        <v>156.37</v>
      </c>
      <c r="H28" s="434">
        <v>-15.136220557907299</v>
      </c>
      <c r="I28" s="435">
        <v>-13.682504323888701</v>
      </c>
      <c r="J28" s="433">
        <v>143.12</v>
      </c>
      <c r="K28" s="434">
        <v>-8.0264764475290846</v>
      </c>
      <c r="L28" s="435">
        <v>1.977586556707922</v>
      </c>
      <c r="M28" s="433">
        <v>104.27</v>
      </c>
      <c r="N28" s="434">
        <v>-8.0754650445208576</v>
      </c>
      <c r="O28" s="435">
        <v>-5.9357293405961631</v>
      </c>
      <c r="P28" s="433">
        <v>131.55000000000001</v>
      </c>
      <c r="Q28" s="434">
        <v>-5.8137037302212207</v>
      </c>
      <c r="R28" s="434">
        <v>-0.36465602877010506</v>
      </c>
      <c r="S28" s="433">
        <v>145.1</v>
      </c>
      <c r="T28" s="434">
        <v>-10.696701132447073</v>
      </c>
      <c r="U28" s="434">
        <v>1.9487737662397864</v>
      </c>
    </row>
    <row r="29" spans="2:21" ht="24" customHeight="1" x14ac:dyDescent="0.25">
      <c r="B29" s="57"/>
      <c r="C29" s="58" t="s">
        <v>66</v>
      </c>
      <c r="D29" s="433">
        <v>138.85</v>
      </c>
      <c r="E29" s="434">
        <v>-7.8266064790228356</v>
      </c>
      <c r="F29" s="435">
        <v>-0.69238276234013796</v>
      </c>
      <c r="G29" s="433">
        <v>150.71</v>
      </c>
      <c r="H29" s="434">
        <v>0.68140824370366282</v>
      </c>
      <c r="I29" s="435">
        <v>-11.967911197588565</v>
      </c>
      <c r="J29" s="433">
        <v>142.16999999999999</v>
      </c>
      <c r="K29" s="434">
        <v>-9.3708165997322688</v>
      </c>
      <c r="L29" s="435">
        <v>0.18798504161807728</v>
      </c>
      <c r="M29" s="433">
        <v>119.55</v>
      </c>
      <c r="N29" s="434">
        <v>-1.6373210465690402</v>
      </c>
      <c r="O29" s="435">
        <v>-5.3226942032386653</v>
      </c>
      <c r="P29" s="433">
        <v>138.13999999999999</v>
      </c>
      <c r="Q29" s="434">
        <v>-4.4013840830449897</v>
      </c>
      <c r="R29" s="434">
        <v>-0.98534747863838756</v>
      </c>
      <c r="S29" s="433">
        <v>139.9</v>
      </c>
      <c r="T29" s="434">
        <v>-12.425665101721439</v>
      </c>
      <c r="U29" s="434">
        <v>-0.29510343277602269</v>
      </c>
    </row>
    <row r="30" spans="2:21" ht="24" customHeight="1" x14ac:dyDescent="0.25">
      <c r="B30" s="57"/>
      <c r="C30" s="58" t="s">
        <v>67</v>
      </c>
      <c r="D30" s="433">
        <v>119.79</v>
      </c>
      <c r="E30" s="434">
        <v>-5.647448015122869</v>
      </c>
      <c r="F30" s="435">
        <v>-1.2640742995792542</v>
      </c>
      <c r="G30" s="433">
        <v>123.42</v>
      </c>
      <c r="H30" s="434">
        <v>-15.713993034214301</v>
      </c>
      <c r="I30" s="435">
        <v>-12.359598700417729</v>
      </c>
      <c r="J30" s="433">
        <v>119.12</v>
      </c>
      <c r="K30" s="434">
        <v>-5.5876991360862327</v>
      </c>
      <c r="L30" s="435">
        <v>-0.46211627844736647</v>
      </c>
      <c r="M30" s="433">
        <v>122.16</v>
      </c>
      <c r="N30" s="434">
        <v>-6.131857999077905</v>
      </c>
      <c r="O30" s="435">
        <v>-5.4298918907913718</v>
      </c>
      <c r="P30" s="433">
        <v>126.21</v>
      </c>
      <c r="Q30" s="434">
        <v>-3.876618431073886</v>
      </c>
      <c r="R30" s="434">
        <v>-1.3397817136134971</v>
      </c>
      <c r="S30" s="433">
        <v>110.28</v>
      </c>
      <c r="T30" s="434">
        <v>-8.5116973618715832</v>
      </c>
      <c r="U30" s="434">
        <v>-1.1609304927835185</v>
      </c>
    </row>
    <row r="31" spans="2:21" ht="24" customHeight="1" x14ac:dyDescent="0.25">
      <c r="B31" s="57"/>
      <c r="C31" s="58" t="s">
        <v>68</v>
      </c>
      <c r="D31" s="433">
        <v>130.06</v>
      </c>
      <c r="E31" s="434">
        <v>-10.30344827586207</v>
      </c>
      <c r="F31" s="435">
        <v>-2.3165062108060908</v>
      </c>
      <c r="G31" s="433">
        <v>182.24</v>
      </c>
      <c r="H31" s="434">
        <v>-9.8892405063291111</v>
      </c>
      <c r="I31" s="435">
        <v>-12.047869519370568</v>
      </c>
      <c r="J31" s="433">
        <v>131.63</v>
      </c>
      <c r="K31" s="434">
        <v>-11.114862583564056</v>
      </c>
      <c r="L31" s="435">
        <v>-1.7052528722951488</v>
      </c>
      <c r="M31" s="433">
        <v>118.4</v>
      </c>
      <c r="N31" s="434">
        <v>-7.2463768115942013</v>
      </c>
      <c r="O31" s="435">
        <v>-5.6387895386444846</v>
      </c>
      <c r="P31" s="433">
        <v>133.13</v>
      </c>
      <c r="Q31" s="434">
        <v>-7.9449592034296801</v>
      </c>
      <c r="R31" s="434">
        <v>-2.1255418733394316</v>
      </c>
      <c r="S31" s="433">
        <v>125.52</v>
      </c>
      <c r="T31" s="434">
        <v>-13.773442330150443</v>
      </c>
      <c r="U31" s="434">
        <v>-2.5847628501411313</v>
      </c>
    </row>
    <row r="32" spans="2:21" ht="2.15" customHeight="1" x14ac:dyDescent="0.35">
      <c r="B32" s="544"/>
      <c r="C32" s="545"/>
      <c r="D32" s="430"/>
      <c r="E32" s="546"/>
      <c r="F32" s="547"/>
      <c r="G32" s="546"/>
      <c r="H32" s="546"/>
      <c r="I32" s="548"/>
      <c r="J32" s="546"/>
      <c r="K32" s="546"/>
      <c r="L32" s="548"/>
      <c r="M32" s="546"/>
      <c r="N32" s="546"/>
      <c r="O32" s="548"/>
      <c r="P32" s="546"/>
      <c r="Q32" s="546"/>
      <c r="R32" s="546"/>
      <c r="S32" s="549"/>
      <c r="T32" s="546"/>
      <c r="U32" s="547"/>
    </row>
    <row r="33" spans="2:19" s="317" customFormat="1" ht="18" customHeight="1" x14ac:dyDescent="0.3">
      <c r="B33" s="316" t="s">
        <v>281</v>
      </c>
      <c r="C33" s="316"/>
    </row>
    <row r="34" spans="2:19" ht="24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400</v>
      </c>
      <c r="C69" s="40"/>
    </row>
    <row r="70" spans="2:131" ht="18" customHeight="1" x14ac:dyDescent="0.25">
      <c r="B70" s="127" t="s">
        <v>401</v>
      </c>
      <c r="C70" s="92"/>
    </row>
    <row r="71" spans="2:131" ht="40" customHeight="1" x14ac:dyDescent="0.35">
      <c r="B71" s="1673"/>
      <c r="C71" s="1673"/>
      <c r="D71" s="1683" t="s">
        <v>402</v>
      </c>
      <c r="E71" s="1683"/>
      <c r="F71" s="1683"/>
      <c r="G71" s="1674" t="s">
        <v>403</v>
      </c>
      <c r="H71" s="1674"/>
      <c r="I71" s="1674"/>
      <c r="J71" s="1674" t="s">
        <v>404</v>
      </c>
      <c r="K71" s="1674"/>
      <c r="L71" s="1674"/>
      <c r="M71" s="1674" t="s">
        <v>405</v>
      </c>
      <c r="N71" s="1674"/>
      <c r="O71" s="1674"/>
      <c r="P71" s="1674" t="s">
        <v>406</v>
      </c>
      <c r="Q71" s="1674"/>
      <c r="R71" s="1674"/>
      <c r="S71" s="1674" t="s">
        <v>407</v>
      </c>
      <c r="T71" s="1674"/>
      <c r="U71" s="1674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73"/>
      <c r="C72" s="1673"/>
      <c r="D72" s="542" t="s">
        <v>0</v>
      </c>
      <c r="E72" s="542" t="s">
        <v>59</v>
      </c>
      <c r="F72" s="542" t="s">
        <v>126</v>
      </c>
      <c r="G72" s="542" t="s">
        <v>0</v>
      </c>
      <c r="H72" s="542" t="s">
        <v>59</v>
      </c>
      <c r="I72" s="542" t="s">
        <v>126</v>
      </c>
      <c r="J72" s="542" t="s">
        <v>0</v>
      </c>
      <c r="K72" s="541" t="s">
        <v>59</v>
      </c>
      <c r="L72" s="542" t="s">
        <v>126</v>
      </c>
      <c r="M72" s="542" t="s">
        <v>0</v>
      </c>
      <c r="N72" s="542" t="s">
        <v>59</v>
      </c>
      <c r="O72" s="542" t="s">
        <v>126</v>
      </c>
      <c r="P72" s="542" t="s">
        <v>0</v>
      </c>
      <c r="Q72" s="542" t="s">
        <v>59</v>
      </c>
      <c r="R72" s="542" t="s">
        <v>126</v>
      </c>
      <c r="S72" s="542" t="s">
        <v>0</v>
      </c>
      <c r="T72" s="542" t="s">
        <v>59</v>
      </c>
      <c r="U72" s="542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60">
        <v>2020</v>
      </c>
      <c r="C73" s="1160"/>
      <c r="D73" s="427">
        <v>102.03166666666665</v>
      </c>
      <c r="E73" s="428">
        <v>-7.335200181639312</v>
      </c>
      <c r="F73" s="429"/>
      <c r="G73" s="428">
        <v>116.12833333333333</v>
      </c>
      <c r="H73" s="428">
        <v>-4.0552449670898767</v>
      </c>
      <c r="I73" s="428"/>
      <c r="J73" s="427">
        <v>100.41666666666669</v>
      </c>
      <c r="K73" s="428">
        <v>-7.7511961722487648</v>
      </c>
      <c r="L73" s="429"/>
      <c r="M73" s="428">
        <v>100.84833333333334</v>
      </c>
      <c r="N73" s="428">
        <v>-8.1701255833364854</v>
      </c>
      <c r="O73" s="428"/>
      <c r="P73" s="427">
        <v>111.21333333333332</v>
      </c>
      <c r="Q73" s="428">
        <v>-15.891902793183421</v>
      </c>
      <c r="R73" s="429"/>
      <c r="S73" s="428">
        <v>86.963333333333352</v>
      </c>
      <c r="T73" s="428">
        <v>-14.869109093430543</v>
      </c>
      <c r="U73" s="550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60">
        <v>2021</v>
      </c>
      <c r="C74" s="1160"/>
      <c r="D74" s="427">
        <v>110.69916666666667</v>
      </c>
      <c r="E74" s="428">
        <v>8.4949117104167193</v>
      </c>
      <c r="F74" s="429"/>
      <c r="G74" s="428">
        <v>128.11416666666668</v>
      </c>
      <c r="H74" s="428">
        <v>10.321196377570807</v>
      </c>
      <c r="I74" s="428"/>
      <c r="J74" s="427">
        <v>108.7075</v>
      </c>
      <c r="K74" s="428">
        <v>8.2564315352696926</v>
      </c>
      <c r="L74" s="429"/>
      <c r="M74" s="428">
        <v>123.38333333333333</v>
      </c>
      <c r="N74" s="428">
        <v>22.345436216100055</v>
      </c>
      <c r="O74" s="428"/>
      <c r="P74" s="427">
        <v>120.65583333333331</v>
      </c>
      <c r="Q74" s="428">
        <v>8.4904387963073766</v>
      </c>
      <c r="R74" s="429"/>
      <c r="S74" s="428">
        <v>99.274166666666659</v>
      </c>
      <c r="T74" s="428">
        <v>14.156349419295445</v>
      </c>
      <c r="U74" s="550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60">
        <v>2022</v>
      </c>
      <c r="C75" s="1160"/>
      <c r="D75" s="427">
        <v>128.78083333333333</v>
      </c>
      <c r="E75" s="428">
        <v>16.334058521970206</v>
      </c>
      <c r="F75" s="429"/>
      <c r="G75" s="428">
        <v>144.74916666666667</v>
      </c>
      <c r="H75" s="428">
        <v>12.984512511626999</v>
      </c>
      <c r="I75" s="428"/>
      <c r="J75" s="427">
        <v>126.95249999999999</v>
      </c>
      <c r="K75" s="428">
        <v>16.783570590805596</v>
      </c>
      <c r="L75" s="429"/>
      <c r="M75" s="428">
        <v>147.38666666666663</v>
      </c>
      <c r="N75" s="428">
        <v>19.454275293799796</v>
      </c>
      <c r="O75" s="428"/>
      <c r="P75" s="427">
        <v>136.70166666666668</v>
      </c>
      <c r="Q75" s="428">
        <v>13.298845890860411</v>
      </c>
      <c r="R75" s="429"/>
      <c r="S75" s="428">
        <v>138.19749999999999</v>
      </c>
      <c r="T75" s="428">
        <v>39.207917467619133</v>
      </c>
      <c r="U75" s="550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30"/>
      <c r="E76" s="431"/>
      <c r="F76" s="432"/>
      <c r="G76" s="431"/>
      <c r="H76" s="431"/>
      <c r="I76" s="431"/>
      <c r="J76" s="430"/>
      <c r="K76" s="431"/>
      <c r="L76" s="432"/>
      <c r="M76" s="431"/>
      <c r="N76" s="431"/>
      <c r="O76" s="431"/>
      <c r="P76" s="430"/>
      <c r="Q76" s="431"/>
      <c r="R76" s="432"/>
      <c r="S76" s="414"/>
      <c r="T76" s="414"/>
      <c r="U76" s="41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22</v>
      </c>
      <c r="C77" s="58" t="s">
        <v>75</v>
      </c>
      <c r="D77" s="433">
        <v>120.24</v>
      </c>
      <c r="E77" s="434">
        <v>11.747211895910791</v>
      </c>
      <c r="F77" s="435">
        <v>16.496582031249996</v>
      </c>
      <c r="G77" s="434">
        <v>137.77000000000001</v>
      </c>
      <c r="H77" s="434">
        <v>8.9263124604680666</v>
      </c>
      <c r="I77" s="434">
        <v>7.695449241540242</v>
      </c>
      <c r="J77" s="433">
        <v>118.23</v>
      </c>
      <c r="K77" s="434">
        <v>12.130121396054626</v>
      </c>
      <c r="L77" s="435">
        <v>17.801363144790127</v>
      </c>
      <c r="M77" s="434">
        <v>149.11000000000001</v>
      </c>
      <c r="N77" s="434">
        <v>20.337341618916959</v>
      </c>
      <c r="O77" s="434">
        <v>25.005978650781557</v>
      </c>
      <c r="P77" s="433">
        <v>122.39</v>
      </c>
      <c r="Q77" s="434">
        <v>-6.2217454601179885</v>
      </c>
      <c r="R77" s="435">
        <v>-1.407754512920889</v>
      </c>
      <c r="S77" s="434">
        <v>135.43</v>
      </c>
      <c r="T77" s="434">
        <v>46.743959258857949</v>
      </c>
      <c r="U77" s="434">
        <v>38.229250656748249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76</v>
      </c>
      <c r="D78" s="433">
        <v>134.77000000000001</v>
      </c>
      <c r="E78" s="434">
        <v>20.642735654820534</v>
      </c>
      <c r="F78" s="435">
        <v>17.385049202969437</v>
      </c>
      <c r="G78" s="434">
        <v>155.19999999999999</v>
      </c>
      <c r="H78" s="434">
        <v>20.105246865810233</v>
      </c>
      <c r="I78" s="434">
        <v>10.187746728419999</v>
      </c>
      <c r="J78" s="433">
        <v>132.43</v>
      </c>
      <c r="K78" s="434">
        <v>20.709142284203818</v>
      </c>
      <c r="L78" s="435">
        <v>18.430182133564621</v>
      </c>
      <c r="M78" s="434">
        <v>167.12</v>
      </c>
      <c r="N78" s="434">
        <v>30.348646751423438</v>
      </c>
      <c r="O78" s="434">
        <v>26.170560032643063</v>
      </c>
      <c r="P78" s="433">
        <v>142.49</v>
      </c>
      <c r="Q78" s="434">
        <v>15.208602846054342</v>
      </c>
      <c r="R78" s="435">
        <v>1.8571769004686489</v>
      </c>
      <c r="S78" s="434">
        <v>140.72999999999999</v>
      </c>
      <c r="T78" s="434">
        <v>49.268137462876524</v>
      </c>
      <c r="U78" s="434">
        <v>40.403133159268933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77</v>
      </c>
      <c r="D79" s="433">
        <v>131.11000000000001</v>
      </c>
      <c r="E79" s="434">
        <v>15.505241828913752</v>
      </c>
      <c r="F79" s="435">
        <v>17.048927254969914</v>
      </c>
      <c r="G79" s="434">
        <v>152.13999999999999</v>
      </c>
      <c r="H79" s="434">
        <v>19.918026326160621</v>
      </c>
      <c r="I79" s="434">
        <v>11.790364667852348</v>
      </c>
      <c r="J79" s="433">
        <v>128.69999999999999</v>
      </c>
      <c r="K79" s="434">
        <v>14.92097508706134</v>
      </c>
      <c r="L79" s="435">
        <v>17.795611244772424</v>
      </c>
      <c r="M79" s="434">
        <v>157.87</v>
      </c>
      <c r="N79" s="434">
        <v>23.712875166523006</v>
      </c>
      <c r="O79" s="434">
        <v>25.732407549700319</v>
      </c>
      <c r="P79" s="433">
        <v>155.94999999999999</v>
      </c>
      <c r="Q79" s="434">
        <v>43.547496318114852</v>
      </c>
      <c r="R79" s="435">
        <v>7.9936051159072541</v>
      </c>
      <c r="S79" s="434">
        <v>153</v>
      </c>
      <c r="T79" s="434">
        <v>60.394171296781643</v>
      </c>
      <c r="U79" s="434">
        <v>43.7245271188212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66</v>
      </c>
      <c r="D80" s="433">
        <v>140.66</v>
      </c>
      <c r="E80" s="434">
        <v>16.017815902342459</v>
      </c>
      <c r="F80" s="435">
        <v>16.883580668200928</v>
      </c>
      <c r="G80" s="434">
        <v>155.32</v>
      </c>
      <c r="H80" s="434">
        <v>20.412435072486225</v>
      </c>
      <c r="I80" s="434">
        <v>13.027088337336522</v>
      </c>
      <c r="J80" s="433">
        <v>138.97999999999999</v>
      </c>
      <c r="K80" s="434">
        <v>15.479850436227661</v>
      </c>
      <c r="L80" s="435">
        <v>17.418814049698518</v>
      </c>
      <c r="M80" s="434">
        <v>159.58000000000001</v>
      </c>
      <c r="N80" s="434">
        <v>18.567501300245205</v>
      </c>
      <c r="O80" s="434">
        <v>24.598414826312933</v>
      </c>
      <c r="P80" s="433">
        <v>138.44999999999999</v>
      </c>
      <c r="Q80" s="434">
        <v>12.615910200097602</v>
      </c>
      <c r="R80" s="435">
        <v>8.6535893058313782</v>
      </c>
      <c r="S80" s="434">
        <v>157.44999999999999</v>
      </c>
      <c r="T80" s="434">
        <v>55.414075609515344</v>
      </c>
      <c r="U80" s="434">
        <v>45.477829595084771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67</v>
      </c>
      <c r="D81" s="433">
        <v>123.7</v>
      </c>
      <c r="E81" s="434">
        <v>22.221124394822667</v>
      </c>
      <c r="F81" s="435">
        <v>17.513735462573045</v>
      </c>
      <c r="G81" s="434">
        <v>118.45</v>
      </c>
      <c r="H81" s="434">
        <v>18.355315747402081</v>
      </c>
      <c r="I81" s="434">
        <v>13.560678834454043</v>
      </c>
      <c r="J81" s="433">
        <v>124.31</v>
      </c>
      <c r="K81" s="434">
        <v>22.654168722249636</v>
      </c>
      <c r="L81" s="435">
        <v>18.049725924780912</v>
      </c>
      <c r="M81" s="434">
        <v>126.09</v>
      </c>
      <c r="N81" s="434">
        <v>22.002902757619758</v>
      </c>
      <c r="O81" s="434">
        <v>24.317154750296165</v>
      </c>
      <c r="P81" s="433">
        <v>97.07</v>
      </c>
      <c r="Q81" s="434">
        <v>38.079658605974402</v>
      </c>
      <c r="R81" s="435">
        <v>10.874770489514995</v>
      </c>
      <c r="S81" s="434">
        <v>150.33000000000001</v>
      </c>
      <c r="T81" s="434">
        <v>43.732670427383113</v>
      </c>
      <c r="U81" s="434">
        <v>45.243833649556422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68</v>
      </c>
      <c r="D82" s="433">
        <v>134.44</v>
      </c>
      <c r="E82" s="434">
        <v>16.843386059447241</v>
      </c>
      <c r="F82" s="435">
        <v>17.434410128248643</v>
      </c>
      <c r="G82" s="434">
        <v>148.82</v>
      </c>
      <c r="H82" s="434">
        <v>3.570185816688709</v>
      </c>
      <c r="I82" s="434">
        <v>12.304798565242091</v>
      </c>
      <c r="J82" s="433">
        <v>132.80000000000001</v>
      </c>
      <c r="K82" s="434">
        <v>18.794167635745595</v>
      </c>
      <c r="L82" s="435">
        <v>18.137069689336684</v>
      </c>
      <c r="M82" s="434">
        <v>156.11000000000001</v>
      </c>
      <c r="N82" s="434">
        <v>17.818867924528313</v>
      </c>
      <c r="O82" s="434">
        <v>23.524483764948467</v>
      </c>
      <c r="P82" s="433">
        <v>144.87</v>
      </c>
      <c r="Q82" s="434">
        <v>22.43914807302232</v>
      </c>
      <c r="R82" s="435">
        <v>12.178345162673288</v>
      </c>
      <c r="S82" s="434">
        <v>142.08000000000001</v>
      </c>
      <c r="T82" s="434">
        <v>35.159817351598186</v>
      </c>
      <c r="U82" s="434">
        <v>44.046274119933095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69</v>
      </c>
      <c r="D83" s="433">
        <v>133.12</v>
      </c>
      <c r="E83" s="434">
        <v>14.877459440800834</v>
      </c>
      <c r="F83" s="435">
        <v>17.162128633260142</v>
      </c>
      <c r="G83" s="434">
        <v>149.74</v>
      </c>
      <c r="H83" s="434">
        <v>10.25697665856713</v>
      </c>
      <c r="I83" s="434">
        <v>12.087327776300771</v>
      </c>
      <c r="J83" s="433">
        <v>131.21</v>
      </c>
      <c r="K83" s="434">
        <v>15.501760563380284</v>
      </c>
      <c r="L83" s="435">
        <v>17.8563390847712</v>
      </c>
      <c r="M83" s="434">
        <v>148.05000000000001</v>
      </c>
      <c r="N83" s="434">
        <v>14.421516345930918</v>
      </c>
      <c r="O83" s="434">
        <v>22.555568351952072</v>
      </c>
      <c r="P83" s="433">
        <v>141.68</v>
      </c>
      <c r="Q83" s="434">
        <v>17.938899525514039</v>
      </c>
      <c r="R83" s="435">
        <v>12.76992254953926</v>
      </c>
      <c r="S83" s="434">
        <v>131.21</v>
      </c>
      <c r="T83" s="434">
        <v>18.111441173823039</v>
      </c>
      <c r="U83" s="434">
        <v>41.154328732747778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70</v>
      </c>
      <c r="D84" s="433">
        <v>140.34</v>
      </c>
      <c r="E84" s="434">
        <v>13.433559650824446</v>
      </c>
      <c r="F84" s="435">
        <v>16.78149728119611</v>
      </c>
      <c r="G84" s="434">
        <v>172.74</v>
      </c>
      <c r="H84" s="434">
        <v>19.742132261195078</v>
      </c>
      <c r="I84" s="434">
        <v>12.86328630052278</v>
      </c>
      <c r="J84" s="433">
        <v>136.63</v>
      </c>
      <c r="K84" s="434">
        <v>12.5731235066326</v>
      </c>
      <c r="L84" s="435">
        <v>17.316483831044714</v>
      </c>
      <c r="M84" s="434">
        <v>152.02000000000001</v>
      </c>
      <c r="N84" s="434">
        <v>8.6555642913301423</v>
      </c>
      <c r="O84" s="434">
        <v>21.120889983991486</v>
      </c>
      <c r="P84" s="433">
        <v>175.79</v>
      </c>
      <c r="Q84" s="434">
        <v>13.964343598055095</v>
      </c>
      <c r="R84" s="435">
        <v>12.909073057257036</v>
      </c>
      <c r="S84" s="434">
        <v>123.35</v>
      </c>
      <c r="T84" s="434">
        <v>37.452640962781381</v>
      </c>
      <c r="U84" s="434">
        <v>40.848442435013197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71</v>
      </c>
      <c r="D85" s="433">
        <v>130.06</v>
      </c>
      <c r="E85" s="434">
        <v>11.677829297612918</v>
      </c>
      <c r="F85" s="435">
        <v>16.334058521970206</v>
      </c>
      <c r="G85" s="434">
        <v>130.81</v>
      </c>
      <c r="H85" s="434">
        <v>14.494529540481405</v>
      </c>
      <c r="I85" s="434">
        <v>12.984512511626999</v>
      </c>
      <c r="J85" s="433">
        <v>129.97999999999999</v>
      </c>
      <c r="K85" s="434">
        <v>11.360520904729254</v>
      </c>
      <c r="L85" s="435">
        <v>16.783570590805596</v>
      </c>
      <c r="M85" s="434">
        <v>126.81</v>
      </c>
      <c r="N85" s="434">
        <v>1.3912209162868949</v>
      </c>
      <c r="O85" s="434">
        <v>19.454275293799796</v>
      </c>
      <c r="P85" s="433">
        <v>145.47</v>
      </c>
      <c r="Q85" s="434">
        <v>17.466085271317834</v>
      </c>
      <c r="R85" s="435">
        <v>13.298845890860388</v>
      </c>
      <c r="S85" s="434">
        <v>128.77000000000001</v>
      </c>
      <c r="T85" s="434">
        <v>22.288698955365625</v>
      </c>
      <c r="U85" s="434">
        <v>39.207917467619133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251">
        <v>23</v>
      </c>
      <c r="C86" s="252" t="s">
        <v>72</v>
      </c>
      <c r="D86" s="446">
        <v>129.15</v>
      </c>
      <c r="E86" s="447">
        <v>15.736177076798995</v>
      </c>
      <c r="F86" s="543">
        <v>15.736177076798995</v>
      </c>
      <c r="G86" s="447">
        <v>158.78</v>
      </c>
      <c r="H86" s="447">
        <v>28.702277701223956</v>
      </c>
      <c r="I86" s="447">
        <v>28.702277701223956</v>
      </c>
      <c r="J86" s="446">
        <v>125.76</v>
      </c>
      <c r="K86" s="447">
        <v>14.078374455732966</v>
      </c>
      <c r="L86" s="543">
        <v>14.078374455732966</v>
      </c>
      <c r="M86" s="447">
        <v>141.80000000000001</v>
      </c>
      <c r="N86" s="447">
        <v>9.2113370301910145</v>
      </c>
      <c r="O86" s="447">
        <v>9.2113370301910145</v>
      </c>
      <c r="P86" s="446">
        <v>137.6</v>
      </c>
      <c r="Q86" s="447">
        <v>20.627684754975029</v>
      </c>
      <c r="R86" s="543">
        <v>20.627684754975029</v>
      </c>
      <c r="S86" s="447">
        <v>124.84</v>
      </c>
      <c r="T86" s="447">
        <v>8.992491705954242</v>
      </c>
      <c r="U86" s="447">
        <v>8.992491705954242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73</v>
      </c>
      <c r="D87" s="433">
        <v>120.7</v>
      </c>
      <c r="E87" s="434">
        <v>7.7967312673037359</v>
      </c>
      <c r="F87" s="435">
        <v>11.759706566469852</v>
      </c>
      <c r="G87" s="434">
        <v>141.76</v>
      </c>
      <c r="H87" s="434">
        <v>5.0463134494257211</v>
      </c>
      <c r="I87" s="434">
        <v>16.344069371322377</v>
      </c>
      <c r="J87" s="433">
        <v>118.29</v>
      </c>
      <c r="K87" s="434">
        <v>8.1854764953356529</v>
      </c>
      <c r="L87" s="435">
        <v>11.144002185991454</v>
      </c>
      <c r="M87" s="434">
        <v>138.87</v>
      </c>
      <c r="N87" s="434">
        <v>2.4870848708487214</v>
      </c>
      <c r="O87" s="434">
        <v>5.7774930278133629</v>
      </c>
      <c r="P87" s="433">
        <v>144.76</v>
      </c>
      <c r="Q87" s="434">
        <v>16.600886024969785</v>
      </c>
      <c r="R87" s="435">
        <v>18.529090756443622</v>
      </c>
      <c r="S87" s="434">
        <v>116.07</v>
      </c>
      <c r="T87" s="434">
        <v>-6.3800613002097162</v>
      </c>
      <c r="U87" s="434">
        <v>1.0020124098607974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74</v>
      </c>
      <c r="D88" s="433">
        <v>146.01</v>
      </c>
      <c r="E88" s="434">
        <v>9.4773937167278888</v>
      </c>
      <c r="F88" s="435">
        <v>10.906900512705576</v>
      </c>
      <c r="G88" s="434">
        <v>171.2</v>
      </c>
      <c r="H88" s="434">
        <v>8.5743277524099391</v>
      </c>
      <c r="I88" s="434">
        <v>13.399038461538449</v>
      </c>
      <c r="J88" s="433">
        <v>143.13</v>
      </c>
      <c r="K88" s="434">
        <v>9.6109664573441389</v>
      </c>
      <c r="L88" s="435">
        <v>10.572309801233736</v>
      </c>
      <c r="M88" s="434">
        <v>162.79</v>
      </c>
      <c r="N88" s="434">
        <v>1.4015198704372844</v>
      </c>
      <c r="O88" s="434">
        <v>4.127923358692609</v>
      </c>
      <c r="P88" s="433">
        <v>176.49</v>
      </c>
      <c r="Q88" s="434">
        <v>27.85424514633441</v>
      </c>
      <c r="R88" s="435">
        <v>21.950247169510462</v>
      </c>
      <c r="S88" s="434">
        <v>141.04</v>
      </c>
      <c r="T88" s="434">
        <v>-10.450793650793655</v>
      </c>
      <c r="U88" s="434">
        <v>-3.5528508661178737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75</v>
      </c>
      <c r="D89" s="433">
        <v>122.19</v>
      </c>
      <c r="E89" s="434">
        <v>1.6217564870259604</v>
      </c>
      <c r="F89" s="435">
        <v>8.5671773162604445</v>
      </c>
      <c r="G89" s="434">
        <v>135.29</v>
      </c>
      <c r="H89" s="434">
        <v>-1.8001016186397711</v>
      </c>
      <c r="I89" s="434">
        <v>9.6177113241959553</v>
      </c>
      <c r="J89" s="433">
        <v>120.69</v>
      </c>
      <c r="K89" s="434">
        <v>2.0806901801573074</v>
      </c>
      <c r="L89" s="435">
        <v>8.4288733747518219</v>
      </c>
      <c r="M89" s="434">
        <v>133.32</v>
      </c>
      <c r="N89" s="434">
        <v>-10.589497686271887</v>
      </c>
      <c r="O89" s="434">
        <v>0.31130976190889559</v>
      </c>
      <c r="P89" s="433">
        <v>140.13</v>
      </c>
      <c r="Q89" s="434">
        <v>14.494648255576426</v>
      </c>
      <c r="R89" s="435">
        <v>20.120324877168372</v>
      </c>
      <c r="S89" s="434">
        <v>118.72</v>
      </c>
      <c r="T89" s="434">
        <v>-12.338477442221073</v>
      </c>
      <c r="U89" s="434">
        <v>-5.791701947502137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76</v>
      </c>
      <c r="D90" s="433">
        <v>145.31</v>
      </c>
      <c r="E90" s="434">
        <v>7.8207316168286578</v>
      </c>
      <c r="F90" s="435">
        <v>8.4027845867241666</v>
      </c>
      <c r="G90" s="434">
        <v>168.21</v>
      </c>
      <c r="H90" s="434">
        <v>8.3827319587628892</v>
      </c>
      <c r="I90" s="434">
        <v>9.3473630760116713</v>
      </c>
      <c r="J90" s="433">
        <v>142.69</v>
      </c>
      <c r="K90" s="434">
        <v>7.7474892395982708</v>
      </c>
      <c r="L90" s="435">
        <v>8.2786857960786886</v>
      </c>
      <c r="M90" s="434">
        <v>151.53</v>
      </c>
      <c r="N90" s="434">
        <v>-9.328626136907614</v>
      </c>
      <c r="O90" s="434">
        <v>-1.8595625985366127</v>
      </c>
      <c r="P90" s="433">
        <v>162.93</v>
      </c>
      <c r="Q90" s="434">
        <v>14.344866306407456</v>
      </c>
      <c r="R90" s="435">
        <v>18.836759522101264</v>
      </c>
      <c r="S90" s="434">
        <v>126.91</v>
      </c>
      <c r="T90" s="434">
        <v>-9.8202231222909049</v>
      </c>
      <c r="U90" s="434">
        <v>-6.6351274956113144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77</v>
      </c>
      <c r="D91" s="433">
        <v>139.94999999999999</v>
      </c>
      <c r="E91" s="434">
        <v>6.7424300205933818</v>
      </c>
      <c r="F91" s="435">
        <v>8.1098176434963865</v>
      </c>
      <c r="G91" s="434">
        <v>152.02000000000001</v>
      </c>
      <c r="H91" s="434">
        <v>-7.8874720652011288E-2</v>
      </c>
      <c r="I91" s="434">
        <v>7.681945396058576</v>
      </c>
      <c r="J91" s="433">
        <v>138.57</v>
      </c>
      <c r="K91" s="434">
        <v>7.668997668997668</v>
      </c>
      <c r="L91" s="435">
        <v>8.1711262199802412</v>
      </c>
      <c r="M91" s="434">
        <v>142.43</v>
      </c>
      <c r="N91" s="434">
        <v>-9.7801988978273187</v>
      </c>
      <c r="O91" s="434">
        <v>-3.2489610880241826</v>
      </c>
      <c r="P91" s="433">
        <v>160.03</v>
      </c>
      <c r="Q91" s="434">
        <v>2.6162231484450293</v>
      </c>
      <c r="R91" s="435">
        <v>15.663224980867918</v>
      </c>
      <c r="S91" s="434">
        <v>111.85</v>
      </c>
      <c r="T91" s="434">
        <v>-26.895424836601311</v>
      </c>
      <c r="U91" s="434">
        <v>-10.39167212002231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66</v>
      </c>
      <c r="D92" s="433">
        <v>143.35</v>
      </c>
      <c r="E92" s="434">
        <v>1.912412910564476</v>
      </c>
      <c r="F92" s="435">
        <v>7.1233775786174069</v>
      </c>
      <c r="G92" s="434">
        <v>150.02000000000001</v>
      </c>
      <c r="H92" s="434">
        <v>-3.4123100695338526</v>
      </c>
      <c r="I92" s="434">
        <v>5.9866395128046035</v>
      </c>
      <c r="J92" s="433">
        <v>142.58000000000001</v>
      </c>
      <c r="K92" s="434">
        <v>2.5903007626996821</v>
      </c>
      <c r="L92" s="435">
        <v>7.2780656303972346</v>
      </c>
      <c r="M92" s="434">
        <v>139.19999999999999</v>
      </c>
      <c r="N92" s="434">
        <v>-12.771023937836834</v>
      </c>
      <c r="O92" s="434">
        <v>-4.683075993808739</v>
      </c>
      <c r="P92" s="433">
        <v>141.94999999999999</v>
      </c>
      <c r="Q92" s="434">
        <v>2.5279884434814104</v>
      </c>
      <c r="R92" s="435">
        <v>13.719349252837954</v>
      </c>
      <c r="S92" s="434">
        <v>131.11000000000001</v>
      </c>
      <c r="T92" s="434">
        <v>-16.729120355668449</v>
      </c>
      <c r="U92" s="434">
        <v>-11.407142057539478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67</v>
      </c>
      <c r="D93" s="433">
        <v>125.81</v>
      </c>
      <c r="E93" s="434">
        <v>1.7057396928051638</v>
      </c>
      <c r="F93" s="435">
        <v>6.4581451444793991</v>
      </c>
      <c r="G93" s="434">
        <v>113.25</v>
      </c>
      <c r="H93" s="434">
        <v>-4.3900379907133802</v>
      </c>
      <c r="I93" s="434">
        <v>4.9036021429578414</v>
      </c>
      <c r="J93" s="433">
        <v>127.25</v>
      </c>
      <c r="K93" s="434">
        <v>2.3650551041750401</v>
      </c>
      <c r="L93" s="435">
        <v>6.662906296270199</v>
      </c>
      <c r="M93" s="434">
        <v>110.84</v>
      </c>
      <c r="N93" s="434">
        <v>-12.094535649139504</v>
      </c>
      <c r="O93" s="434">
        <v>-5.4712604900265642</v>
      </c>
      <c r="P93" s="433">
        <v>97.77</v>
      </c>
      <c r="Q93" s="434">
        <v>0.72112908210570925</v>
      </c>
      <c r="R93" s="435">
        <v>12.497457897947939</v>
      </c>
      <c r="S93" s="434">
        <v>138.63999999999999</v>
      </c>
      <c r="T93" s="434">
        <v>-7.7762256369320992</v>
      </c>
      <c r="U93" s="434">
        <v>-10.925363649202103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68</v>
      </c>
      <c r="D94" s="433">
        <v>131.75</v>
      </c>
      <c r="E94" s="434">
        <v>-2.0008925914906217</v>
      </c>
      <c r="F94" s="435">
        <v>5.4621885536628945</v>
      </c>
      <c r="G94" s="434">
        <v>152.28</v>
      </c>
      <c r="H94" s="434">
        <v>2.324956323074856</v>
      </c>
      <c r="I94" s="434">
        <v>4.6046584092856557</v>
      </c>
      <c r="J94" s="433">
        <v>129.4</v>
      </c>
      <c r="K94" s="434">
        <v>-2.5602409638554202</v>
      </c>
      <c r="L94" s="435">
        <v>5.574755021721578</v>
      </c>
      <c r="M94" s="434">
        <v>133.76</v>
      </c>
      <c r="N94" s="434">
        <v>-14.316827877778504</v>
      </c>
      <c r="O94" s="434">
        <v>-6.5004173622704382</v>
      </c>
      <c r="P94" s="433">
        <v>128</v>
      </c>
      <c r="Q94" s="434">
        <v>-11.644923034444677</v>
      </c>
      <c r="R94" s="435">
        <v>9.5271257261269948</v>
      </c>
      <c r="S94" s="434">
        <v>124.13</v>
      </c>
      <c r="T94" s="434">
        <v>-12.633727477477485</v>
      </c>
      <c r="U94" s="434">
        <v>-11.115729702597566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81"/>
      <c r="C95" s="1682"/>
      <c r="D95" s="552"/>
      <c r="E95" s="553"/>
      <c r="F95" s="554"/>
      <c r="G95" s="555"/>
      <c r="H95" s="553"/>
      <c r="I95" s="553"/>
      <c r="J95" s="556"/>
      <c r="K95" s="553"/>
      <c r="L95" s="554"/>
      <c r="M95" s="553"/>
      <c r="N95" s="557"/>
      <c r="O95" s="557"/>
      <c r="P95" s="556"/>
      <c r="Q95" s="557"/>
      <c r="R95" s="558"/>
      <c r="S95" s="559"/>
      <c r="T95" s="559"/>
      <c r="U95" s="560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17" customFormat="1" ht="18" customHeight="1" x14ac:dyDescent="0.3">
      <c r="B96" s="316" t="s">
        <v>281</v>
      </c>
      <c r="C96" s="316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90" t="str">
        <f>+Capa!G15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894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  <mergeCell ref="B7:C9"/>
    <mergeCell ref="D7:F8"/>
    <mergeCell ref="G7:I8"/>
    <mergeCell ref="J7:L8"/>
    <mergeCell ref="M7:O8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68" zoomScale="65" zoomScaleNormal="75" zoomScaleSheetLayoutView="65" workbookViewId="0">
      <selection activeCell="L85" sqref="L85:M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79" customFormat="1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27" s="279" customFormat="1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27" s="279" customFormat="1" ht="18" customHeight="1" x14ac:dyDescent="0.35">
      <c r="B3" s="43"/>
      <c r="C3" s="43"/>
      <c r="D3" s="43"/>
      <c r="E3" s="43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27" ht="18" customHeight="1" x14ac:dyDescent="0.35">
      <c r="B4" s="43"/>
      <c r="C4" s="43"/>
      <c r="D4" s="561"/>
      <c r="E4" s="561"/>
      <c r="F4" s="43"/>
      <c r="G4" s="43"/>
      <c r="H4" s="43"/>
      <c r="I4" s="43"/>
      <c r="J4" s="561"/>
      <c r="K4" s="43"/>
      <c r="L4" s="561"/>
      <c r="M4" s="43"/>
      <c r="N4" s="43"/>
      <c r="O4" s="43"/>
      <c r="P4" s="561"/>
      <c r="R4" s="43"/>
      <c r="S4" s="1120" t="s">
        <v>0</v>
      </c>
      <c r="T4" s="43"/>
    </row>
    <row r="5" spans="2:27" ht="18" customHeight="1" x14ac:dyDescent="0.4">
      <c r="B5" s="39" t="s">
        <v>408</v>
      </c>
      <c r="C5" s="40"/>
    </row>
    <row r="6" spans="2:27" ht="18" customHeight="1" x14ac:dyDescent="0.25">
      <c r="B6" s="127" t="s">
        <v>409</v>
      </c>
      <c r="C6" s="92"/>
    </row>
    <row r="7" spans="2:27" ht="30" customHeight="1" x14ac:dyDescent="0.35">
      <c r="B7" s="562"/>
      <c r="C7" s="563"/>
      <c r="D7" s="1728" t="s">
        <v>58</v>
      </c>
      <c r="E7" s="1729"/>
      <c r="F7" s="1730"/>
      <c r="G7" s="1728" t="s">
        <v>390</v>
      </c>
      <c r="H7" s="1729"/>
      <c r="I7" s="1730"/>
      <c r="J7" s="1728" t="s">
        <v>391</v>
      </c>
      <c r="K7" s="1730"/>
      <c r="L7" s="1728" t="s">
        <v>410</v>
      </c>
      <c r="M7" s="1729"/>
      <c r="N7" s="1730"/>
      <c r="O7" s="1728" t="s">
        <v>411</v>
      </c>
      <c r="P7" s="1729"/>
      <c r="Q7" s="1730"/>
      <c r="R7" s="43"/>
      <c r="S7" s="43"/>
      <c r="T7" s="43"/>
    </row>
    <row r="8" spans="2:27" ht="18" customHeight="1" x14ac:dyDescent="0.35">
      <c r="B8" s="564"/>
      <c r="C8" s="565"/>
      <c r="D8" s="1728" t="s">
        <v>33</v>
      </c>
      <c r="E8" s="1729"/>
      <c r="F8" s="1729"/>
      <c r="G8" s="1729"/>
      <c r="H8" s="1729"/>
      <c r="I8" s="1729"/>
      <c r="J8" s="1729"/>
      <c r="K8" s="1730"/>
      <c r="L8" s="1728" t="s">
        <v>34</v>
      </c>
      <c r="M8" s="1729"/>
      <c r="N8" s="1729"/>
      <c r="O8" s="1729"/>
      <c r="P8" s="1729"/>
      <c r="Q8" s="1730"/>
      <c r="R8" s="43"/>
      <c r="S8" s="43"/>
      <c r="T8" s="43"/>
    </row>
    <row r="9" spans="2:27" ht="24" customHeight="1" x14ac:dyDescent="0.35">
      <c r="B9" s="1731" t="s">
        <v>204</v>
      </c>
      <c r="C9" s="1534"/>
      <c r="D9" s="388">
        <v>86.224697690121047</v>
      </c>
      <c r="E9" s="1732" t="s">
        <v>1060</v>
      </c>
      <c r="F9" s="1733"/>
      <c r="G9" s="388">
        <v>85.441992576999994</v>
      </c>
      <c r="H9" s="1732" t="s">
        <v>1061</v>
      </c>
      <c r="I9" s="1733"/>
      <c r="J9" s="388">
        <v>85.916863307750006</v>
      </c>
      <c r="K9" s="566" t="s">
        <v>1062</v>
      </c>
      <c r="L9" s="388">
        <v>115.04830786220001</v>
      </c>
      <c r="M9" s="1732" t="s">
        <v>1065</v>
      </c>
      <c r="N9" s="1733"/>
      <c r="O9" s="567">
        <v>93.582121071999978</v>
      </c>
      <c r="P9" s="1732" t="s">
        <v>1066</v>
      </c>
      <c r="Q9" s="1734"/>
      <c r="S9" s="43"/>
      <c r="T9" s="43"/>
    </row>
    <row r="10" spans="2:27" ht="24" customHeight="1" x14ac:dyDescent="0.35">
      <c r="B10" s="1735" t="s">
        <v>205</v>
      </c>
      <c r="C10" s="1379"/>
      <c r="D10" s="391">
        <v>69.76654276348323</v>
      </c>
      <c r="E10" s="1736" t="s">
        <v>1059</v>
      </c>
      <c r="F10" s="1737"/>
      <c r="G10" s="391">
        <v>68.891375436999994</v>
      </c>
      <c r="H10" s="1736" t="s">
        <v>1063</v>
      </c>
      <c r="I10" s="1737"/>
      <c r="J10" s="391">
        <v>66.738900162749999</v>
      </c>
      <c r="K10" s="569" t="s">
        <v>1064</v>
      </c>
      <c r="L10" s="391">
        <v>48.625486402749992</v>
      </c>
      <c r="M10" s="1736" t="s">
        <v>1067</v>
      </c>
      <c r="N10" s="1737"/>
      <c r="O10" s="570">
        <v>59.630434752249982</v>
      </c>
      <c r="P10" s="1736" t="s">
        <v>1059</v>
      </c>
      <c r="Q10" s="1738"/>
      <c r="S10" s="43"/>
      <c r="T10" s="43"/>
    </row>
    <row r="11" spans="2:27" ht="24" customHeight="1" x14ac:dyDescent="0.35">
      <c r="B11" s="1699">
        <v>2020</v>
      </c>
      <c r="C11" s="1161"/>
      <c r="D11" s="1700">
        <v>74.61343668815374</v>
      </c>
      <c r="E11" s="1701"/>
      <c r="F11" s="1702"/>
      <c r="G11" s="1703">
        <v>73.511137424624991</v>
      </c>
      <c r="H11" s="1704"/>
      <c r="I11" s="1705"/>
      <c r="J11" s="1706">
        <v>75.257596571000008</v>
      </c>
      <c r="K11" s="1707"/>
      <c r="L11" s="1700">
        <v>86.206510706749995</v>
      </c>
      <c r="M11" s="1701"/>
      <c r="N11" s="1702"/>
      <c r="O11" s="1708">
        <v>72.720744446999987</v>
      </c>
      <c r="P11" s="1709"/>
      <c r="Q11" s="1710"/>
      <c r="R11" s="43"/>
      <c r="S11" s="43"/>
      <c r="T11" s="43"/>
    </row>
    <row r="12" spans="2:27" ht="24" customHeight="1" x14ac:dyDescent="0.35">
      <c r="B12" s="1699">
        <v>2021</v>
      </c>
      <c r="C12" s="1161"/>
      <c r="D12" s="1700">
        <v>79.927075272129997</v>
      </c>
      <c r="E12" s="1701"/>
      <c r="F12" s="1702"/>
      <c r="G12" s="1703">
        <v>77.875225017275</v>
      </c>
      <c r="H12" s="1704"/>
      <c r="I12" s="1705"/>
      <c r="J12" s="1706">
        <v>81.284985319637514</v>
      </c>
      <c r="K12" s="1707"/>
      <c r="L12" s="1700">
        <v>91.312449058187497</v>
      </c>
      <c r="M12" s="1701"/>
      <c r="N12" s="1702"/>
      <c r="O12" s="1708">
        <v>76.935712987862487</v>
      </c>
      <c r="P12" s="1709"/>
      <c r="Q12" s="1710"/>
      <c r="R12" s="43"/>
      <c r="S12" s="43"/>
      <c r="T12" s="43"/>
    </row>
    <row r="13" spans="2:27" ht="24" customHeight="1" x14ac:dyDescent="0.35">
      <c r="B13" s="1699">
        <v>2022</v>
      </c>
      <c r="C13" s="1161"/>
      <c r="D13" s="1700">
        <v>81.789208153352163</v>
      </c>
      <c r="E13" s="1701"/>
      <c r="F13" s="1702"/>
      <c r="G13" s="1703">
        <v>78.02815127611251</v>
      </c>
      <c r="H13" s="1704"/>
      <c r="I13" s="1705"/>
      <c r="J13" s="1706">
        <v>84.355390190850002</v>
      </c>
      <c r="K13" s="1707"/>
      <c r="L13" s="1700">
        <v>91.308116504375008</v>
      </c>
      <c r="M13" s="1701"/>
      <c r="N13" s="1702"/>
      <c r="O13" s="1708">
        <v>79.314137645775006</v>
      </c>
      <c r="P13" s="1709"/>
      <c r="Q13" s="1710"/>
      <c r="R13" s="43"/>
      <c r="S13" s="43"/>
      <c r="T13" s="43"/>
    </row>
    <row r="14" spans="2:27" ht="24" customHeight="1" x14ac:dyDescent="0.35">
      <c r="B14" s="571"/>
      <c r="C14" s="58"/>
      <c r="D14" s="1684"/>
      <c r="E14" s="1685"/>
      <c r="F14" s="1686"/>
      <c r="G14" s="1711"/>
      <c r="H14" s="1712"/>
      <c r="I14" s="1713"/>
      <c r="J14" s="1714"/>
      <c r="K14" s="1715"/>
      <c r="L14" s="1684"/>
      <c r="M14" s="1685"/>
      <c r="N14" s="1686"/>
      <c r="O14" s="1716"/>
      <c r="P14" s="1712"/>
      <c r="Q14" s="1717"/>
      <c r="R14" s="43"/>
      <c r="S14" s="43"/>
      <c r="T14" s="43"/>
    </row>
    <row r="15" spans="2:27" ht="24" customHeight="1" x14ac:dyDescent="0.35">
      <c r="B15" s="251">
        <v>19</v>
      </c>
      <c r="C15" s="252" t="s">
        <v>173</v>
      </c>
      <c r="D15" s="1718">
        <v>79.990514385115262</v>
      </c>
      <c r="E15" s="1719"/>
      <c r="F15" s="1720"/>
      <c r="G15" s="1721">
        <v>78.255372018999992</v>
      </c>
      <c r="H15" s="1722"/>
      <c r="I15" s="1723"/>
      <c r="J15" s="1724">
        <v>79.155699673750007</v>
      </c>
      <c r="K15" s="1725"/>
      <c r="L15" s="1718">
        <v>94.348743926749989</v>
      </c>
      <c r="M15" s="1719"/>
      <c r="N15" s="1720"/>
      <c r="O15" s="1726">
        <v>83.175775167249981</v>
      </c>
      <c r="P15" s="1722"/>
      <c r="Q15" s="1727"/>
      <c r="R15" s="43"/>
      <c r="S15" s="43"/>
      <c r="T15" s="43"/>
    </row>
    <row r="16" spans="2:27" ht="24" customHeight="1" x14ac:dyDescent="0.35">
      <c r="B16" s="251">
        <v>20</v>
      </c>
      <c r="C16" s="252" t="s">
        <v>174</v>
      </c>
      <c r="D16" s="1718">
        <v>69.76654276348323</v>
      </c>
      <c r="E16" s="1719"/>
      <c r="F16" s="1720"/>
      <c r="G16" s="1721">
        <v>71.627968385499997</v>
      </c>
      <c r="H16" s="1722"/>
      <c r="I16" s="1723"/>
      <c r="J16" s="1724">
        <v>75.04729615075</v>
      </c>
      <c r="K16" s="1725"/>
      <c r="L16" s="1718">
        <v>83.056451496749986</v>
      </c>
      <c r="M16" s="1719"/>
      <c r="N16" s="1720"/>
      <c r="O16" s="1726">
        <v>59.630434752249982</v>
      </c>
      <c r="P16" s="1722"/>
      <c r="Q16" s="1727"/>
      <c r="R16" s="43"/>
      <c r="S16" s="43"/>
      <c r="T16" s="43"/>
    </row>
    <row r="17" spans="2:20" ht="24" customHeight="1" x14ac:dyDescent="0.35">
      <c r="B17" s="575"/>
      <c r="C17" s="572" t="s">
        <v>175</v>
      </c>
      <c r="D17" s="1684">
        <v>71.906024615912401</v>
      </c>
      <c r="E17" s="1685"/>
      <c r="F17" s="1686"/>
      <c r="G17" s="1687">
        <v>68.891375436999994</v>
      </c>
      <c r="H17" s="1688"/>
      <c r="I17" s="1689"/>
      <c r="J17" s="1690">
        <v>71.011733601749995</v>
      </c>
      <c r="K17" s="1691"/>
      <c r="L17" s="1692">
        <v>72.204747663749984</v>
      </c>
      <c r="M17" s="1693"/>
      <c r="N17" s="1694"/>
      <c r="O17" s="1695">
        <v>74.320028584249982</v>
      </c>
      <c r="P17" s="1688"/>
      <c r="Q17" s="1696"/>
      <c r="R17" s="43"/>
      <c r="S17" s="43"/>
      <c r="T17" s="43"/>
    </row>
    <row r="18" spans="2:20" ht="24" customHeight="1" x14ac:dyDescent="0.35">
      <c r="B18" s="575"/>
      <c r="C18" s="572" t="s">
        <v>176</v>
      </c>
      <c r="D18" s="1684">
        <v>78.027927808598278</v>
      </c>
      <c r="E18" s="1685"/>
      <c r="F18" s="1686"/>
      <c r="G18" s="1687">
        <v>75.684308272999999</v>
      </c>
      <c r="H18" s="1688"/>
      <c r="I18" s="1689"/>
      <c r="J18" s="1690">
        <v>76.543207087750005</v>
      </c>
      <c r="K18" s="1691"/>
      <c r="L18" s="1692">
        <v>94.40789600574999</v>
      </c>
      <c r="M18" s="1693"/>
      <c r="N18" s="1694"/>
      <c r="O18" s="1695">
        <v>77.624005582249993</v>
      </c>
      <c r="P18" s="1688"/>
      <c r="Q18" s="1696"/>
      <c r="R18" s="43"/>
      <c r="S18" s="43"/>
      <c r="T18" s="43"/>
    </row>
    <row r="19" spans="2:20" ht="24" customHeight="1" x14ac:dyDescent="0.35">
      <c r="B19" s="573"/>
      <c r="C19" s="574" t="s">
        <v>173</v>
      </c>
      <c r="D19" s="1684">
        <v>78.753251564621053</v>
      </c>
      <c r="E19" s="1685"/>
      <c r="F19" s="1686"/>
      <c r="G19" s="1739">
        <v>77.840897603000002</v>
      </c>
      <c r="H19" s="1740"/>
      <c r="I19" s="1741"/>
      <c r="J19" s="1742">
        <v>78.428149443750002</v>
      </c>
      <c r="K19" s="1743"/>
      <c r="L19" s="1744">
        <v>95.156947660749992</v>
      </c>
      <c r="M19" s="1745"/>
      <c r="N19" s="1746"/>
      <c r="O19" s="1747">
        <v>79.308508869249991</v>
      </c>
      <c r="P19" s="1740"/>
      <c r="Q19" s="1748"/>
      <c r="R19" s="43"/>
      <c r="S19" s="43"/>
      <c r="T19" s="43"/>
    </row>
    <row r="20" spans="2:20" ht="24" customHeight="1" x14ac:dyDescent="0.35">
      <c r="B20" s="251">
        <v>21</v>
      </c>
      <c r="C20" s="252" t="s">
        <v>174</v>
      </c>
      <c r="D20" s="1718">
        <v>78.45711686151563</v>
      </c>
      <c r="E20" s="1719"/>
      <c r="F20" s="1720"/>
      <c r="G20" s="1721">
        <v>77.205133978499987</v>
      </c>
      <c r="H20" s="1722"/>
      <c r="I20" s="1723"/>
      <c r="J20" s="1724">
        <v>79.050305591750003</v>
      </c>
      <c r="K20" s="1725"/>
      <c r="L20" s="1718">
        <v>88.428412355749984</v>
      </c>
      <c r="M20" s="1719"/>
      <c r="N20" s="1720"/>
      <c r="O20" s="1726">
        <v>77.309698409249989</v>
      </c>
      <c r="P20" s="1722"/>
      <c r="Q20" s="1727"/>
      <c r="R20" s="43"/>
      <c r="S20" s="43"/>
      <c r="T20" s="43"/>
    </row>
    <row r="21" spans="2:20" ht="24" customHeight="1" x14ac:dyDescent="0.35">
      <c r="B21" s="575"/>
      <c r="C21" s="572" t="s">
        <v>175</v>
      </c>
      <c r="D21" s="1684">
        <v>79.103031552892688</v>
      </c>
      <c r="E21" s="1685"/>
      <c r="F21" s="1686"/>
      <c r="G21" s="1687">
        <v>77.641625893300002</v>
      </c>
      <c r="H21" s="1688"/>
      <c r="I21" s="1689"/>
      <c r="J21" s="1690">
        <v>79.824929843600003</v>
      </c>
      <c r="K21" s="1691"/>
      <c r="L21" s="1692">
        <v>95.093772972899998</v>
      </c>
      <c r="M21" s="1693"/>
      <c r="N21" s="1694"/>
      <c r="O21" s="1695">
        <v>75.668820258699995</v>
      </c>
      <c r="P21" s="1688"/>
      <c r="Q21" s="1696"/>
      <c r="R21" s="43"/>
      <c r="S21" s="43"/>
      <c r="T21" s="43"/>
    </row>
    <row r="22" spans="2:20" ht="24" customHeight="1" x14ac:dyDescent="0.35">
      <c r="B22" s="57"/>
      <c r="C22" s="58" t="s">
        <v>176</v>
      </c>
      <c r="D22" s="1684">
        <v>80.347523645390837</v>
      </c>
      <c r="E22" s="1685"/>
      <c r="F22" s="1686"/>
      <c r="G22" s="1687">
        <v>78.364633580650008</v>
      </c>
      <c r="H22" s="1688"/>
      <c r="I22" s="1689"/>
      <c r="J22" s="1690">
        <v>81.674629951700012</v>
      </c>
      <c r="K22" s="1691"/>
      <c r="L22" s="1692">
        <v>88.168213512299999</v>
      </c>
      <c r="M22" s="1693"/>
      <c r="N22" s="1694"/>
      <c r="O22" s="1695">
        <v>77.189685568200005</v>
      </c>
      <c r="P22" s="1688"/>
      <c r="Q22" s="1696"/>
      <c r="R22" s="43"/>
      <c r="S22" s="43"/>
      <c r="T22" s="43"/>
    </row>
    <row r="23" spans="2:20" ht="24" customHeight="1" x14ac:dyDescent="0.35">
      <c r="B23" s="573"/>
      <c r="C23" s="574" t="s">
        <v>173</v>
      </c>
      <c r="D23" s="1684">
        <v>81.80062902872082</v>
      </c>
      <c r="E23" s="1685"/>
      <c r="F23" s="1686"/>
      <c r="G23" s="1739">
        <v>78.289506616650002</v>
      </c>
      <c r="H23" s="1740"/>
      <c r="I23" s="1741"/>
      <c r="J23" s="1742">
        <v>84.590075891500007</v>
      </c>
      <c r="K23" s="1743"/>
      <c r="L23" s="1744">
        <v>93.559397391800005</v>
      </c>
      <c r="M23" s="1745"/>
      <c r="N23" s="1746"/>
      <c r="O23" s="1747">
        <v>77.574647715300003</v>
      </c>
      <c r="P23" s="1740"/>
      <c r="Q23" s="1748"/>
      <c r="R23" s="43"/>
      <c r="S23" s="43"/>
      <c r="T23" s="43"/>
    </row>
    <row r="24" spans="2:20" ht="24" customHeight="1" x14ac:dyDescent="0.35">
      <c r="B24" s="251">
        <v>22</v>
      </c>
      <c r="C24" s="252" t="s">
        <v>174</v>
      </c>
      <c r="D24" s="1718">
        <v>82.080814274400581</v>
      </c>
      <c r="E24" s="1719"/>
      <c r="F24" s="1720"/>
      <c r="G24" s="1721">
        <v>78.069084990449994</v>
      </c>
      <c r="H24" s="1722"/>
      <c r="I24" s="1723"/>
      <c r="J24" s="1724">
        <v>85.329888315200009</v>
      </c>
      <c r="K24" s="1725"/>
      <c r="L24" s="1718">
        <v>88.421843983000002</v>
      </c>
      <c r="M24" s="1719"/>
      <c r="N24" s="1720"/>
      <c r="O24" s="1726">
        <v>79.521654171500003</v>
      </c>
      <c r="P24" s="1722"/>
      <c r="Q24" s="1727"/>
      <c r="R24" s="43"/>
      <c r="S24" s="43"/>
      <c r="T24" s="43"/>
    </row>
    <row r="25" spans="2:20" ht="24" customHeight="1" x14ac:dyDescent="0.35">
      <c r="B25" s="57"/>
      <c r="C25" s="58" t="s">
        <v>175</v>
      </c>
      <c r="D25" s="1684">
        <v>81.925455498024391</v>
      </c>
      <c r="E25" s="1685"/>
      <c r="F25" s="1686"/>
      <c r="G25" s="1687">
        <v>77.854277527550011</v>
      </c>
      <c r="H25" s="1688"/>
      <c r="I25" s="1689"/>
      <c r="J25" s="1690">
        <v>85.871321901900004</v>
      </c>
      <c r="K25" s="1691"/>
      <c r="L25" s="1692">
        <v>92.797626116800004</v>
      </c>
      <c r="M25" s="1693"/>
      <c r="N25" s="1694"/>
      <c r="O25" s="1695">
        <v>77.601123827400002</v>
      </c>
      <c r="P25" s="1688"/>
      <c r="Q25" s="1696"/>
      <c r="R25" s="43"/>
      <c r="S25" s="43"/>
      <c r="T25" s="43"/>
    </row>
    <row r="26" spans="2:20" ht="24" customHeight="1" x14ac:dyDescent="0.35">
      <c r="B26" s="57"/>
      <c r="C26" s="58" t="s">
        <v>176</v>
      </c>
      <c r="D26" s="1684">
        <v>81.717765997891291</v>
      </c>
      <c r="E26" s="1685"/>
      <c r="F26" s="1686"/>
      <c r="G26" s="1687">
        <v>77.817888712450014</v>
      </c>
      <c r="H26" s="1688"/>
      <c r="I26" s="1689"/>
      <c r="J26" s="1690">
        <v>83.663956886199998</v>
      </c>
      <c r="K26" s="1691"/>
      <c r="L26" s="1692">
        <v>92.712262925800005</v>
      </c>
      <c r="M26" s="1693"/>
      <c r="N26" s="1694"/>
      <c r="O26" s="1695">
        <v>79.863038892000006</v>
      </c>
      <c r="P26" s="1688"/>
      <c r="Q26" s="1696"/>
      <c r="R26" s="43"/>
      <c r="S26" s="43"/>
      <c r="T26" s="43"/>
    </row>
    <row r="27" spans="2:20" ht="24" customHeight="1" x14ac:dyDescent="0.35">
      <c r="B27" s="57"/>
      <c r="C27" s="58" t="s">
        <v>173</v>
      </c>
      <c r="D27" s="1684">
        <v>81.432796843092405</v>
      </c>
      <c r="E27" s="1685"/>
      <c r="F27" s="1686"/>
      <c r="G27" s="1739">
        <v>78.371353874000008</v>
      </c>
      <c r="H27" s="1740"/>
      <c r="I27" s="1741"/>
      <c r="J27" s="1742">
        <v>82.556393660099999</v>
      </c>
      <c r="K27" s="1743"/>
      <c r="L27" s="1744">
        <v>91.300732991900006</v>
      </c>
      <c r="M27" s="1745"/>
      <c r="N27" s="1746"/>
      <c r="O27" s="1747">
        <v>80.270733692199997</v>
      </c>
      <c r="P27" s="1740"/>
      <c r="Q27" s="1748"/>
      <c r="R27" s="43"/>
      <c r="S27" s="43"/>
      <c r="T27" s="43"/>
    </row>
    <row r="28" spans="2:20" ht="24" customHeight="1" x14ac:dyDescent="0.35">
      <c r="B28" s="251">
        <v>23</v>
      </c>
      <c r="C28" s="252" t="s">
        <v>174</v>
      </c>
      <c r="D28" s="1718">
        <v>83.10880330827591</v>
      </c>
      <c r="E28" s="1719"/>
      <c r="F28" s="1720"/>
      <c r="G28" s="1721">
        <v>79.24763209484999</v>
      </c>
      <c r="H28" s="1722"/>
      <c r="I28" s="1723"/>
      <c r="J28" s="1724">
        <v>83.491128690699995</v>
      </c>
      <c r="K28" s="1725"/>
      <c r="L28" s="1718">
        <v>115.04830786220001</v>
      </c>
      <c r="M28" s="1719"/>
      <c r="N28" s="1720"/>
      <c r="O28" s="1726">
        <v>79.6628104845</v>
      </c>
      <c r="P28" s="1722"/>
      <c r="Q28" s="1727"/>
      <c r="R28" s="43"/>
      <c r="S28" s="43"/>
      <c r="T28" s="43"/>
    </row>
    <row r="29" spans="2:20" ht="24" customHeight="1" x14ac:dyDescent="0.35">
      <c r="B29" s="57"/>
      <c r="C29" s="58" t="s">
        <v>175</v>
      </c>
      <c r="D29" s="1684">
        <v>81.324969250837</v>
      </c>
      <c r="E29" s="1685"/>
      <c r="F29" s="1686"/>
      <c r="G29" s="1687">
        <v>78.686210019949996</v>
      </c>
      <c r="H29" s="1688"/>
      <c r="I29" s="1689"/>
      <c r="J29" s="1690">
        <v>83.380969940200004</v>
      </c>
      <c r="K29" s="1691"/>
      <c r="L29" s="1692">
        <v>97.126992102800003</v>
      </c>
      <c r="M29" s="1693"/>
      <c r="N29" s="1694"/>
      <c r="O29" s="1695">
        <v>79.873868462100006</v>
      </c>
      <c r="P29" s="1688"/>
      <c r="Q29" s="1696"/>
      <c r="R29" s="43"/>
      <c r="S29" s="43"/>
      <c r="T29" s="43"/>
    </row>
    <row r="30" spans="2:20" ht="24" customHeight="1" x14ac:dyDescent="0.35">
      <c r="B30" s="57"/>
      <c r="C30" s="58" t="s">
        <v>176</v>
      </c>
      <c r="D30" s="1684">
        <v>80.982260491540615</v>
      </c>
      <c r="E30" s="1685"/>
      <c r="F30" s="1686"/>
      <c r="G30" s="1687">
        <v>77.437463355049999</v>
      </c>
      <c r="H30" s="1688"/>
      <c r="I30" s="1689"/>
      <c r="J30" s="1690">
        <v>81.853931775500001</v>
      </c>
      <c r="K30" s="1691"/>
      <c r="L30" s="1692">
        <v>97.126992102800003</v>
      </c>
      <c r="M30" s="1693"/>
      <c r="N30" s="1694"/>
      <c r="O30" s="1695">
        <v>81.612279164100002</v>
      </c>
      <c r="P30" s="1688"/>
      <c r="Q30" s="1696"/>
      <c r="R30" s="43"/>
      <c r="S30" s="43"/>
      <c r="T30" s="43"/>
    </row>
    <row r="31" spans="2:20" ht="2.15" customHeight="1" x14ac:dyDescent="0.35">
      <c r="B31" s="576"/>
      <c r="C31" s="560"/>
      <c r="D31" s="1749"/>
      <c r="E31" s="1749"/>
      <c r="F31" s="1749"/>
      <c r="G31" s="1750"/>
      <c r="H31" s="1750"/>
      <c r="I31" s="1750"/>
      <c r="J31" s="1750"/>
      <c r="K31" s="1750"/>
      <c r="L31" s="1750"/>
      <c r="M31" s="1750"/>
      <c r="N31" s="1750"/>
      <c r="O31" s="1751"/>
      <c r="P31" s="1751"/>
      <c r="Q31" s="1751"/>
      <c r="R31" s="43"/>
      <c r="S31" s="43"/>
      <c r="T31" s="43"/>
    </row>
    <row r="32" spans="2:20" s="317" customFormat="1" ht="18" customHeight="1" x14ac:dyDescent="0.3">
      <c r="B32" s="316" t="s">
        <v>412</v>
      </c>
      <c r="C32" s="316"/>
    </row>
    <row r="33" spans="2:20" ht="18" customHeight="1" x14ac:dyDescent="0.35">
      <c r="B33" s="385"/>
      <c r="C33" s="385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85"/>
      <c r="C34" s="385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85"/>
      <c r="C35" s="38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85"/>
      <c r="C36" s="38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85"/>
      <c r="C37" s="38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85"/>
      <c r="C38" s="38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85"/>
      <c r="C39" s="38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85"/>
      <c r="C40" s="38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85"/>
      <c r="C41" s="38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85"/>
      <c r="C42" s="38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85"/>
      <c r="C43" s="38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85"/>
      <c r="C44" s="38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85"/>
      <c r="C45" s="38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85"/>
      <c r="C46" s="38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85"/>
      <c r="C47" s="38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85"/>
      <c r="C48" s="38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85"/>
      <c r="C49" s="38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413</v>
      </c>
      <c r="C66" s="40"/>
    </row>
    <row r="67" spans="2:20" ht="18" customHeight="1" x14ac:dyDescent="0.25">
      <c r="B67" s="127" t="s">
        <v>414</v>
      </c>
      <c r="C67" s="92"/>
    </row>
    <row r="68" spans="2:20" ht="26.15" customHeight="1" x14ac:dyDescent="0.35">
      <c r="B68" s="1756"/>
      <c r="C68" s="1756"/>
      <c r="D68" s="1757" t="s">
        <v>415</v>
      </c>
      <c r="E68" s="1757"/>
      <c r="F68" s="1757"/>
      <c r="G68" s="1757"/>
      <c r="H68" s="1757"/>
      <c r="I68" s="1757"/>
      <c r="J68" s="1757"/>
      <c r="K68" s="1757"/>
      <c r="L68" s="1757" t="s">
        <v>416</v>
      </c>
      <c r="M68" s="1757"/>
      <c r="N68" s="1757"/>
      <c r="O68" s="1757"/>
      <c r="P68" s="1757"/>
      <c r="Q68" s="1757"/>
      <c r="S68" s="43"/>
      <c r="T68" s="43"/>
    </row>
    <row r="69" spans="2:20" ht="26.15" customHeight="1" x14ac:dyDescent="0.35">
      <c r="B69" s="1756"/>
      <c r="C69" s="1756"/>
      <c r="D69" s="1237" t="s">
        <v>417</v>
      </c>
      <c r="E69" s="1237"/>
      <c r="F69" s="1237" t="s">
        <v>418</v>
      </c>
      <c r="G69" s="1237"/>
      <c r="H69" s="1237" t="s">
        <v>419</v>
      </c>
      <c r="I69" s="1237"/>
      <c r="J69" s="1237" t="s">
        <v>420</v>
      </c>
      <c r="K69" s="1237"/>
      <c r="L69" s="1237" t="s">
        <v>421</v>
      </c>
      <c r="M69" s="1237"/>
      <c r="N69" s="1237" t="s">
        <v>422</v>
      </c>
      <c r="O69" s="1237"/>
      <c r="P69" s="1237" t="s">
        <v>423</v>
      </c>
      <c r="Q69" s="1237"/>
      <c r="S69" s="43"/>
      <c r="T69" s="43"/>
    </row>
    <row r="70" spans="2:20" ht="18" customHeight="1" x14ac:dyDescent="0.35">
      <c r="B70" s="1756"/>
      <c r="C70" s="1756"/>
      <c r="D70" s="1508" t="s">
        <v>34</v>
      </c>
      <c r="E70" s="1509"/>
      <c r="F70" s="1509"/>
      <c r="G70" s="1509"/>
      <c r="H70" s="1509"/>
      <c r="I70" s="1509"/>
      <c r="J70" s="1509"/>
      <c r="K70" s="1510"/>
      <c r="L70" s="1508" t="s">
        <v>33</v>
      </c>
      <c r="M70" s="1509"/>
      <c r="N70" s="1509"/>
      <c r="O70" s="1510"/>
      <c r="P70" s="1754" t="s">
        <v>34</v>
      </c>
      <c r="Q70" s="1754"/>
      <c r="S70" s="43"/>
      <c r="T70" s="43"/>
    </row>
    <row r="71" spans="2:20" ht="24" customHeight="1" x14ac:dyDescent="0.35">
      <c r="B71" s="1755" t="s">
        <v>204</v>
      </c>
      <c r="C71" s="1755"/>
      <c r="D71" s="578">
        <v>24.037808294316669</v>
      </c>
      <c r="E71" s="579">
        <v>41852</v>
      </c>
      <c r="F71" s="578">
        <v>14.569288192108345</v>
      </c>
      <c r="G71" s="579">
        <v>35855</v>
      </c>
      <c r="H71" s="578">
        <v>17.344914545283981</v>
      </c>
      <c r="I71" s="579">
        <v>34639</v>
      </c>
      <c r="J71" s="578">
        <v>18.48955625935</v>
      </c>
      <c r="K71" s="579">
        <v>43952</v>
      </c>
      <c r="L71" s="578">
        <v>30.527708725307054</v>
      </c>
      <c r="M71" s="579">
        <v>35431</v>
      </c>
      <c r="N71" s="578">
        <v>44.471973323999997</v>
      </c>
      <c r="O71" s="579">
        <v>44652</v>
      </c>
      <c r="P71" s="578">
        <v>12.968149957741666</v>
      </c>
      <c r="Q71" s="580">
        <v>42979</v>
      </c>
      <c r="S71" s="43"/>
      <c r="T71" s="43"/>
    </row>
    <row r="72" spans="2:20" ht="24" customHeight="1" x14ac:dyDescent="0.35">
      <c r="B72" s="1379" t="s">
        <v>205</v>
      </c>
      <c r="C72" s="1379"/>
      <c r="D72" s="581">
        <v>-57.632409276833329</v>
      </c>
      <c r="E72" s="569">
        <v>43952</v>
      </c>
      <c r="F72" s="581">
        <v>-70.207230044283335</v>
      </c>
      <c r="G72" s="569">
        <v>43952</v>
      </c>
      <c r="H72" s="581">
        <v>-71.962777762408336</v>
      </c>
      <c r="I72" s="569">
        <v>39904</v>
      </c>
      <c r="J72" s="581">
        <v>-17.644596812949995</v>
      </c>
      <c r="K72" s="569">
        <v>39448</v>
      </c>
      <c r="L72" s="581">
        <v>-52.695298495275004</v>
      </c>
      <c r="M72" s="569">
        <v>43922</v>
      </c>
      <c r="N72" s="581">
        <v>-24.725352931025</v>
      </c>
      <c r="O72" s="569">
        <v>43922</v>
      </c>
      <c r="P72" s="581">
        <v>-28.363756280758334</v>
      </c>
      <c r="Q72" s="568">
        <v>43922</v>
      </c>
      <c r="S72" s="43"/>
      <c r="T72" s="43"/>
    </row>
    <row r="73" spans="2:20" ht="24" customHeight="1" x14ac:dyDescent="0.35">
      <c r="B73" s="1160">
        <v>2020</v>
      </c>
      <c r="C73" s="1160"/>
      <c r="D73" s="1752">
        <v>-13.640458405233332</v>
      </c>
      <c r="E73" s="1753"/>
      <c r="F73" s="1752">
        <v>-40.509437493583334</v>
      </c>
      <c r="G73" s="1753"/>
      <c r="H73" s="1752">
        <v>-39.428174443458325</v>
      </c>
      <c r="I73" s="1753"/>
      <c r="J73" s="1375">
        <v>4.738600824741666</v>
      </c>
      <c r="K73" s="1375"/>
      <c r="L73" s="1375">
        <v>-3.110463521891667</v>
      </c>
      <c r="M73" s="1375"/>
      <c r="N73" s="1375">
        <v>-0.23245286531666601</v>
      </c>
      <c r="O73" s="1375"/>
      <c r="P73" s="1375">
        <v>-0.2802288653833338</v>
      </c>
      <c r="Q73" s="1274"/>
      <c r="S73" s="43"/>
      <c r="T73" s="43"/>
    </row>
    <row r="74" spans="2:20" ht="24" customHeight="1" x14ac:dyDescent="0.35">
      <c r="B74" s="1160">
        <v>2021</v>
      </c>
      <c r="C74" s="1160"/>
      <c r="D74" s="1752">
        <v>-3.1092459502361112</v>
      </c>
      <c r="E74" s="1753"/>
      <c r="F74" s="1752">
        <v>-18.933712902677772</v>
      </c>
      <c r="G74" s="1753"/>
      <c r="H74" s="1752">
        <v>-17.968103785688886</v>
      </c>
      <c r="I74" s="1753"/>
      <c r="J74" s="1375">
        <v>0.62300428225833338</v>
      </c>
      <c r="K74" s="1375"/>
      <c r="L74" s="1375">
        <v>7.0683582852333329</v>
      </c>
      <c r="M74" s="1375"/>
      <c r="N74" s="1375">
        <v>19.675724116033329</v>
      </c>
      <c r="O74" s="1375"/>
      <c r="P74" s="1375">
        <v>5.8527370954305562</v>
      </c>
      <c r="Q74" s="1274"/>
      <c r="S74" s="43"/>
      <c r="T74" s="43"/>
    </row>
    <row r="75" spans="2:20" ht="24" customHeight="1" x14ac:dyDescent="0.35">
      <c r="B75" s="1160">
        <v>2022</v>
      </c>
      <c r="C75" s="1160"/>
      <c r="D75" s="1752">
        <v>2.421844979566667</v>
      </c>
      <c r="E75" s="1753"/>
      <c r="F75" s="1752">
        <v>-12.623788938558334</v>
      </c>
      <c r="G75" s="1753"/>
      <c r="H75" s="1752">
        <v>-11.807468941008333</v>
      </c>
      <c r="I75" s="1753"/>
      <c r="J75" s="1375">
        <v>1.8893553327333332</v>
      </c>
      <c r="K75" s="1375"/>
      <c r="L75" s="1375">
        <v>2.6260563273416664</v>
      </c>
      <c r="M75" s="1375"/>
      <c r="N75" s="1375">
        <v>29.505281367633334</v>
      </c>
      <c r="O75" s="1375"/>
      <c r="P75" s="1375">
        <v>6.8776902929583317</v>
      </c>
      <c r="Q75" s="1274"/>
      <c r="S75" s="43"/>
      <c r="T75" s="43"/>
    </row>
    <row r="76" spans="2:20" ht="24" customHeight="1" x14ac:dyDescent="0.35">
      <c r="B76" s="1383"/>
      <c r="C76" s="1383"/>
      <c r="D76" s="1758"/>
      <c r="E76" s="1759"/>
      <c r="F76" s="1758"/>
      <c r="G76" s="1759"/>
      <c r="H76" s="1758"/>
      <c r="I76" s="1759"/>
      <c r="J76" s="1385"/>
      <c r="K76" s="1385"/>
      <c r="L76" s="1385"/>
      <c r="M76" s="1385"/>
      <c r="N76" s="1385"/>
      <c r="O76" s="1385"/>
      <c r="P76" s="1385"/>
      <c r="Q76" s="1255"/>
      <c r="S76" s="43"/>
      <c r="T76" s="43"/>
    </row>
    <row r="77" spans="2:20" ht="24" customHeight="1" x14ac:dyDescent="0.35">
      <c r="B77" s="57">
        <v>22</v>
      </c>
      <c r="C77" s="58" t="s">
        <v>77</v>
      </c>
      <c r="D77" s="1697">
        <v>7.0988210926999997</v>
      </c>
      <c r="E77" s="1698"/>
      <c r="F77" s="1697">
        <v>-13.435665478800001</v>
      </c>
      <c r="G77" s="1698"/>
      <c r="H77" s="1697">
        <v>-11.6153262566</v>
      </c>
      <c r="I77" s="1698"/>
      <c r="J77" s="1354">
        <v>0.55220330750000002</v>
      </c>
      <c r="K77" s="1354"/>
      <c r="L77" s="1354">
        <v>2.1736903579000004</v>
      </c>
      <c r="M77" s="1354"/>
      <c r="N77" s="1354">
        <v>31.255166340700001</v>
      </c>
      <c r="O77" s="1354"/>
      <c r="P77" s="1354">
        <v>4.8468300332999998</v>
      </c>
      <c r="Q77" s="1262"/>
      <c r="S77" s="43"/>
      <c r="T77" s="43"/>
    </row>
    <row r="78" spans="2:20" ht="24" customHeight="1" x14ac:dyDescent="0.35">
      <c r="B78" s="57"/>
      <c r="C78" s="58" t="s">
        <v>66</v>
      </c>
      <c r="D78" s="1697">
        <v>5.8584992581000002</v>
      </c>
      <c r="E78" s="1698"/>
      <c r="F78" s="1697">
        <v>-13.4496787884</v>
      </c>
      <c r="G78" s="1698"/>
      <c r="H78" s="1697">
        <v>-11.275970255000001</v>
      </c>
      <c r="I78" s="1698"/>
      <c r="J78" s="1354">
        <v>3.4891710305000001</v>
      </c>
      <c r="K78" s="1354"/>
      <c r="L78" s="1354">
        <v>2.4844021419</v>
      </c>
      <c r="M78" s="1354"/>
      <c r="N78" s="1354">
        <v>24.918508864</v>
      </c>
      <c r="O78" s="1354"/>
      <c r="P78" s="1354">
        <v>5.8838768847000003</v>
      </c>
      <c r="Q78" s="1262"/>
      <c r="S78" s="43"/>
      <c r="T78" s="43"/>
    </row>
    <row r="79" spans="2:20" ht="24" customHeight="1" x14ac:dyDescent="0.35">
      <c r="B79" s="57"/>
      <c r="C79" s="58" t="s">
        <v>67</v>
      </c>
      <c r="D79" s="1697">
        <v>5.1909697559000003</v>
      </c>
      <c r="E79" s="1698"/>
      <c r="F79" s="1697">
        <v>-14.825512032700001</v>
      </c>
      <c r="G79" s="1698"/>
      <c r="H79" s="1697">
        <v>-10.928429613500001</v>
      </c>
      <c r="I79" s="1698"/>
      <c r="J79" s="1354">
        <v>3.8830410869</v>
      </c>
      <c r="K79" s="1354"/>
      <c r="L79" s="1354">
        <v>0.97410115790000007</v>
      </c>
      <c r="M79" s="1354"/>
      <c r="N79" s="1354">
        <v>23.329318819599997</v>
      </c>
      <c r="O79" s="1354"/>
      <c r="P79" s="1354">
        <v>6.3563857325999997</v>
      </c>
      <c r="Q79" s="1262"/>
      <c r="S79" s="43"/>
      <c r="T79" s="43"/>
    </row>
    <row r="80" spans="2:20" ht="24" customHeight="1" x14ac:dyDescent="0.35">
      <c r="B80" s="57"/>
      <c r="C80" s="58" t="s">
        <v>68</v>
      </c>
      <c r="D80" s="1697">
        <v>-1.6036777822999999</v>
      </c>
      <c r="E80" s="1698"/>
      <c r="F80" s="1697">
        <v>-13.3351862825</v>
      </c>
      <c r="G80" s="1698"/>
      <c r="H80" s="1697">
        <v>-11.238832421</v>
      </c>
      <c r="I80" s="1698"/>
      <c r="J80" s="1354">
        <v>2.3824168675999999</v>
      </c>
      <c r="K80" s="1354"/>
      <c r="L80" s="1354">
        <v>6.105796149999998E-2</v>
      </c>
      <c r="M80" s="1354"/>
      <c r="N80" s="1354">
        <v>26.859726508000001</v>
      </c>
      <c r="O80" s="1354"/>
      <c r="P80" s="1354">
        <v>3.2893992947999999</v>
      </c>
      <c r="Q80" s="1262"/>
      <c r="S80" s="43"/>
      <c r="T80" s="43"/>
    </row>
    <row r="81" spans="2:20" ht="24" customHeight="1" x14ac:dyDescent="0.35">
      <c r="B81" s="57"/>
      <c r="C81" s="58" t="s">
        <v>69</v>
      </c>
      <c r="D81" s="1697">
        <v>1.7281814286999999</v>
      </c>
      <c r="E81" s="1698"/>
      <c r="F81" s="1697">
        <v>-15.4561976664</v>
      </c>
      <c r="G81" s="1698"/>
      <c r="H81" s="1697">
        <v>-16.7994488203</v>
      </c>
      <c r="I81" s="1698"/>
      <c r="J81" s="1354">
        <v>3.4145401854999999</v>
      </c>
      <c r="K81" s="1354"/>
      <c r="L81" s="1354">
        <v>-1.5146901943</v>
      </c>
      <c r="M81" s="1354"/>
      <c r="N81" s="1354">
        <v>28.8560893824</v>
      </c>
      <c r="O81" s="1354"/>
      <c r="P81" s="1354">
        <v>2.0883574053</v>
      </c>
      <c r="Q81" s="1262"/>
      <c r="S81" s="43"/>
      <c r="T81" s="43"/>
    </row>
    <row r="82" spans="2:20" ht="24" customHeight="1" x14ac:dyDescent="0.35">
      <c r="B82" s="57"/>
      <c r="C82" s="58" t="s">
        <v>70</v>
      </c>
      <c r="D82" s="1697">
        <v>-2.8174476747999999</v>
      </c>
      <c r="E82" s="1698"/>
      <c r="F82" s="1697">
        <v>-15.982358662899999</v>
      </c>
      <c r="G82" s="1698"/>
      <c r="H82" s="1697">
        <v>-15.048801187700001</v>
      </c>
      <c r="I82" s="1698"/>
      <c r="J82" s="1354">
        <v>4.3587154959000003</v>
      </c>
      <c r="K82" s="1354"/>
      <c r="L82" s="1354">
        <v>0.40993477550000001</v>
      </c>
      <c r="M82" s="1354"/>
      <c r="N82" s="1354">
        <v>22.237957664100001</v>
      </c>
      <c r="O82" s="1354"/>
      <c r="P82" s="1354">
        <v>11.5910740141</v>
      </c>
      <c r="Q82" s="1262"/>
      <c r="S82" s="43"/>
      <c r="T82" s="43"/>
    </row>
    <row r="83" spans="2:20" ht="24" customHeight="1" x14ac:dyDescent="0.35">
      <c r="B83" s="110"/>
      <c r="C83" s="51" t="s">
        <v>71</v>
      </c>
      <c r="D83" s="1758">
        <v>-1.0081460182999999</v>
      </c>
      <c r="E83" s="1759"/>
      <c r="F83" s="1758">
        <v>-14.7598033036</v>
      </c>
      <c r="G83" s="1759"/>
      <c r="H83" s="1758">
        <v>-15.7850856339</v>
      </c>
      <c r="I83" s="1759"/>
      <c r="J83" s="1385">
        <v>4.9987493218000001</v>
      </c>
      <c r="K83" s="1385"/>
      <c r="L83" s="1385">
        <v>0.42643132999999978</v>
      </c>
      <c r="M83" s="1385"/>
      <c r="N83" s="1385">
        <v>18.195032411300001</v>
      </c>
      <c r="O83" s="1385"/>
      <c r="P83" s="1385">
        <v>11.1771859953</v>
      </c>
      <c r="Q83" s="1255"/>
      <c r="S83" s="43"/>
      <c r="T83" s="43"/>
    </row>
    <row r="84" spans="2:20" ht="24" customHeight="1" x14ac:dyDescent="0.35">
      <c r="B84" s="57">
        <v>23</v>
      </c>
      <c r="C84" s="58" t="s">
        <v>72</v>
      </c>
      <c r="D84" s="1697">
        <v>-7.3156581318000002</v>
      </c>
      <c r="E84" s="1698"/>
      <c r="F84" s="1697">
        <v>-14.950209603399999</v>
      </c>
      <c r="G84" s="1698"/>
      <c r="H84" s="1697">
        <v>-15.162555963899999</v>
      </c>
      <c r="I84" s="1698"/>
      <c r="J84" s="1354">
        <v>4.1050814106000004</v>
      </c>
      <c r="K84" s="1354"/>
      <c r="L84" s="1354">
        <v>2.4982545916999999</v>
      </c>
      <c r="M84" s="1354"/>
      <c r="N84" s="1354">
        <v>13.818062096199998</v>
      </c>
      <c r="O84" s="1354"/>
      <c r="P84" s="1354">
        <v>4.8563338230999999</v>
      </c>
      <c r="Q84" s="1262"/>
      <c r="S84" s="43"/>
      <c r="T84" s="43"/>
    </row>
    <row r="85" spans="2:20" ht="24" customHeight="1" x14ac:dyDescent="0.35">
      <c r="B85" s="57"/>
      <c r="C85" s="58" t="s">
        <v>73</v>
      </c>
      <c r="D85" s="1697">
        <v>1.0428903197999999</v>
      </c>
      <c r="E85" s="1698"/>
      <c r="F85" s="1697">
        <v>-12.317260982400001</v>
      </c>
      <c r="G85" s="1698"/>
      <c r="H85" s="1697">
        <v>-14.1499643147</v>
      </c>
      <c r="I85" s="1698"/>
      <c r="J85" s="1354">
        <v>1.5271279844000001</v>
      </c>
      <c r="K85" s="1354"/>
      <c r="L85" s="1354">
        <v>4.7255973072999993</v>
      </c>
      <c r="M85" s="1354"/>
      <c r="N85" s="1354">
        <v>10.166447442799999</v>
      </c>
      <c r="O85" s="1354"/>
      <c r="P85" s="1354">
        <v>5.0880344061000002</v>
      </c>
      <c r="Q85" s="1262"/>
      <c r="S85" s="43"/>
      <c r="T85" s="43"/>
    </row>
    <row r="86" spans="2:20" ht="24" customHeight="1" x14ac:dyDescent="0.35">
      <c r="B86" s="57"/>
      <c r="C86" s="58" t="s">
        <v>74</v>
      </c>
      <c r="D86" s="1697">
        <v>-7.2462130727999998</v>
      </c>
      <c r="E86" s="1698"/>
      <c r="F86" s="1697">
        <v>-14.712480595100001</v>
      </c>
      <c r="G86" s="1698"/>
      <c r="H86" s="1697">
        <v>-14.894034023</v>
      </c>
      <c r="I86" s="1698"/>
      <c r="J86" s="1354">
        <v>4.8369264246999997</v>
      </c>
      <c r="K86" s="1354"/>
      <c r="L86" s="1354">
        <v>12.383868593399999</v>
      </c>
      <c r="M86" s="1354"/>
      <c r="N86" s="1354">
        <v>6.5327030035</v>
      </c>
      <c r="O86" s="1354"/>
      <c r="P86" s="1354">
        <v>6.2578624344999998</v>
      </c>
      <c r="Q86" s="1262"/>
      <c r="S86" s="43"/>
      <c r="T86" s="43"/>
    </row>
    <row r="87" spans="2:20" ht="24" customHeight="1" x14ac:dyDescent="0.35">
      <c r="B87" s="57"/>
      <c r="C87" s="58" t="s">
        <v>75</v>
      </c>
      <c r="D87" s="1697">
        <v>6.2756167775999998</v>
      </c>
      <c r="E87" s="1698"/>
      <c r="F87" s="1697">
        <v>-14.7010986906</v>
      </c>
      <c r="G87" s="1698"/>
      <c r="H87" s="1697">
        <v>-14.449913974199999</v>
      </c>
      <c r="I87" s="1698"/>
      <c r="J87" s="1354">
        <v>5.3743725262000002</v>
      </c>
      <c r="K87" s="1354"/>
      <c r="L87" s="1354">
        <v>3.3401765171999998</v>
      </c>
      <c r="M87" s="1354"/>
      <c r="N87" s="1354">
        <v>4.0587561736</v>
      </c>
      <c r="O87" s="1354"/>
      <c r="P87" s="1354">
        <v>5.5133793120999997</v>
      </c>
      <c r="Q87" s="1262"/>
      <c r="S87" s="43"/>
      <c r="T87" s="43"/>
    </row>
    <row r="88" spans="2:20" ht="24" customHeight="1" x14ac:dyDescent="0.35">
      <c r="B88" s="57"/>
      <c r="C88" s="58" t="s">
        <v>76</v>
      </c>
      <c r="D88" s="1697">
        <v>-3.6982503104000002</v>
      </c>
      <c r="E88" s="1698"/>
      <c r="F88" s="1697">
        <v>-19.294807551800002</v>
      </c>
      <c r="G88" s="1698"/>
      <c r="H88" s="1697">
        <v>-19.2993993123</v>
      </c>
      <c r="I88" s="1698"/>
      <c r="J88" s="1354">
        <v>6.8453539268999997</v>
      </c>
      <c r="K88" s="1354"/>
      <c r="L88" s="1354">
        <v>0.68786786799999966</v>
      </c>
      <c r="M88" s="1354"/>
      <c r="N88" s="1354">
        <v>-2.2675800054999997</v>
      </c>
      <c r="O88" s="1354"/>
      <c r="P88" s="1354">
        <v>2.6995908099000001</v>
      </c>
      <c r="Q88" s="1262"/>
      <c r="S88" s="43"/>
      <c r="T88" s="43"/>
    </row>
    <row r="89" spans="2:20" ht="24" customHeight="1" x14ac:dyDescent="0.35">
      <c r="B89" s="57"/>
      <c r="C89" s="58" t="s">
        <v>77</v>
      </c>
      <c r="D89" s="1697">
        <v>1.7653721406</v>
      </c>
      <c r="E89" s="1698"/>
      <c r="F89" s="1697">
        <v>-17.7315714842</v>
      </c>
      <c r="G89" s="1698"/>
      <c r="H89" s="1697">
        <v>-16.637718701099999</v>
      </c>
      <c r="I89" s="1698"/>
      <c r="J89" s="1354">
        <v>7.4821226198000002</v>
      </c>
      <c r="K89" s="1354"/>
      <c r="L89" s="1354">
        <v>-1.8617640090999998</v>
      </c>
      <c r="M89" s="1354"/>
      <c r="N89" s="1354">
        <v>-3.0139820941999997</v>
      </c>
      <c r="O89" s="1354"/>
      <c r="P89" s="1354">
        <v>3.9433092933</v>
      </c>
      <c r="Q89" s="1262"/>
      <c r="S89" s="43"/>
      <c r="T89" s="43"/>
    </row>
    <row r="90" spans="2:20" ht="24" customHeight="1" x14ac:dyDescent="0.35">
      <c r="B90" s="57"/>
      <c r="C90" s="58" t="s">
        <v>66</v>
      </c>
      <c r="D90" s="1697">
        <v>-2.4555765329999999</v>
      </c>
      <c r="E90" s="1698"/>
      <c r="F90" s="1697">
        <v>-18.3077258679</v>
      </c>
      <c r="G90" s="1698"/>
      <c r="H90" s="1697">
        <v>-18.960668827700001</v>
      </c>
      <c r="I90" s="1698"/>
      <c r="J90" s="1354">
        <v>5.4374866395000003</v>
      </c>
      <c r="K90" s="1354"/>
      <c r="L90" s="1354">
        <v>-4.0670619133999999</v>
      </c>
      <c r="M90" s="1354"/>
      <c r="N90" s="1354">
        <v>-3.3472605655000001</v>
      </c>
      <c r="O90" s="1354"/>
      <c r="P90" s="1354">
        <v>2.3408607324999999</v>
      </c>
      <c r="Q90" s="1262"/>
      <c r="S90" s="43"/>
      <c r="T90" s="43"/>
    </row>
    <row r="91" spans="2:20" ht="24" customHeight="1" x14ac:dyDescent="0.35">
      <c r="B91" s="57"/>
      <c r="C91" s="58" t="s">
        <v>67</v>
      </c>
      <c r="D91" s="1697">
        <v>-2.7356372012999999</v>
      </c>
      <c r="E91" s="1698"/>
      <c r="F91" s="1697">
        <v>-19.546897669900002</v>
      </c>
      <c r="G91" s="1698"/>
      <c r="H91" s="1697">
        <v>-19.599219081400001</v>
      </c>
      <c r="I91" s="1698"/>
      <c r="J91" s="1354">
        <v>8.9735383666999997</v>
      </c>
      <c r="K91" s="1354"/>
      <c r="L91" s="1354">
        <v>-3.052754422</v>
      </c>
      <c r="M91" s="1354"/>
      <c r="N91" s="1354">
        <v>1.5284486625999998</v>
      </c>
      <c r="O91" s="1354"/>
      <c r="P91" s="1354">
        <v>3.3971624373</v>
      </c>
      <c r="Q91" s="1262"/>
      <c r="S91" s="43"/>
      <c r="T91" s="43"/>
    </row>
    <row r="92" spans="2:20" ht="24" customHeight="1" x14ac:dyDescent="0.35">
      <c r="B92" s="57"/>
      <c r="C92" s="58" t="s">
        <v>68</v>
      </c>
      <c r="D92" s="1697">
        <v>-5.5679986405999999</v>
      </c>
      <c r="E92" s="1698"/>
      <c r="F92" s="1697">
        <v>-19.198618309</v>
      </c>
      <c r="G92" s="1698"/>
      <c r="H92" s="1697">
        <v>-19.914025037799998</v>
      </c>
      <c r="I92" s="1698"/>
      <c r="J92" s="1354">
        <v>6.2870137379999997</v>
      </c>
      <c r="K92" s="1354"/>
      <c r="L92" s="1354">
        <v>-2.6298139426999998</v>
      </c>
      <c r="M92" s="1354"/>
      <c r="N92" s="1354">
        <v>5.6843375607999995</v>
      </c>
      <c r="O92" s="1354"/>
      <c r="P92" s="1354">
        <v>1.2173592423999999</v>
      </c>
      <c r="Q92" s="1262"/>
      <c r="S92" s="43"/>
      <c r="T92" s="43"/>
    </row>
    <row r="93" spans="2:20" ht="24" customHeight="1" x14ac:dyDescent="0.35">
      <c r="B93" s="57"/>
      <c r="C93" s="58" t="s">
        <v>69</v>
      </c>
      <c r="D93" s="1697">
        <v>-9.4519974356999992</v>
      </c>
      <c r="E93" s="1698"/>
      <c r="F93" s="1697">
        <v>-22.738202936</v>
      </c>
      <c r="G93" s="1698"/>
      <c r="H93" s="1697">
        <v>-21.9968309807</v>
      </c>
      <c r="I93" s="1698"/>
      <c r="J93" s="1354">
        <v>7.1780588688</v>
      </c>
      <c r="K93" s="1354"/>
      <c r="L93" s="1354">
        <v>-2.470715684</v>
      </c>
      <c r="M93" s="1354"/>
      <c r="N93" s="1354">
        <v>2.7226034369000001</v>
      </c>
      <c r="O93" s="1354"/>
      <c r="P93" s="1354">
        <v>1.0205791246</v>
      </c>
      <c r="Q93" s="1262"/>
      <c r="S93" s="43"/>
      <c r="T93" s="43"/>
    </row>
    <row r="94" spans="2:20" ht="24" customHeight="1" x14ac:dyDescent="0.35">
      <c r="B94" s="57"/>
      <c r="C94" s="58" t="s">
        <v>70</v>
      </c>
      <c r="D94" s="1697">
        <v>-16.980672565300001</v>
      </c>
      <c r="E94" s="1698"/>
      <c r="F94" s="1697">
        <v>-21.855105953900001</v>
      </c>
      <c r="G94" s="1698"/>
      <c r="H94" s="1697">
        <v>-20.2285136245</v>
      </c>
      <c r="I94" s="1698"/>
      <c r="J94" s="1354">
        <v>8.0009761145000002</v>
      </c>
      <c r="K94" s="1354"/>
      <c r="L94" s="1354">
        <v>8.3162155601999999</v>
      </c>
      <c r="M94" s="1354"/>
      <c r="N94" s="1354">
        <v>0.86862078480000005</v>
      </c>
      <c r="O94" s="1354"/>
      <c r="P94" s="1354">
        <v>6.3600928124999996</v>
      </c>
      <c r="Q94" s="1262"/>
      <c r="S94" s="43"/>
      <c r="T94" s="43"/>
    </row>
    <row r="95" spans="2:20" ht="2.15" customHeight="1" x14ac:dyDescent="0.35">
      <c r="B95" s="551"/>
      <c r="C95" s="551"/>
      <c r="D95" s="1760"/>
      <c r="E95" s="1760"/>
      <c r="F95" s="1760"/>
      <c r="G95" s="1760"/>
      <c r="H95" s="1761"/>
      <c r="I95" s="1761"/>
      <c r="J95" s="1762"/>
      <c r="K95" s="1762"/>
      <c r="L95" s="1763"/>
      <c r="M95" s="1763"/>
      <c r="N95" s="1763"/>
      <c r="O95" s="1763"/>
      <c r="P95" s="1763"/>
      <c r="Q95" s="1763"/>
      <c r="S95" s="43"/>
      <c r="T95" s="43"/>
    </row>
    <row r="96" spans="2:20" s="317" customFormat="1" ht="18" customHeight="1" x14ac:dyDescent="0.3">
      <c r="B96" s="316" t="s">
        <v>412</v>
      </c>
      <c r="C96" s="316"/>
    </row>
    <row r="97" spans="2:20" ht="18" customHeight="1" x14ac:dyDescent="0.35"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465"/>
      <c r="O97" s="465"/>
      <c r="P97" s="465"/>
      <c r="Q97" s="465"/>
      <c r="R97" s="402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4">
      <c r="B101" s="123" t="s">
        <v>498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novembro | 2023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J94:K94"/>
    <mergeCell ref="L94:M94"/>
    <mergeCell ref="N94:O94"/>
    <mergeCell ref="P94:Q94"/>
    <mergeCell ref="D95:E95"/>
    <mergeCell ref="D91:E91"/>
    <mergeCell ref="J89:K89"/>
    <mergeCell ref="P91:Q91"/>
    <mergeCell ref="H95:I95"/>
    <mergeCell ref="J95:K95"/>
    <mergeCell ref="L95:M95"/>
    <mergeCell ref="N95:O95"/>
    <mergeCell ref="P95:Q95"/>
    <mergeCell ref="D92:E92"/>
    <mergeCell ref="F92:G92"/>
    <mergeCell ref="H92:I92"/>
    <mergeCell ref="J92:K92"/>
    <mergeCell ref="L92:M92"/>
    <mergeCell ref="N92:O92"/>
    <mergeCell ref="P92:Q92"/>
    <mergeCell ref="F95:G95"/>
    <mergeCell ref="F91:G91"/>
    <mergeCell ref="H91:I91"/>
    <mergeCell ref="J91:K91"/>
    <mergeCell ref="L91:M91"/>
    <mergeCell ref="N91:O91"/>
    <mergeCell ref="H89:I89"/>
    <mergeCell ref="D94:E94"/>
    <mergeCell ref="D83:E83"/>
    <mergeCell ref="F83:G83"/>
    <mergeCell ref="F85:G85"/>
    <mergeCell ref="H85:I85"/>
    <mergeCell ref="L86:M86"/>
    <mergeCell ref="N86:O86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D85:E85"/>
    <mergeCell ref="F94:G94"/>
    <mergeCell ref="H94:I94"/>
    <mergeCell ref="P86:Q86"/>
    <mergeCell ref="P89:Q89"/>
    <mergeCell ref="P90:Q90"/>
    <mergeCell ref="L90:M90"/>
    <mergeCell ref="N90:O90"/>
    <mergeCell ref="L89:M89"/>
    <mergeCell ref="D90:E90"/>
    <mergeCell ref="F90:G90"/>
    <mergeCell ref="H90:I90"/>
    <mergeCell ref="J90:K90"/>
    <mergeCell ref="N89:O89"/>
    <mergeCell ref="P87:Q87"/>
    <mergeCell ref="D89:E89"/>
    <mergeCell ref="F89:G89"/>
    <mergeCell ref="D88:E88"/>
    <mergeCell ref="F88:G88"/>
    <mergeCell ref="H88:I88"/>
    <mergeCell ref="J88:K88"/>
    <mergeCell ref="L88:M88"/>
    <mergeCell ref="N88:O88"/>
    <mergeCell ref="P88:Q88"/>
    <mergeCell ref="P83:Q83"/>
    <mergeCell ref="P85:Q85"/>
    <mergeCell ref="H83:I83"/>
    <mergeCell ref="J83:K83"/>
    <mergeCell ref="L83:M83"/>
    <mergeCell ref="N83:O83"/>
    <mergeCell ref="J85:K85"/>
    <mergeCell ref="L85:M85"/>
    <mergeCell ref="N85:O85"/>
    <mergeCell ref="L82:M82"/>
    <mergeCell ref="D81:E81"/>
    <mergeCell ref="F81:G81"/>
    <mergeCell ref="H81:I81"/>
    <mergeCell ref="J81:K81"/>
    <mergeCell ref="L81:M81"/>
    <mergeCell ref="N81:O81"/>
    <mergeCell ref="N82:O82"/>
    <mergeCell ref="P82:Q82"/>
    <mergeCell ref="P81:Q81"/>
    <mergeCell ref="D82:E82"/>
    <mergeCell ref="F82:G82"/>
    <mergeCell ref="H82:I82"/>
    <mergeCell ref="J82:K82"/>
    <mergeCell ref="F77:G77"/>
    <mergeCell ref="H77:I77"/>
    <mergeCell ref="J77:K77"/>
    <mergeCell ref="L77:M77"/>
    <mergeCell ref="N77:O77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B76:C76"/>
    <mergeCell ref="D76:E76"/>
    <mergeCell ref="F76:G76"/>
    <mergeCell ref="H76:I76"/>
    <mergeCell ref="J76:K76"/>
    <mergeCell ref="L76:M76"/>
    <mergeCell ref="N76:O76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O29:Q29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L73:M73"/>
    <mergeCell ref="N73:O73"/>
    <mergeCell ref="P73:Q73"/>
    <mergeCell ref="D26:F26"/>
    <mergeCell ref="G26:I26"/>
    <mergeCell ref="J26:K26"/>
    <mergeCell ref="L26:N26"/>
    <mergeCell ref="O26:Q26"/>
    <mergeCell ref="D31:F31"/>
    <mergeCell ref="G31:I31"/>
    <mergeCell ref="J31:K31"/>
    <mergeCell ref="L31:N31"/>
    <mergeCell ref="O31:Q31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O28:Q28"/>
    <mergeCell ref="D29:F29"/>
    <mergeCell ref="G29:I29"/>
    <mergeCell ref="J29:K29"/>
    <mergeCell ref="L29:N29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G16:I16"/>
    <mergeCell ref="J16:K16"/>
    <mergeCell ref="L16:N16"/>
    <mergeCell ref="O16:Q16"/>
    <mergeCell ref="D17:F17"/>
    <mergeCell ref="G17:I17"/>
    <mergeCell ref="J17:K17"/>
    <mergeCell ref="L17:N17"/>
    <mergeCell ref="O17:Q17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3:C13"/>
    <mergeCell ref="D13:F13"/>
    <mergeCell ref="G13:I13"/>
    <mergeCell ref="J13:K13"/>
    <mergeCell ref="L13:N13"/>
    <mergeCell ref="O13:Q13"/>
    <mergeCell ref="D84:E84"/>
    <mergeCell ref="F84:G84"/>
    <mergeCell ref="H84:I84"/>
    <mergeCell ref="J84:K84"/>
    <mergeCell ref="L84:M84"/>
    <mergeCell ref="N84:O84"/>
    <mergeCell ref="P84:Q84"/>
    <mergeCell ref="D14:F14"/>
    <mergeCell ref="G14:I14"/>
    <mergeCell ref="J14:K14"/>
    <mergeCell ref="L14:N14"/>
    <mergeCell ref="O14:Q14"/>
    <mergeCell ref="D15:F15"/>
    <mergeCell ref="G15:I15"/>
    <mergeCell ref="J15:K15"/>
    <mergeCell ref="L15:N15"/>
    <mergeCell ref="O15:Q15"/>
    <mergeCell ref="D16:F16"/>
    <mergeCell ref="D30:F30"/>
    <mergeCell ref="G30:I30"/>
    <mergeCell ref="J30:K30"/>
    <mergeCell ref="L30:N30"/>
    <mergeCell ref="O30:Q30"/>
    <mergeCell ref="D93:E93"/>
    <mergeCell ref="F93:G93"/>
    <mergeCell ref="H93:I93"/>
    <mergeCell ref="J93:K93"/>
    <mergeCell ref="L93:M93"/>
    <mergeCell ref="N93:O93"/>
    <mergeCell ref="P93:Q93"/>
    <mergeCell ref="P76:Q76"/>
    <mergeCell ref="P74:Q74"/>
    <mergeCell ref="P77:Q77"/>
    <mergeCell ref="D78:E78"/>
    <mergeCell ref="F78:G78"/>
    <mergeCell ref="H78:I78"/>
    <mergeCell ref="J78:K78"/>
    <mergeCell ref="L78:M78"/>
    <mergeCell ref="N78:O78"/>
    <mergeCell ref="P78:Q78"/>
    <mergeCell ref="D77:E77"/>
    <mergeCell ref="H69:I69"/>
  </mergeCells>
  <phoneticPr fontId="96" type="noConversion"/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topLeftCell="A52" zoomScale="70" zoomScaleNormal="75" zoomScaleSheetLayoutView="70" workbookViewId="0">
      <selection activeCell="J85" sqref="J85:K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Q1" s="479" t="s">
        <v>8</v>
      </c>
    </row>
    <row r="2" spans="2:19" ht="4" customHeight="1" x14ac:dyDescent="0.35">
      <c r="Q2" s="480"/>
    </row>
    <row r="3" spans="2:19" ht="18" customHeight="1" x14ac:dyDescent="0.35">
      <c r="P3" s="43"/>
      <c r="Q3" s="43"/>
    </row>
    <row r="4" spans="2:19" ht="18" customHeight="1" x14ac:dyDescent="0.35">
      <c r="B4" s="583"/>
      <c r="C4" s="58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0" t="s">
        <v>0</v>
      </c>
    </row>
    <row r="5" spans="2:19" ht="18" customHeight="1" x14ac:dyDescent="0.4">
      <c r="B5" s="39" t="s">
        <v>424</v>
      </c>
      <c r="C5" s="40"/>
    </row>
    <row r="6" spans="2:19" ht="18" customHeight="1" x14ac:dyDescent="0.25">
      <c r="B6" s="127" t="s">
        <v>425</v>
      </c>
      <c r="C6" s="92"/>
    </row>
    <row r="7" spans="2:19" ht="30" customHeight="1" x14ac:dyDescent="0.25">
      <c r="B7" s="1770"/>
      <c r="C7" s="1770"/>
      <c r="D7" s="1765" t="s">
        <v>415</v>
      </c>
      <c r="E7" s="1765"/>
      <c r="F7" s="1765"/>
      <c r="G7" s="1765"/>
      <c r="H7" s="1765"/>
      <c r="I7" s="1765"/>
      <c r="J7" s="1765"/>
      <c r="K7" s="1765"/>
      <c r="L7" s="1765" t="s">
        <v>416</v>
      </c>
      <c r="M7" s="1765"/>
      <c r="N7" s="1765"/>
      <c r="O7" s="1765"/>
      <c r="P7" s="1765"/>
      <c r="Q7" s="1765"/>
    </row>
    <row r="8" spans="2:19" ht="30" customHeight="1" x14ac:dyDescent="0.25">
      <c r="B8" s="1770"/>
      <c r="C8" s="1770"/>
      <c r="D8" s="1235" t="s">
        <v>417</v>
      </c>
      <c r="E8" s="1235"/>
      <c r="F8" s="1235" t="s">
        <v>418</v>
      </c>
      <c r="G8" s="1235"/>
      <c r="H8" s="1235" t="s">
        <v>419</v>
      </c>
      <c r="I8" s="1235"/>
      <c r="J8" s="1515" t="s">
        <v>420</v>
      </c>
      <c r="K8" s="1248"/>
      <c r="L8" s="1235" t="s">
        <v>421</v>
      </c>
      <c r="M8" s="1235"/>
      <c r="N8" s="1235" t="s">
        <v>422</v>
      </c>
      <c r="O8" s="1235"/>
      <c r="P8" s="1235" t="s">
        <v>423</v>
      </c>
      <c r="Q8" s="1235"/>
    </row>
    <row r="9" spans="2:19" ht="20.149999999999999" customHeight="1" x14ac:dyDescent="0.25">
      <c r="B9" s="1755" t="s">
        <v>204</v>
      </c>
      <c r="C9" s="1755"/>
      <c r="D9" s="578">
        <v>30.516081446475003</v>
      </c>
      <c r="E9" s="579">
        <v>35886</v>
      </c>
      <c r="F9" s="578">
        <v>6.1045948998583341</v>
      </c>
      <c r="G9" s="579">
        <v>43070</v>
      </c>
      <c r="H9" s="578">
        <v>31.167309367258973</v>
      </c>
      <c r="I9" s="579">
        <v>34608</v>
      </c>
      <c r="J9" s="578">
        <v>22.343914915625</v>
      </c>
      <c r="K9" s="579">
        <v>39295</v>
      </c>
      <c r="L9" s="578">
        <v>38.890255964972432</v>
      </c>
      <c r="M9" s="579">
        <v>35431</v>
      </c>
      <c r="N9" s="578">
        <v>50.729919076900003</v>
      </c>
      <c r="O9" s="579">
        <v>44652</v>
      </c>
      <c r="P9" s="578">
        <v>12.484789145649998</v>
      </c>
      <c r="Q9" s="580">
        <v>42583</v>
      </c>
    </row>
    <row r="10" spans="2:19" ht="20.149999999999999" customHeight="1" x14ac:dyDescent="0.25">
      <c r="B10" s="1379" t="s">
        <v>205</v>
      </c>
      <c r="C10" s="1379"/>
      <c r="D10" s="581">
        <v>-49.234240833791667</v>
      </c>
      <c r="E10" s="569">
        <v>43952</v>
      </c>
      <c r="F10" s="581">
        <v>-60.924512483841667</v>
      </c>
      <c r="G10" s="569">
        <v>43952</v>
      </c>
      <c r="H10" s="581">
        <v>-57.681471406183334</v>
      </c>
      <c r="I10" s="569">
        <v>43952</v>
      </c>
      <c r="J10" s="581">
        <v>-11.515092230758333</v>
      </c>
      <c r="K10" s="569">
        <v>40179</v>
      </c>
      <c r="L10" s="581">
        <v>-47.935787196283336</v>
      </c>
      <c r="M10" s="569">
        <v>43922</v>
      </c>
      <c r="N10" s="581">
        <v>-16.663004475766673</v>
      </c>
      <c r="O10" s="569">
        <v>43922</v>
      </c>
      <c r="P10" s="581">
        <v>-26.054639469750001</v>
      </c>
      <c r="Q10" s="568">
        <v>43922</v>
      </c>
    </row>
    <row r="11" spans="2:19" ht="24" customHeight="1" x14ac:dyDescent="0.25">
      <c r="B11" s="1160">
        <v>2020</v>
      </c>
      <c r="C11" s="1160"/>
      <c r="D11" s="1752">
        <v>-16.057075234058331</v>
      </c>
      <c r="E11" s="1753"/>
      <c r="F11" s="1752">
        <v>-34.803762515441669</v>
      </c>
      <c r="G11" s="1753"/>
      <c r="H11" s="1752">
        <v>-32.203042351699999</v>
      </c>
      <c r="I11" s="1753"/>
      <c r="J11" s="1752">
        <v>-1.5574336713166659</v>
      </c>
      <c r="K11" s="1753"/>
      <c r="L11" s="1752">
        <v>-7.2886655351583345</v>
      </c>
      <c r="M11" s="1753"/>
      <c r="N11" s="1752">
        <v>-4.7054239273250049</v>
      </c>
      <c r="O11" s="1753" t="e">
        <v>#REF!</v>
      </c>
      <c r="P11" s="1752">
        <v>-1.6367658155000007</v>
      </c>
      <c r="Q11" s="1771"/>
    </row>
    <row r="12" spans="2:19" ht="24" customHeight="1" x14ac:dyDescent="0.25">
      <c r="B12" s="1160">
        <v>2021</v>
      </c>
      <c r="C12" s="1160"/>
      <c r="D12" s="1752">
        <v>-3.6068624890888885</v>
      </c>
      <c r="E12" s="1753"/>
      <c r="F12" s="1752">
        <v>-21.864274943047221</v>
      </c>
      <c r="G12" s="1753"/>
      <c r="H12" s="1752">
        <v>-17.449412888244442</v>
      </c>
      <c r="I12" s="1753"/>
      <c r="J12" s="1752">
        <v>1.9764498271305559</v>
      </c>
      <c r="K12" s="1753"/>
      <c r="L12" s="1752">
        <v>3.9275098997055555</v>
      </c>
      <c r="M12" s="1753"/>
      <c r="N12" s="1752">
        <v>17.984165933127773</v>
      </c>
      <c r="O12" s="1753" t="e">
        <v>#REF!</v>
      </c>
      <c r="P12" s="1752">
        <v>5.504216111241667</v>
      </c>
      <c r="Q12" s="1771"/>
    </row>
    <row r="13" spans="2:19" ht="24" customHeight="1" x14ac:dyDescent="0.25">
      <c r="B13" s="1160">
        <v>2022</v>
      </c>
      <c r="C13" s="1160"/>
      <c r="D13" s="1752">
        <v>5.0497489809833338</v>
      </c>
      <c r="E13" s="1753"/>
      <c r="F13" s="1752">
        <v>-9.6473534280916677</v>
      </c>
      <c r="G13" s="1753"/>
      <c r="H13" s="1752">
        <v>-8.7098186516999991</v>
      </c>
      <c r="I13" s="1753"/>
      <c r="J13" s="1752">
        <v>1.6981992445499998</v>
      </c>
      <c r="K13" s="1753"/>
      <c r="L13" s="1752">
        <v>3.5102205423166666</v>
      </c>
      <c r="M13" s="1753"/>
      <c r="N13" s="1752">
        <v>41.313844778875001</v>
      </c>
      <c r="O13" s="1753" t="e">
        <v>#REF!</v>
      </c>
      <c r="P13" s="1752">
        <v>5.0982520700333334</v>
      </c>
      <c r="Q13" s="1771"/>
    </row>
    <row r="14" spans="2:19" ht="24" customHeight="1" x14ac:dyDescent="0.25">
      <c r="B14" s="51"/>
      <c r="C14" s="51"/>
      <c r="D14" s="1758"/>
      <c r="E14" s="1759"/>
      <c r="F14" s="1758"/>
      <c r="G14" s="1759"/>
      <c r="H14" s="1758"/>
      <c r="I14" s="1759"/>
      <c r="J14" s="1758"/>
      <c r="K14" s="1759"/>
      <c r="L14" s="1758"/>
      <c r="M14" s="1759"/>
      <c r="N14" s="1758"/>
      <c r="O14" s="1759"/>
      <c r="P14" s="1758"/>
      <c r="Q14" s="1772"/>
    </row>
    <row r="15" spans="2:19" ht="24" customHeight="1" x14ac:dyDescent="0.25">
      <c r="B15" s="57">
        <v>22</v>
      </c>
      <c r="C15" s="58" t="s">
        <v>77</v>
      </c>
      <c r="D15" s="1697">
        <v>14.454501603400001</v>
      </c>
      <c r="E15" s="1698"/>
      <c r="F15" s="1697">
        <v>-9.4053728889000006</v>
      </c>
      <c r="G15" s="1698"/>
      <c r="H15" s="1697">
        <v>-2.6529951756000001</v>
      </c>
      <c r="I15" s="1698"/>
      <c r="J15" s="1697">
        <v>0.56377732329999997</v>
      </c>
      <c r="K15" s="1698"/>
      <c r="L15" s="1697">
        <v>9.1400036636999999</v>
      </c>
      <c r="M15" s="1698"/>
      <c r="N15" s="1697">
        <v>42.860747524799997</v>
      </c>
      <c r="O15" s="1698" t="e">
        <v>#REF!</v>
      </c>
      <c r="P15" s="1697">
        <v>5.4446577337999997</v>
      </c>
      <c r="Q15" s="1764"/>
    </row>
    <row r="16" spans="2:19" ht="24" customHeight="1" x14ac:dyDescent="0.25">
      <c r="B16" s="57"/>
      <c r="C16" s="58" t="s">
        <v>66</v>
      </c>
      <c r="D16" s="1697">
        <v>7.1117733131999996</v>
      </c>
      <c r="E16" s="1698"/>
      <c r="F16" s="1697">
        <v>-8.7281062891999994</v>
      </c>
      <c r="G16" s="1698"/>
      <c r="H16" s="1697">
        <v>-10.2998590684</v>
      </c>
      <c r="I16" s="1698"/>
      <c r="J16" s="1697">
        <v>2.2941833263999998</v>
      </c>
      <c r="K16" s="1698"/>
      <c r="L16" s="1697">
        <v>7.1136357846999996</v>
      </c>
      <c r="M16" s="1698"/>
      <c r="N16" s="1697">
        <v>35.922798036400003</v>
      </c>
      <c r="O16" s="1698" t="e">
        <v>#REF!</v>
      </c>
      <c r="P16" s="1697">
        <v>7.6692207543000004</v>
      </c>
      <c r="Q16" s="1764"/>
    </row>
    <row r="17" spans="2:17" ht="24" customHeight="1" x14ac:dyDescent="0.25">
      <c r="B17" s="57"/>
      <c r="C17" s="58" t="s">
        <v>67</v>
      </c>
      <c r="D17" s="1697">
        <v>9.6217492616999998</v>
      </c>
      <c r="E17" s="1698"/>
      <c r="F17" s="1697">
        <v>-11.4131617898</v>
      </c>
      <c r="G17" s="1698"/>
      <c r="H17" s="1697">
        <v>-6.9398864794000001</v>
      </c>
      <c r="I17" s="1698"/>
      <c r="J17" s="1697">
        <v>4.6911484608</v>
      </c>
      <c r="K17" s="1698"/>
      <c r="L17" s="1697">
        <v>0.69521095600000005</v>
      </c>
      <c r="M17" s="1698"/>
      <c r="N17" s="1697">
        <v>32.502420201699998</v>
      </c>
      <c r="O17" s="1698" t="e">
        <v>#REF!</v>
      </c>
      <c r="P17" s="1697">
        <v>8.7378596997999995</v>
      </c>
      <c r="Q17" s="1764"/>
    </row>
    <row r="18" spans="2:17" ht="24" customHeight="1" x14ac:dyDescent="0.25">
      <c r="B18" s="57"/>
      <c r="C18" s="58" t="s">
        <v>68</v>
      </c>
      <c r="D18" s="1697">
        <v>3.3667967478</v>
      </c>
      <c r="E18" s="1698"/>
      <c r="F18" s="1697">
        <v>-8.3061657531000002</v>
      </c>
      <c r="G18" s="1698"/>
      <c r="H18" s="1697">
        <v>-6.9445043419000001</v>
      </c>
      <c r="I18" s="1698"/>
      <c r="J18" s="1697">
        <v>-0.34494774410000001</v>
      </c>
      <c r="K18" s="1698"/>
      <c r="L18" s="1697">
        <v>-5.1157352299000003</v>
      </c>
      <c r="M18" s="1698"/>
      <c r="N18" s="1697">
        <v>37.959496633000001</v>
      </c>
      <c r="O18" s="1698" t="e">
        <v>#REF!</v>
      </c>
      <c r="P18" s="1697">
        <v>3.3855224772999999</v>
      </c>
      <c r="Q18" s="1764"/>
    </row>
    <row r="19" spans="2:17" ht="24" customHeight="1" x14ac:dyDescent="0.25">
      <c r="B19" s="57"/>
      <c r="C19" s="58" t="s">
        <v>69</v>
      </c>
      <c r="D19" s="1697">
        <v>11.5730136685</v>
      </c>
      <c r="E19" s="1698"/>
      <c r="F19" s="1697">
        <v>-9.6747567591999992</v>
      </c>
      <c r="G19" s="1698"/>
      <c r="H19" s="1697">
        <v>-12.8811140624</v>
      </c>
      <c r="I19" s="1698"/>
      <c r="J19" s="1697">
        <v>0.1305887275</v>
      </c>
      <c r="K19" s="1698"/>
      <c r="L19" s="1697">
        <v>0.24968936659999999</v>
      </c>
      <c r="M19" s="1698"/>
      <c r="N19" s="1697">
        <v>40.189939864300001</v>
      </c>
      <c r="O19" s="1698" t="e">
        <v>#REF!</v>
      </c>
      <c r="P19" s="1697">
        <v>1.6319225952</v>
      </c>
      <c r="Q19" s="1764"/>
    </row>
    <row r="20" spans="2:17" ht="24" customHeight="1" x14ac:dyDescent="0.25">
      <c r="B20" s="57"/>
      <c r="C20" s="58" t="s">
        <v>70</v>
      </c>
      <c r="D20" s="1697">
        <v>4.8676133018999996</v>
      </c>
      <c r="E20" s="1698"/>
      <c r="F20" s="1697">
        <v>-10.847506616</v>
      </c>
      <c r="G20" s="1698"/>
      <c r="H20" s="1697">
        <v>-7.4163118335</v>
      </c>
      <c r="I20" s="1698"/>
      <c r="J20" s="1697">
        <v>3.2224004563999999</v>
      </c>
      <c r="K20" s="1698"/>
      <c r="L20" s="1697">
        <v>-3.8448921569999999</v>
      </c>
      <c r="M20" s="1698"/>
      <c r="N20" s="1697">
        <v>42.045407531000002</v>
      </c>
      <c r="O20" s="1698" t="e">
        <v>#REF!</v>
      </c>
      <c r="P20" s="1697">
        <v>3.0555540469000002</v>
      </c>
      <c r="Q20" s="1764"/>
    </row>
    <row r="21" spans="2:17" ht="24" customHeight="1" x14ac:dyDescent="0.25">
      <c r="B21" s="110"/>
      <c r="C21" s="51" t="s">
        <v>71</v>
      </c>
      <c r="D21" s="1758">
        <v>8.0606744390999996</v>
      </c>
      <c r="E21" s="1759"/>
      <c r="F21" s="1758">
        <v>-7.7353020691000003</v>
      </c>
      <c r="G21" s="1759"/>
      <c r="H21" s="1758">
        <v>-13.1470435129</v>
      </c>
      <c r="I21" s="1759"/>
      <c r="J21" s="1758">
        <v>5.7563571831999996</v>
      </c>
      <c r="K21" s="1759"/>
      <c r="L21" s="1758">
        <v>-7.3342686924000002</v>
      </c>
      <c r="M21" s="1759"/>
      <c r="N21" s="1758">
        <v>38.185317545499998</v>
      </c>
      <c r="O21" s="1759" t="e">
        <v>#REF!</v>
      </c>
      <c r="P21" s="1758">
        <v>-1.0269693218</v>
      </c>
      <c r="Q21" s="1772"/>
    </row>
    <row r="22" spans="2:17" ht="24" customHeight="1" x14ac:dyDescent="0.25">
      <c r="B22" s="57">
        <v>23</v>
      </c>
      <c r="C22" s="58" t="s">
        <v>72</v>
      </c>
      <c r="D22" s="1697">
        <v>-11.053851314599999</v>
      </c>
      <c r="E22" s="1698"/>
      <c r="F22" s="1697">
        <v>-15.3444593553</v>
      </c>
      <c r="G22" s="1698"/>
      <c r="H22" s="1697">
        <v>-14.8674554933</v>
      </c>
      <c r="I22" s="1698"/>
      <c r="J22" s="1697">
        <v>3.5212958910999999</v>
      </c>
      <c r="K22" s="1698"/>
      <c r="L22" s="1697">
        <v>0.39563007960000002</v>
      </c>
      <c r="M22" s="1698"/>
      <c r="N22" s="1697">
        <v>31.698824828199999</v>
      </c>
      <c r="O22" s="1698" t="e">
        <v>#REF!</v>
      </c>
      <c r="P22" s="1697">
        <v>3.0509931132000001</v>
      </c>
      <c r="Q22" s="1764"/>
    </row>
    <row r="23" spans="2:17" ht="24" customHeight="1" x14ac:dyDescent="0.25">
      <c r="B23" s="57"/>
      <c r="C23" s="58" t="s">
        <v>73</v>
      </c>
      <c r="D23" s="1697">
        <v>-1.478240089</v>
      </c>
      <c r="E23" s="1698"/>
      <c r="F23" s="1697">
        <v>-11.7972362134</v>
      </c>
      <c r="G23" s="1698"/>
      <c r="H23" s="1697">
        <v>-17.537387384599999</v>
      </c>
      <c r="I23" s="1698"/>
      <c r="J23" s="1697">
        <v>-0.58363407</v>
      </c>
      <c r="K23" s="1698"/>
      <c r="L23" s="1697">
        <v>3.5413527996999998</v>
      </c>
      <c r="M23" s="1698"/>
      <c r="N23" s="1697">
        <v>22.017922506800002</v>
      </c>
      <c r="O23" s="1698" t="e">
        <v>#REF!</v>
      </c>
      <c r="P23" s="1697">
        <v>6.1888066486</v>
      </c>
      <c r="Q23" s="1764"/>
    </row>
    <row r="24" spans="2:17" ht="24" customHeight="1" x14ac:dyDescent="0.25">
      <c r="B24" s="57"/>
      <c r="C24" s="58" t="s">
        <v>74</v>
      </c>
      <c r="D24" s="1697">
        <v>-8.07500721E-2</v>
      </c>
      <c r="E24" s="1698"/>
      <c r="F24" s="1697">
        <v>-12.8785017979</v>
      </c>
      <c r="G24" s="1698"/>
      <c r="H24" s="1697">
        <v>-14.0934908005</v>
      </c>
      <c r="I24" s="1698"/>
      <c r="J24" s="1697">
        <v>6.5790739157999996</v>
      </c>
      <c r="K24" s="1698"/>
      <c r="L24" s="1697">
        <v>9.3519868323999997</v>
      </c>
      <c r="M24" s="1698"/>
      <c r="N24" s="1697">
        <v>15.6697380525</v>
      </c>
      <c r="O24" s="1698" t="e">
        <v>#REF!</v>
      </c>
      <c r="P24" s="1697">
        <v>4.7957536510000001</v>
      </c>
      <c r="Q24" s="1764"/>
    </row>
    <row r="25" spans="2:17" ht="24" customHeight="1" x14ac:dyDescent="0.25">
      <c r="B25" s="57"/>
      <c r="C25" s="58" t="s">
        <v>75</v>
      </c>
      <c r="D25" s="1697">
        <v>6.6633397345000001</v>
      </c>
      <c r="E25" s="1698"/>
      <c r="F25" s="1697">
        <v>-14.488604674299999</v>
      </c>
      <c r="G25" s="1698"/>
      <c r="H25" s="1697">
        <v>-11.7711425619</v>
      </c>
      <c r="I25" s="1698"/>
      <c r="J25" s="1697">
        <v>6.5795853847999997</v>
      </c>
      <c r="K25" s="1698"/>
      <c r="L25" s="1697">
        <v>11.087580514900001</v>
      </c>
      <c r="M25" s="1698"/>
      <c r="N25" s="1697">
        <v>11.8990519616</v>
      </c>
      <c r="O25" s="1698" t="e">
        <v>#REF!</v>
      </c>
      <c r="P25" s="1697">
        <v>6.9987360162999996</v>
      </c>
      <c r="Q25" s="1764"/>
    </row>
    <row r="26" spans="2:17" ht="24" customHeight="1" x14ac:dyDescent="0.25">
      <c r="B26" s="57"/>
      <c r="C26" s="58" t="s">
        <v>76</v>
      </c>
      <c r="D26" s="1697">
        <v>-7.3583984068000001</v>
      </c>
      <c r="E26" s="1698"/>
      <c r="F26" s="1697">
        <v>-18.081227615300001</v>
      </c>
      <c r="G26" s="1698"/>
      <c r="H26" s="1697">
        <v>-20.556019039799999</v>
      </c>
      <c r="I26" s="1698"/>
      <c r="J26" s="1697">
        <v>6.4530626271999996</v>
      </c>
      <c r="K26" s="1698"/>
      <c r="L26" s="1697">
        <v>8.2285032433000005</v>
      </c>
      <c r="M26" s="1698"/>
      <c r="N26" s="1697">
        <v>5.2914656879999997</v>
      </c>
      <c r="O26" s="1698" t="e">
        <v>#REF!</v>
      </c>
      <c r="P26" s="1697">
        <v>2.7568439998000001</v>
      </c>
      <c r="Q26" s="1764"/>
    </row>
    <row r="27" spans="2:17" ht="24" customHeight="1" x14ac:dyDescent="0.25">
      <c r="B27" s="57"/>
      <c r="C27" s="58" t="s">
        <v>77</v>
      </c>
      <c r="D27" s="1697">
        <v>7.6942272154999998</v>
      </c>
      <c r="E27" s="1698"/>
      <c r="F27" s="1697">
        <v>-14.411556601899999</v>
      </c>
      <c r="G27" s="1698"/>
      <c r="H27" s="1697">
        <v>-15.1082665507</v>
      </c>
      <c r="I27" s="1698"/>
      <c r="J27" s="1697">
        <v>8.7830978703000007</v>
      </c>
      <c r="K27" s="1698"/>
      <c r="L27" s="1697">
        <v>2.5786163423000001</v>
      </c>
      <c r="M27" s="1698"/>
      <c r="N27" s="1697">
        <v>6.5346191350999998</v>
      </c>
      <c r="O27" s="1698" t="e">
        <v>#REF!</v>
      </c>
      <c r="P27" s="1697">
        <v>5.3367988741000003</v>
      </c>
      <c r="Q27" s="1764"/>
    </row>
    <row r="28" spans="2:17" ht="24" customHeight="1" x14ac:dyDescent="0.25">
      <c r="B28" s="57"/>
      <c r="C28" s="58" t="s">
        <v>66</v>
      </c>
      <c r="D28" s="1697">
        <v>1.8778626162000001</v>
      </c>
      <c r="E28" s="1698"/>
      <c r="F28" s="1697">
        <v>-15.0567999037</v>
      </c>
      <c r="G28" s="1698"/>
      <c r="H28" s="1697">
        <v>-18.755814761500002</v>
      </c>
      <c r="I28" s="1698"/>
      <c r="J28" s="1697">
        <v>5.7893024157999999</v>
      </c>
      <c r="K28" s="1698"/>
      <c r="L28" s="1697">
        <v>1.9357895602999999</v>
      </c>
      <c r="M28" s="1698"/>
      <c r="N28" s="1697">
        <v>3.3537891589000002</v>
      </c>
      <c r="O28" s="1698" t="e">
        <v>#REF!</v>
      </c>
      <c r="P28" s="1697">
        <v>3.7008662536000001</v>
      </c>
      <c r="Q28" s="1764"/>
    </row>
    <row r="29" spans="2:17" ht="24" customHeight="1" x14ac:dyDescent="0.25">
      <c r="B29" s="57"/>
      <c r="C29" s="58" t="s">
        <v>67</v>
      </c>
      <c r="D29" s="1697">
        <v>-5.8195607894999997</v>
      </c>
      <c r="E29" s="1698"/>
      <c r="F29" s="1697">
        <v>-18.452020631500002</v>
      </c>
      <c r="G29" s="1698"/>
      <c r="H29" s="1697">
        <v>-18.311097730299998</v>
      </c>
      <c r="I29" s="1698"/>
      <c r="J29" s="1697">
        <v>6.0134908713000002</v>
      </c>
      <c r="K29" s="1698"/>
      <c r="L29" s="1697">
        <v>-3.7130179596000001</v>
      </c>
      <c r="M29" s="1698"/>
      <c r="N29" s="1697">
        <v>-1.7478451492</v>
      </c>
      <c r="O29" s="1698" t="e">
        <v>#REF!</v>
      </c>
      <c r="P29" s="1697">
        <v>3.2177517074000002</v>
      </c>
      <c r="Q29" s="1764"/>
    </row>
    <row r="30" spans="2:17" ht="24" customHeight="1" x14ac:dyDescent="0.25">
      <c r="B30" s="57"/>
      <c r="C30" s="58" t="s">
        <v>68</v>
      </c>
      <c r="D30" s="1697">
        <v>-8.1686279344999999</v>
      </c>
      <c r="E30" s="1698"/>
      <c r="F30" s="1697">
        <v>-17.2980794524</v>
      </c>
      <c r="G30" s="1698"/>
      <c r="H30" s="1697">
        <v>-18.184480941099999</v>
      </c>
      <c r="I30" s="1698"/>
      <c r="J30" s="1697">
        <v>4.6739731449999997</v>
      </c>
      <c r="K30" s="1698"/>
      <c r="L30" s="1697">
        <v>1.0553540884999999</v>
      </c>
      <c r="M30" s="1698"/>
      <c r="N30" s="1697">
        <v>5.8917734497999996</v>
      </c>
      <c r="O30" s="1698" t="e">
        <v>#REF!</v>
      </c>
      <c r="P30" s="1697">
        <v>0.44673091199999998</v>
      </c>
      <c r="Q30" s="1764"/>
    </row>
    <row r="31" spans="2:17" ht="24" customHeight="1" x14ac:dyDescent="0.25">
      <c r="B31" s="57"/>
      <c r="C31" s="58" t="s">
        <v>69</v>
      </c>
      <c r="D31" s="1697">
        <v>-11.233981504100001</v>
      </c>
      <c r="E31" s="1698"/>
      <c r="F31" s="1697">
        <v>-21.878432993200001</v>
      </c>
      <c r="G31" s="1698"/>
      <c r="H31" s="1697">
        <v>-19.768579744099998</v>
      </c>
      <c r="I31" s="1698"/>
      <c r="J31" s="1697">
        <v>7.3529930538999997</v>
      </c>
      <c r="K31" s="1698"/>
      <c r="L31" s="1697">
        <v>-1.7418901305000001</v>
      </c>
      <c r="M31" s="1698"/>
      <c r="N31" s="1697">
        <v>1.7283506122000001</v>
      </c>
      <c r="O31" s="1698" t="e">
        <v>#REF!</v>
      </c>
      <c r="P31" s="1697">
        <v>2.433243585</v>
      </c>
      <c r="Q31" s="1764"/>
    </row>
    <row r="32" spans="2:17" ht="24" customHeight="1" x14ac:dyDescent="0.25">
      <c r="B32" s="57"/>
      <c r="C32" s="58" t="s">
        <v>70</v>
      </c>
      <c r="D32" s="1697">
        <v>-11.914694046099999</v>
      </c>
      <c r="E32" s="1698"/>
      <c r="F32" s="1697">
        <v>-22.585536208699999</v>
      </c>
      <c r="G32" s="1698"/>
      <c r="H32" s="1697">
        <v>-19.017537299099999</v>
      </c>
      <c r="I32" s="1698"/>
      <c r="J32" s="1697">
        <v>7.2887992145</v>
      </c>
      <c r="K32" s="1698"/>
      <c r="L32" s="1697">
        <v>-0.35336032789999999</v>
      </c>
      <c r="M32" s="1698"/>
      <c r="N32" s="1697">
        <v>7.6413359566999999</v>
      </c>
      <c r="O32" s="1698" t="e">
        <v>#REF!</v>
      </c>
      <c r="P32" s="1697">
        <v>-2.7897948750000001</v>
      </c>
      <c r="Q32" s="1764"/>
    </row>
    <row r="33" spans="2:17" ht="2.15" customHeight="1" x14ac:dyDescent="0.25">
      <c r="B33" s="584"/>
      <c r="C33" s="584"/>
      <c r="D33" s="1769"/>
      <c r="E33" s="1769"/>
      <c r="F33" s="1769"/>
      <c r="G33" s="1769"/>
      <c r="H33" s="1769"/>
      <c r="I33" s="1769"/>
      <c r="J33" s="1769"/>
      <c r="K33" s="1769"/>
      <c r="L33" s="1769"/>
      <c r="M33" s="1769"/>
      <c r="N33" s="1769"/>
      <c r="O33" s="1769"/>
      <c r="P33" s="1769"/>
      <c r="Q33" s="1769"/>
    </row>
    <row r="34" spans="2:17" s="317" customFormat="1" ht="18" customHeight="1" x14ac:dyDescent="0.3">
      <c r="B34" s="316" t="s">
        <v>412</v>
      </c>
      <c r="C34" s="316"/>
    </row>
    <row r="35" spans="2:17" ht="4" customHeight="1" x14ac:dyDescent="0.25"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465"/>
      <c r="O35" s="465"/>
      <c r="P35" s="465"/>
      <c r="Q35" s="465"/>
    </row>
    <row r="36" spans="2:17" ht="8.15" customHeight="1" x14ac:dyDescent="0.25"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</row>
    <row r="37" spans="2:17" ht="24" customHeight="1" x14ac:dyDescent="0.25"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465"/>
      <c r="O37" s="465"/>
      <c r="P37" s="465"/>
      <c r="Q37" s="465"/>
    </row>
    <row r="38" spans="2:17" ht="24" customHeight="1" x14ac:dyDescent="0.25"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465"/>
      <c r="O38" s="465"/>
      <c r="P38" s="465"/>
      <c r="Q38" s="465"/>
    </row>
    <row r="39" spans="2:17" ht="24" customHeight="1" x14ac:dyDescent="0.25"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465"/>
      <c r="O39" s="465"/>
      <c r="P39" s="465"/>
      <c r="Q39" s="465"/>
    </row>
    <row r="40" spans="2:17" ht="24" customHeight="1" x14ac:dyDescent="0.25"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465"/>
      <c r="O40" s="465"/>
      <c r="P40" s="465"/>
      <c r="Q40" s="465"/>
    </row>
    <row r="41" spans="2:17" ht="18" customHeight="1" x14ac:dyDescent="0.25">
      <c r="B41" s="465"/>
      <c r="C41" s="465"/>
      <c r="D41" s="465"/>
      <c r="E41" s="465"/>
      <c r="F41" s="465"/>
      <c r="G41" s="465"/>
      <c r="H41" s="465"/>
      <c r="I41" s="465"/>
      <c r="J41" s="465"/>
      <c r="K41" s="465"/>
      <c r="L41" s="465"/>
      <c r="M41" s="465"/>
      <c r="N41" s="465"/>
      <c r="O41" s="465"/>
      <c r="P41" s="465"/>
      <c r="Q41" s="465"/>
    </row>
    <row r="42" spans="2:17" ht="18" customHeight="1" x14ac:dyDescent="0.25">
      <c r="B42" s="465"/>
      <c r="C42" s="465"/>
      <c r="D42" s="465"/>
      <c r="E42" s="465"/>
      <c r="F42" s="465"/>
      <c r="G42" s="465"/>
      <c r="H42" s="465"/>
      <c r="I42" s="465"/>
      <c r="J42" s="465"/>
      <c r="K42" s="465"/>
      <c r="L42" s="465"/>
      <c r="M42" s="465"/>
      <c r="N42" s="465"/>
      <c r="O42" s="465"/>
      <c r="P42" s="465"/>
      <c r="Q42" s="465"/>
    </row>
    <row r="43" spans="2:17" ht="18" customHeight="1" x14ac:dyDescent="0.25">
      <c r="B43" s="465"/>
      <c r="C43" s="465"/>
      <c r="D43" s="465"/>
      <c r="E43" s="465"/>
      <c r="F43" s="465"/>
      <c r="G43" s="465"/>
      <c r="H43" s="465"/>
      <c r="I43" s="465"/>
      <c r="J43" s="465"/>
      <c r="K43" s="465"/>
      <c r="L43" s="465"/>
      <c r="M43" s="465"/>
      <c r="N43" s="465"/>
      <c r="O43" s="465"/>
      <c r="P43" s="465"/>
      <c r="Q43" s="465"/>
    </row>
    <row r="44" spans="2:17" ht="18" customHeight="1" x14ac:dyDescent="0.25">
      <c r="B44" s="465"/>
      <c r="C44" s="465"/>
      <c r="D44" s="465"/>
      <c r="E44" s="465"/>
      <c r="F44" s="465"/>
      <c r="G44" s="465"/>
      <c r="H44" s="465"/>
      <c r="I44" s="465"/>
      <c r="J44" s="465"/>
      <c r="K44" s="465"/>
      <c r="L44" s="465"/>
      <c r="M44" s="465"/>
      <c r="N44" s="465"/>
      <c r="O44" s="465"/>
      <c r="P44" s="465"/>
      <c r="Q44" s="465"/>
    </row>
    <row r="45" spans="2:17" ht="14.15" customHeight="1" x14ac:dyDescent="0.25"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4"/>
    </row>
    <row r="46" spans="2:17" ht="3" customHeight="1" x14ac:dyDescent="0.25">
      <c r="B46" s="424"/>
      <c r="C46" s="424"/>
      <c r="D46" s="424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4"/>
    </row>
    <row r="47" spans="2:17" ht="3" customHeight="1" x14ac:dyDescent="0.25">
      <c r="B47" s="424"/>
      <c r="C47" s="424"/>
      <c r="D47" s="424"/>
      <c r="E47" s="424"/>
      <c r="F47" s="424"/>
      <c r="G47" s="424"/>
      <c r="H47" s="424"/>
      <c r="I47" s="424"/>
      <c r="J47" s="424"/>
      <c r="K47" s="424"/>
      <c r="L47" s="424"/>
      <c r="M47" s="424"/>
      <c r="N47" s="424"/>
      <c r="O47" s="424"/>
      <c r="P47" s="424"/>
      <c r="Q47" s="424"/>
    </row>
    <row r="48" spans="2:17" ht="1" customHeight="1" x14ac:dyDescent="0.25">
      <c r="B48" s="424"/>
      <c r="C48" s="424"/>
      <c r="D48" s="424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4"/>
    </row>
    <row r="49" spans="2:17" ht="1" customHeight="1" x14ac:dyDescent="0.25"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4"/>
    </row>
    <row r="50" spans="2:17" ht="1" customHeight="1" x14ac:dyDescent="0.25"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4"/>
    </row>
    <row r="51" spans="2:17" ht="1" customHeight="1" x14ac:dyDescent="0.25"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4"/>
    </row>
    <row r="52" spans="2:17" ht="1" customHeight="1" x14ac:dyDescent="0.25"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4"/>
    </row>
    <row r="53" spans="2:17" ht="1" customHeight="1" x14ac:dyDescent="0.25">
      <c r="B53" s="424"/>
      <c r="C53" s="424"/>
      <c r="D53" s="424"/>
      <c r="E53" s="424"/>
      <c r="F53" s="424"/>
      <c r="G53" s="424"/>
      <c r="H53" s="424"/>
      <c r="I53" s="424"/>
      <c r="J53" s="424"/>
      <c r="K53" s="424"/>
      <c r="L53" s="424"/>
      <c r="M53" s="424"/>
      <c r="N53" s="424"/>
      <c r="O53" s="424"/>
      <c r="P53" s="424"/>
      <c r="Q53" s="424"/>
    </row>
    <row r="54" spans="2:17" ht="1" customHeight="1" x14ac:dyDescent="0.25">
      <c r="B54" s="424"/>
      <c r="C54" s="424"/>
      <c r="D54" s="424"/>
      <c r="E54" s="424"/>
      <c r="F54" s="424"/>
      <c r="G54" s="424"/>
      <c r="H54" s="424"/>
      <c r="I54" s="424"/>
      <c r="J54" s="424"/>
      <c r="K54" s="424"/>
      <c r="L54" s="424"/>
      <c r="M54" s="424"/>
      <c r="N54" s="424"/>
      <c r="O54" s="424"/>
      <c r="P54" s="424"/>
      <c r="Q54" s="424"/>
    </row>
    <row r="55" spans="2:17" ht="1" customHeight="1" x14ac:dyDescent="0.25">
      <c r="B55" s="424"/>
      <c r="C55" s="424"/>
      <c r="D55" s="424"/>
      <c r="E55" s="424"/>
      <c r="F55" s="424"/>
      <c r="G55" s="424"/>
      <c r="H55" s="424"/>
      <c r="I55" s="424"/>
      <c r="J55" s="424"/>
      <c r="K55" s="424"/>
      <c r="L55" s="424"/>
      <c r="M55" s="424"/>
      <c r="N55" s="424"/>
      <c r="O55" s="424"/>
      <c r="P55" s="424"/>
      <c r="Q55" s="424"/>
    </row>
    <row r="56" spans="2:17" ht="1" customHeight="1" x14ac:dyDescent="0.25">
      <c r="B56" s="424"/>
      <c r="C56" s="424"/>
      <c r="D56" s="424"/>
      <c r="E56" s="424"/>
      <c r="F56" s="424"/>
      <c r="G56" s="424"/>
      <c r="H56" s="424"/>
      <c r="I56" s="424"/>
      <c r="J56" s="424"/>
      <c r="K56" s="424"/>
      <c r="L56" s="424"/>
      <c r="M56" s="424"/>
      <c r="N56" s="424"/>
      <c r="O56" s="424"/>
      <c r="P56" s="424"/>
      <c r="Q56" s="424"/>
    </row>
    <row r="57" spans="2:17" ht="1" customHeight="1" x14ac:dyDescent="0.25">
      <c r="B57" s="424"/>
      <c r="C57" s="424"/>
      <c r="D57" s="424"/>
      <c r="E57" s="424"/>
      <c r="F57" s="424"/>
      <c r="G57" s="424"/>
      <c r="H57" s="424"/>
      <c r="I57" s="424"/>
      <c r="J57" s="424"/>
      <c r="K57" s="424"/>
      <c r="L57" s="424"/>
      <c r="M57" s="424"/>
      <c r="N57" s="424"/>
      <c r="O57" s="424"/>
      <c r="P57" s="424"/>
      <c r="Q57" s="424"/>
    </row>
    <row r="58" spans="2:17" ht="1" customHeight="1" x14ac:dyDescent="0.25">
      <c r="B58" s="424"/>
      <c r="C58" s="424"/>
      <c r="D58" s="424"/>
      <c r="E58" s="424"/>
      <c r="F58" s="424"/>
      <c r="G58" s="424"/>
      <c r="H58" s="424"/>
      <c r="I58" s="424"/>
      <c r="J58" s="424"/>
      <c r="K58" s="424"/>
      <c r="L58" s="424"/>
      <c r="M58" s="424"/>
      <c r="N58" s="424"/>
      <c r="O58" s="424"/>
      <c r="P58" s="424"/>
      <c r="Q58" s="424"/>
    </row>
    <row r="59" spans="2:17" ht="1" customHeight="1" x14ac:dyDescent="0.25">
      <c r="B59" s="424"/>
      <c r="C59" s="424"/>
      <c r="D59" s="424"/>
      <c r="E59" s="424"/>
      <c r="F59" s="424"/>
      <c r="G59" s="424"/>
      <c r="H59" s="424"/>
      <c r="I59" s="424"/>
      <c r="J59" s="424"/>
      <c r="K59" s="424"/>
      <c r="L59" s="424"/>
      <c r="M59" s="424"/>
      <c r="N59" s="424"/>
      <c r="O59" s="424"/>
      <c r="P59" s="424"/>
      <c r="Q59" s="424"/>
    </row>
    <row r="60" spans="2:17" ht="1" customHeight="1" x14ac:dyDescent="0.25">
      <c r="B60" s="424"/>
      <c r="C60" s="424"/>
      <c r="D60" s="424"/>
      <c r="E60" s="424"/>
      <c r="F60" s="424"/>
      <c r="G60" s="424"/>
      <c r="H60" s="424"/>
      <c r="I60" s="424"/>
      <c r="J60" s="424"/>
      <c r="K60" s="424"/>
      <c r="L60" s="424"/>
      <c r="M60" s="424"/>
      <c r="N60" s="424"/>
      <c r="O60" s="424"/>
      <c r="P60" s="424"/>
      <c r="Q60" s="424"/>
    </row>
    <row r="61" spans="2:17" ht="1" customHeight="1" x14ac:dyDescent="0.25">
      <c r="B61" s="424"/>
      <c r="C61" s="424"/>
      <c r="D61" s="424"/>
      <c r="E61" s="424"/>
      <c r="F61" s="424"/>
      <c r="G61" s="424"/>
      <c r="H61" s="424"/>
      <c r="I61" s="424"/>
      <c r="J61" s="424"/>
      <c r="K61" s="424"/>
      <c r="L61" s="424"/>
      <c r="M61" s="424"/>
      <c r="N61" s="424"/>
      <c r="O61" s="424"/>
      <c r="P61" s="424"/>
      <c r="Q61" s="424"/>
    </row>
    <row r="62" spans="2:17" ht="1" customHeight="1" x14ac:dyDescent="0.25">
      <c r="B62" s="424"/>
      <c r="C62" s="424"/>
      <c r="D62" s="424"/>
      <c r="E62" s="424"/>
      <c r="F62" s="424"/>
      <c r="G62" s="424"/>
      <c r="H62" s="424"/>
      <c r="I62" s="424"/>
      <c r="J62" s="424"/>
      <c r="K62" s="424"/>
      <c r="L62" s="424"/>
      <c r="M62" s="424"/>
      <c r="N62" s="424"/>
      <c r="O62" s="424"/>
      <c r="P62" s="424"/>
      <c r="Q62" s="424"/>
    </row>
    <row r="63" spans="2:17" ht="1" customHeight="1" x14ac:dyDescent="0.25">
      <c r="B63" s="424"/>
      <c r="C63" s="424"/>
      <c r="D63" s="424"/>
      <c r="E63" s="424"/>
      <c r="F63" s="424"/>
      <c r="G63" s="424"/>
      <c r="H63" s="424"/>
      <c r="I63" s="424"/>
      <c r="J63" s="424"/>
      <c r="K63" s="424"/>
      <c r="L63" s="424"/>
      <c r="M63" s="424"/>
      <c r="N63" s="424"/>
      <c r="O63" s="424"/>
      <c r="P63" s="424"/>
      <c r="Q63" s="424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426</v>
      </c>
      <c r="C67" s="40"/>
    </row>
    <row r="68" spans="2:17" ht="18" customHeight="1" x14ac:dyDescent="0.25">
      <c r="B68" s="127" t="s">
        <v>427</v>
      </c>
      <c r="C68" s="92"/>
    </row>
    <row r="69" spans="2:17" ht="30" customHeight="1" x14ac:dyDescent="0.25">
      <c r="B69" s="1770"/>
      <c r="C69" s="1770"/>
      <c r="D69" s="1765" t="s">
        <v>415</v>
      </c>
      <c r="E69" s="1765"/>
      <c r="F69" s="1765"/>
      <c r="G69" s="1765"/>
      <c r="H69" s="1765"/>
      <c r="I69" s="1765"/>
      <c r="J69" s="1765"/>
      <c r="K69" s="1765"/>
      <c r="L69" s="1765" t="s">
        <v>416</v>
      </c>
      <c r="M69" s="1765"/>
      <c r="N69" s="1765"/>
      <c r="O69" s="1765"/>
      <c r="P69" s="1765"/>
      <c r="Q69" s="1766"/>
    </row>
    <row r="70" spans="2:17" ht="30" customHeight="1" x14ac:dyDescent="0.25">
      <c r="B70" s="1770"/>
      <c r="C70" s="1770"/>
      <c r="D70" s="1767" t="s">
        <v>417</v>
      </c>
      <c r="E70" s="1767"/>
      <c r="F70" s="1767" t="s">
        <v>418</v>
      </c>
      <c r="G70" s="1767"/>
      <c r="H70" s="1767" t="s">
        <v>419</v>
      </c>
      <c r="I70" s="1767"/>
      <c r="J70" s="1767" t="s">
        <v>420</v>
      </c>
      <c r="K70" s="1767"/>
      <c r="L70" s="1767" t="s">
        <v>421</v>
      </c>
      <c r="M70" s="1767"/>
      <c r="N70" s="1767" t="s">
        <v>422</v>
      </c>
      <c r="O70" s="1767"/>
      <c r="P70" s="1767" t="s">
        <v>423</v>
      </c>
      <c r="Q70" s="1768"/>
    </row>
    <row r="71" spans="2:17" ht="20.149999999999999" customHeight="1" x14ac:dyDescent="0.25">
      <c r="B71" s="1755" t="s">
        <v>204</v>
      </c>
      <c r="C71" s="1755"/>
      <c r="D71" s="578">
        <v>40.512941524475004</v>
      </c>
      <c r="E71" s="579">
        <v>44287</v>
      </c>
      <c r="F71" s="578">
        <v>33.775453635353216</v>
      </c>
      <c r="G71" s="579">
        <v>35855</v>
      </c>
      <c r="H71" s="578">
        <v>32.829207675701284</v>
      </c>
      <c r="I71" s="579">
        <v>34669</v>
      </c>
      <c r="J71" s="578">
        <v>36.467418774533328</v>
      </c>
      <c r="K71" s="579">
        <v>43952</v>
      </c>
      <c r="L71" s="578">
        <v>36.664640803332048</v>
      </c>
      <c r="M71" s="579">
        <v>35462</v>
      </c>
      <c r="N71" s="581">
        <v>46.621304378599994</v>
      </c>
      <c r="O71" s="569">
        <v>39600</v>
      </c>
      <c r="P71" s="578">
        <v>23.151742923699999</v>
      </c>
      <c r="Q71" s="579">
        <v>44896</v>
      </c>
    </row>
    <row r="72" spans="2:17" ht="20.149999999999999" customHeight="1" x14ac:dyDescent="0.25">
      <c r="B72" s="1379" t="s">
        <v>205</v>
      </c>
      <c r="C72" s="1379"/>
      <c r="D72" s="581">
        <v>-60.143236335024994</v>
      </c>
      <c r="E72" s="569">
        <v>43983</v>
      </c>
      <c r="F72" s="581">
        <v>-72.383506836858331</v>
      </c>
      <c r="G72" s="569">
        <v>43983</v>
      </c>
      <c r="H72" s="581">
        <v>-78.78617693968333</v>
      </c>
      <c r="I72" s="569">
        <v>39873</v>
      </c>
      <c r="J72" s="581">
        <v>-30.837436947199997</v>
      </c>
      <c r="K72" s="569">
        <v>39448</v>
      </c>
      <c r="L72" s="581">
        <v>-56.590872628</v>
      </c>
      <c r="M72" s="569">
        <v>43922</v>
      </c>
      <c r="N72" s="581">
        <v>-46.378695621400006</v>
      </c>
      <c r="O72" s="569">
        <v>39783</v>
      </c>
      <c r="P72" s="581">
        <v>-32.493055077633336</v>
      </c>
      <c r="Q72" s="569">
        <v>43922</v>
      </c>
    </row>
    <row r="73" spans="2:17" ht="24" customHeight="1" x14ac:dyDescent="0.25">
      <c r="B73" s="1160">
        <v>2020</v>
      </c>
      <c r="C73" s="1160"/>
      <c r="D73" s="1375">
        <v>-10.146026928733333</v>
      </c>
      <c r="E73" s="1375"/>
      <c r="F73" s="1375">
        <v>-43.707077184558329</v>
      </c>
      <c r="G73" s="1375"/>
      <c r="H73" s="1375">
        <v>-44.474792091250002</v>
      </c>
      <c r="I73" s="1375"/>
      <c r="J73" s="1375">
        <v>9.3515661611833334</v>
      </c>
      <c r="K73" s="1375"/>
      <c r="L73" s="1375">
        <v>0.25002693787500146</v>
      </c>
      <c r="M73" s="1375"/>
      <c r="N73" s="1375">
        <v>4.190487214574997</v>
      </c>
      <c r="O73" s="1375"/>
      <c r="P73" s="1375">
        <v>2.3112143213666663</v>
      </c>
      <c r="Q73" s="1274"/>
    </row>
    <row r="74" spans="2:17" ht="24" customHeight="1" x14ac:dyDescent="0.25">
      <c r="B74" s="1160">
        <v>2021</v>
      </c>
      <c r="C74" s="1160"/>
      <c r="D74" s="1375">
        <v>-0.69657282102499873</v>
      </c>
      <c r="E74" s="1375"/>
      <c r="F74" s="1375">
        <v>-14.893737851219447</v>
      </c>
      <c r="G74" s="1375"/>
      <c r="H74" s="1375">
        <v>-17.263341850969447</v>
      </c>
      <c r="I74" s="1375"/>
      <c r="J74" s="1375">
        <v>-1.1094518367222226</v>
      </c>
      <c r="K74" s="1375"/>
      <c r="L74" s="1375">
        <v>11.2602750052</v>
      </c>
      <c r="M74" s="1375"/>
      <c r="N74" s="1375">
        <v>23.931930066794447</v>
      </c>
      <c r="O74" s="1375"/>
      <c r="P74" s="1375">
        <v>8.3551909088722223</v>
      </c>
      <c r="Q74" s="1274"/>
    </row>
    <row r="75" spans="2:17" ht="24" customHeight="1" x14ac:dyDescent="0.25">
      <c r="B75" s="1160">
        <v>2022</v>
      </c>
      <c r="C75" s="1160"/>
      <c r="D75" s="1375">
        <v>0.44629632250833362</v>
      </c>
      <c r="E75" s="1375"/>
      <c r="F75" s="1375">
        <v>-13.607683906591665</v>
      </c>
      <c r="G75" s="1375"/>
      <c r="H75" s="1375">
        <v>-13.787062226958334</v>
      </c>
      <c r="I75" s="1375"/>
      <c r="J75" s="1375">
        <v>2.0391920386416666</v>
      </c>
      <c r="K75" s="1375"/>
      <c r="L75" s="1375">
        <v>0.45326252536666628</v>
      </c>
      <c r="M75" s="1375"/>
      <c r="N75" s="1375">
        <v>23.294510305475004</v>
      </c>
      <c r="O75" s="1375"/>
      <c r="P75" s="1375">
        <v>9.3891553792583338</v>
      </c>
      <c r="Q75" s="1274"/>
    </row>
    <row r="76" spans="2:17" ht="24" customHeight="1" x14ac:dyDescent="0.25">
      <c r="B76" s="1383"/>
      <c r="C76" s="1383"/>
      <c r="D76" s="1385"/>
      <c r="E76" s="1385"/>
      <c r="F76" s="1385"/>
      <c r="G76" s="1385"/>
      <c r="H76" s="1385"/>
      <c r="I76" s="1385"/>
      <c r="J76" s="1385"/>
      <c r="K76" s="1385"/>
      <c r="L76" s="1385"/>
      <c r="M76" s="1385"/>
      <c r="N76" s="1385"/>
      <c r="O76" s="1385"/>
      <c r="P76" s="1385"/>
      <c r="Q76" s="1255"/>
    </row>
    <row r="77" spans="2:17" ht="24" customHeight="1" x14ac:dyDescent="0.25">
      <c r="B77" s="57">
        <v>22</v>
      </c>
      <c r="C77" s="58" t="s">
        <v>77</v>
      </c>
      <c r="D77" s="1354">
        <v>6.6529357230999997</v>
      </c>
      <c r="E77" s="1354"/>
      <c r="F77" s="1354">
        <v>-13.3759854052</v>
      </c>
      <c r="G77" s="1354"/>
      <c r="H77" s="1354">
        <v>-14.4820635583</v>
      </c>
      <c r="I77" s="1354"/>
      <c r="J77" s="1354">
        <v>-0.11688028559999999</v>
      </c>
      <c r="K77" s="1354"/>
      <c r="L77" s="1354">
        <v>3.2515565854999999</v>
      </c>
      <c r="M77" s="1354"/>
      <c r="N77" s="1354">
        <v>22.5618362387</v>
      </c>
      <c r="O77" s="1354"/>
      <c r="P77" s="1354">
        <v>4.5119916921999996</v>
      </c>
      <c r="Q77" s="1262"/>
    </row>
    <row r="78" spans="2:17" ht="24" customHeight="1" x14ac:dyDescent="0.25">
      <c r="B78" s="57"/>
      <c r="C78" s="58" t="s">
        <v>66</v>
      </c>
      <c r="D78" s="1354">
        <v>3.1123408128999999</v>
      </c>
      <c r="E78" s="1354"/>
      <c r="F78" s="1354">
        <v>-12.700242107299999</v>
      </c>
      <c r="G78" s="1354"/>
      <c r="H78" s="1354">
        <v>-12.0500670135</v>
      </c>
      <c r="I78" s="1354"/>
      <c r="J78" s="1354">
        <v>4.6525579608000003</v>
      </c>
      <c r="K78" s="1354"/>
      <c r="L78" s="1354">
        <v>-1.1671983692000001</v>
      </c>
      <c r="M78" s="1354"/>
      <c r="N78" s="1354">
        <v>15.368105098299999</v>
      </c>
      <c r="O78" s="1354"/>
      <c r="P78" s="1354">
        <v>6.7248843026999996</v>
      </c>
      <c r="Q78" s="1262"/>
    </row>
    <row r="79" spans="2:17" ht="24" customHeight="1" x14ac:dyDescent="0.25">
      <c r="B79" s="57"/>
      <c r="C79" s="58" t="s">
        <v>67</v>
      </c>
      <c r="D79" s="1354">
        <v>-0.86711596940000002</v>
      </c>
      <c r="E79" s="1354"/>
      <c r="F79" s="1354">
        <v>-19.8345382724</v>
      </c>
      <c r="G79" s="1354"/>
      <c r="H79" s="1354">
        <v>-14.6446138613</v>
      </c>
      <c r="I79" s="1354"/>
      <c r="J79" s="1354">
        <v>4.6866258136000001</v>
      </c>
      <c r="K79" s="1354"/>
      <c r="L79" s="1354">
        <v>-0.31590650599999998</v>
      </c>
      <c r="M79" s="1354"/>
      <c r="N79" s="1354">
        <v>12.7482335056</v>
      </c>
      <c r="O79" s="1354"/>
      <c r="P79" s="1354">
        <v>4.2436954120000001</v>
      </c>
      <c r="Q79" s="1262"/>
    </row>
    <row r="80" spans="2:17" ht="24" customHeight="1" x14ac:dyDescent="0.25">
      <c r="B80" s="57"/>
      <c r="C80" s="58" t="s">
        <v>68</v>
      </c>
      <c r="D80" s="1354">
        <v>-4.9084312899000002</v>
      </c>
      <c r="E80" s="1354"/>
      <c r="F80" s="1354">
        <v>-16.512585756299998</v>
      </c>
      <c r="G80" s="1354"/>
      <c r="H80" s="1354">
        <v>-14.872185315299999</v>
      </c>
      <c r="I80" s="1354"/>
      <c r="J80" s="1354">
        <v>4.1752093080000003</v>
      </c>
      <c r="K80" s="1354"/>
      <c r="L80" s="1354">
        <v>-5.3751906197999997</v>
      </c>
      <c r="M80" s="1354"/>
      <c r="N80" s="1354">
        <v>14.9339387095</v>
      </c>
      <c r="O80" s="1354"/>
      <c r="P80" s="1354">
        <v>4.8512156662999999</v>
      </c>
      <c r="Q80" s="1262"/>
    </row>
    <row r="81" spans="2:17" ht="24" customHeight="1" x14ac:dyDescent="0.25">
      <c r="B81" s="57"/>
      <c r="C81" s="58" t="s">
        <v>69</v>
      </c>
      <c r="D81" s="1354">
        <v>-12.0389574972</v>
      </c>
      <c r="E81" s="1354"/>
      <c r="F81" s="1354">
        <v>-21.461856586900002</v>
      </c>
      <c r="G81" s="1354"/>
      <c r="H81" s="1354">
        <v>-22.4782978906</v>
      </c>
      <c r="I81" s="1354"/>
      <c r="J81" s="1354">
        <v>6.3982483795</v>
      </c>
      <c r="K81" s="1354"/>
      <c r="L81" s="1354">
        <v>-15.042720947599999</v>
      </c>
      <c r="M81" s="1354"/>
      <c r="N81" s="1354">
        <v>15.609139607199999</v>
      </c>
      <c r="O81" s="1354"/>
      <c r="P81" s="1354">
        <v>-0.60324057009999998</v>
      </c>
      <c r="Q81" s="1262"/>
    </row>
    <row r="82" spans="2:17" ht="24" customHeight="1" x14ac:dyDescent="0.25">
      <c r="B82" s="57"/>
      <c r="C82" s="58" t="s">
        <v>70</v>
      </c>
      <c r="D82" s="1354">
        <v>-10.7519952629</v>
      </c>
      <c r="E82" s="1354"/>
      <c r="F82" s="1354">
        <v>-23.399166889300002</v>
      </c>
      <c r="G82" s="1354"/>
      <c r="H82" s="1354">
        <v>-23.637915895900001</v>
      </c>
      <c r="I82" s="1354"/>
      <c r="J82" s="1354">
        <v>6.5656188959000001</v>
      </c>
      <c r="K82" s="1354"/>
      <c r="L82" s="1354">
        <v>-12.593691979700001</v>
      </c>
      <c r="M82" s="1354"/>
      <c r="N82" s="1354">
        <v>12.857270269200001</v>
      </c>
      <c r="O82" s="1354"/>
      <c r="P82" s="1354">
        <v>22.1985366953</v>
      </c>
      <c r="Q82" s="1262"/>
    </row>
    <row r="83" spans="2:17" ht="24" customHeight="1" x14ac:dyDescent="0.25">
      <c r="B83" s="110"/>
      <c r="C83" s="51" t="s">
        <v>71</v>
      </c>
      <c r="D83" s="1385">
        <v>-12.0205044236</v>
      </c>
      <c r="E83" s="1385"/>
      <c r="F83" s="1385">
        <v>-23.067078065299999</v>
      </c>
      <c r="G83" s="1385"/>
      <c r="H83" s="1385">
        <v>-21.2287736366</v>
      </c>
      <c r="I83" s="1385"/>
      <c r="J83" s="1385">
        <v>5.4211731485000003</v>
      </c>
      <c r="K83" s="1385"/>
      <c r="L83" s="1385">
        <v>-3.7827234289999998</v>
      </c>
      <c r="M83" s="1385"/>
      <c r="N83" s="1385">
        <v>10.17761044</v>
      </c>
      <c r="O83" s="1385"/>
      <c r="P83" s="1385">
        <v>23.151742923699999</v>
      </c>
      <c r="Q83" s="1255"/>
    </row>
    <row r="84" spans="2:17" ht="24" customHeight="1" x14ac:dyDescent="0.25">
      <c r="B84" s="57">
        <v>23</v>
      </c>
      <c r="C84" s="58" t="s">
        <v>72</v>
      </c>
      <c r="D84" s="1354">
        <v>-9.3862327327999999</v>
      </c>
      <c r="E84" s="1354"/>
      <c r="F84" s="1354">
        <v>-17.010597199399999</v>
      </c>
      <c r="G84" s="1354"/>
      <c r="H84" s="1354">
        <v>-17.706892588599999</v>
      </c>
      <c r="I84" s="1354"/>
      <c r="J84" s="1354">
        <v>5.1324978105000003</v>
      </c>
      <c r="K84" s="1354"/>
      <c r="L84" s="1354">
        <v>1.9622468375</v>
      </c>
      <c r="M84" s="1354"/>
      <c r="N84" s="1354">
        <v>7.0888768409000003</v>
      </c>
      <c r="O84" s="1354"/>
      <c r="P84" s="1354">
        <v>5.7977661203000004</v>
      </c>
      <c r="Q84" s="1262"/>
    </row>
    <row r="85" spans="2:17" ht="24" customHeight="1" x14ac:dyDescent="0.25">
      <c r="B85" s="57"/>
      <c r="C85" s="58" t="s">
        <v>73</v>
      </c>
      <c r="D85" s="1354">
        <v>-1.3254440352000001</v>
      </c>
      <c r="E85" s="1354"/>
      <c r="F85" s="1354">
        <v>-15.043354474199999</v>
      </c>
      <c r="G85" s="1354"/>
      <c r="H85" s="1354">
        <v>-16.894447016899999</v>
      </c>
      <c r="I85" s="1354"/>
      <c r="J85" s="1354">
        <v>5.3648219260000003</v>
      </c>
      <c r="K85" s="1354"/>
      <c r="L85" s="1354">
        <v>6.9113907355000004</v>
      </c>
      <c r="M85" s="1354"/>
      <c r="N85" s="1354">
        <v>2.9729090808</v>
      </c>
      <c r="O85" s="1354"/>
      <c r="P85" s="1354">
        <v>4.4401366786000001</v>
      </c>
      <c r="Q85" s="1262"/>
    </row>
    <row r="86" spans="2:17" ht="24" customHeight="1" x14ac:dyDescent="0.25">
      <c r="B86" s="57"/>
      <c r="C86" s="58" t="s">
        <v>74</v>
      </c>
      <c r="D86" s="1354">
        <v>-18.1276149137</v>
      </c>
      <c r="E86" s="1354"/>
      <c r="F86" s="1354">
        <v>-16.970101120399999</v>
      </c>
      <c r="G86" s="1354"/>
      <c r="H86" s="1354">
        <v>-17.698588448399999</v>
      </c>
      <c r="I86" s="1354"/>
      <c r="J86" s="1354">
        <v>7.0408719696000004</v>
      </c>
      <c r="K86" s="1354"/>
      <c r="L86" s="1354">
        <v>24.217806078199999</v>
      </c>
      <c r="M86" s="1354"/>
      <c r="N86" s="1354">
        <v>-4.7878712526999996</v>
      </c>
      <c r="O86" s="1354"/>
      <c r="P86" s="1354">
        <v>7.8344654937999998</v>
      </c>
      <c r="Q86" s="1262"/>
    </row>
    <row r="87" spans="2:17" ht="24" customHeight="1" x14ac:dyDescent="0.25">
      <c r="B87" s="57"/>
      <c r="C87" s="58" t="s">
        <v>75</v>
      </c>
      <c r="D87" s="1354">
        <v>7.2028730860000003</v>
      </c>
      <c r="E87" s="1354"/>
      <c r="F87" s="1354">
        <v>-16.215167720299998</v>
      </c>
      <c r="G87" s="1354"/>
      <c r="H87" s="1354">
        <v>-16.6410605228</v>
      </c>
      <c r="I87" s="1354"/>
      <c r="J87" s="1354">
        <v>7.1607903151999999</v>
      </c>
      <c r="K87" s="1354"/>
      <c r="L87" s="1354">
        <v>3.0010371966</v>
      </c>
      <c r="M87" s="1354"/>
      <c r="N87" s="1354">
        <v>-5.0213357704000003</v>
      </c>
      <c r="O87" s="1354"/>
      <c r="P87" s="1354">
        <v>6.0136323920999999</v>
      </c>
      <c r="Q87" s="1262"/>
    </row>
    <row r="88" spans="2:17" ht="24" customHeight="1" x14ac:dyDescent="0.25">
      <c r="B88" s="57"/>
      <c r="C88" s="58" t="s">
        <v>76</v>
      </c>
      <c r="D88" s="1354">
        <v>-5.1457799831999997</v>
      </c>
      <c r="E88" s="1354"/>
      <c r="F88" s="1354">
        <v>-24.501976734900001</v>
      </c>
      <c r="G88" s="1354"/>
      <c r="H88" s="1354">
        <v>-21.833824390699998</v>
      </c>
      <c r="I88" s="1354"/>
      <c r="J88" s="1354">
        <v>9.2674488022000006</v>
      </c>
      <c r="K88" s="1354"/>
      <c r="L88" s="1354">
        <v>4.4782213411000003</v>
      </c>
      <c r="M88" s="1354"/>
      <c r="N88" s="1354">
        <v>-12.484124678800001</v>
      </c>
      <c r="O88" s="1354"/>
      <c r="P88" s="1354">
        <v>1.9070053523999999</v>
      </c>
      <c r="Q88" s="1262"/>
    </row>
    <row r="89" spans="2:17" ht="24" customHeight="1" x14ac:dyDescent="0.25">
      <c r="B89" s="57"/>
      <c r="C89" s="58" t="s">
        <v>77</v>
      </c>
      <c r="D89" s="1354">
        <v>-5.8092383724000003</v>
      </c>
      <c r="E89" s="1354"/>
      <c r="F89" s="1354">
        <v>-22.908167543499999</v>
      </c>
      <c r="G89" s="1354"/>
      <c r="H89" s="1354">
        <v>-20.346189927099999</v>
      </c>
      <c r="I89" s="1354"/>
      <c r="J89" s="1354">
        <v>8.7242719253000001</v>
      </c>
      <c r="K89" s="1354"/>
      <c r="L89" s="1354">
        <v>-2.0394533059</v>
      </c>
      <c r="M89" s="1354"/>
      <c r="N89" s="1354">
        <v>-15.6595987001</v>
      </c>
      <c r="O89" s="1354"/>
      <c r="P89" s="1354">
        <v>2.7013232935000002</v>
      </c>
      <c r="Q89" s="1262"/>
    </row>
    <row r="90" spans="2:17" ht="24" customHeight="1" x14ac:dyDescent="0.25">
      <c r="B90" s="57"/>
      <c r="C90" s="58" t="s">
        <v>66</v>
      </c>
      <c r="D90" s="1354">
        <v>-7.1639645119999997</v>
      </c>
      <c r="E90" s="1354"/>
      <c r="F90" s="1354">
        <v>-24.422916589900002</v>
      </c>
      <c r="G90" s="1354"/>
      <c r="H90" s="1354">
        <v>-21.8707154658</v>
      </c>
      <c r="I90" s="1354"/>
      <c r="J90" s="1354">
        <v>8.4313429378000002</v>
      </c>
      <c r="K90" s="1354"/>
      <c r="L90" s="1354">
        <v>-8.7890616992999995</v>
      </c>
      <c r="M90" s="1354"/>
      <c r="N90" s="1354">
        <v>-12.3583512868</v>
      </c>
      <c r="O90" s="1354"/>
      <c r="P90" s="1354">
        <v>0.74494623449999997</v>
      </c>
      <c r="Q90" s="1262"/>
    </row>
    <row r="91" spans="2:17" ht="24" customHeight="1" x14ac:dyDescent="0.25">
      <c r="B91" s="57"/>
      <c r="C91" s="58" t="s">
        <v>67</v>
      </c>
      <c r="D91" s="1354">
        <v>-5.3572587357000003</v>
      </c>
      <c r="E91" s="1354"/>
      <c r="F91" s="1354">
        <v>-25.132443178399999</v>
      </c>
      <c r="G91" s="1354"/>
      <c r="H91" s="1354">
        <v>-23.426401631499999</v>
      </c>
      <c r="I91" s="1354"/>
      <c r="J91" s="1354">
        <v>13.540303120600001</v>
      </c>
      <c r="K91" s="1354"/>
      <c r="L91" s="1354">
        <v>-5.3268301828000002</v>
      </c>
      <c r="M91" s="1354"/>
      <c r="N91" s="1354">
        <v>-6.1192798508999999</v>
      </c>
      <c r="O91" s="1354"/>
      <c r="P91" s="1354">
        <v>2.4382504343</v>
      </c>
      <c r="Q91" s="1262"/>
    </row>
    <row r="92" spans="2:17" ht="24" customHeight="1" x14ac:dyDescent="0.25">
      <c r="B92" s="57"/>
      <c r="C92" s="58" t="s">
        <v>68</v>
      </c>
      <c r="D92" s="1354">
        <v>-6.4110800320000001</v>
      </c>
      <c r="E92" s="1354"/>
      <c r="F92" s="1354">
        <v>-24.224913237199999</v>
      </c>
      <c r="G92" s="1354"/>
      <c r="H92" s="1354">
        <v>-23.454930071100001</v>
      </c>
      <c r="I92" s="1354"/>
      <c r="J92" s="1354">
        <v>8.9847041746999992</v>
      </c>
      <c r="K92" s="1354"/>
      <c r="L92" s="1354">
        <v>-3.1769941762</v>
      </c>
      <c r="M92" s="1354"/>
      <c r="N92" s="1354">
        <v>-1.1958361008</v>
      </c>
      <c r="O92" s="1354"/>
      <c r="P92" s="1354">
        <v>1.5185597902000001</v>
      </c>
      <c r="Q92" s="1262"/>
    </row>
    <row r="93" spans="2:17" ht="24" customHeight="1" x14ac:dyDescent="0.25">
      <c r="B93" s="57"/>
      <c r="C93" s="58" t="s">
        <v>69</v>
      </c>
      <c r="D93" s="1354">
        <v>-9.1842834403999998</v>
      </c>
      <c r="E93" s="1354"/>
      <c r="F93" s="1354">
        <v>-28.4259665059</v>
      </c>
      <c r="G93" s="1354"/>
      <c r="H93" s="1354">
        <v>-26.327705086600002</v>
      </c>
      <c r="I93" s="1354"/>
      <c r="J93" s="1354">
        <v>9.3339745680000004</v>
      </c>
      <c r="K93" s="1354"/>
      <c r="L93" s="1354">
        <v>-20.515230712699999</v>
      </c>
      <c r="M93" s="1354"/>
      <c r="N93" s="1354">
        <v>-4.6354471876999996</v>
      </c>
      <c r="O93" s="1354"/>
      <c r="P93" s="1354">
        <v>-0.3417752651</v>
      </c>
      <c r="Q93" s="1262"/>
    </row>
    <row r="94" spans="2:17" ht="24" customHeight="1" x14ac:dyDescent="0.25">
      <c r="B94" s="57"/>
      <c r="C94" s="58" t="s">
        <v>70</v>
      </c>
      <c r="D94" s="1354">
        <v>-23.4634906199</v>
      </c>
      <c r="E94" s="1354"/>
      <c r="F94" s="1354">
        <v>-27.6658719592</v>
      </c>
      <c r="G94" s="1354"/>
      <c r="H94" s="1354">
        <v>-24.817776056500001</v>
      </c>
      <c r="I94" s="1354"/>
      <c r="J94" s="1354">
        <v>11.673850209299999</v>
      </c>
      <c r="K94" s="1354"/>
      <c r="L94" s="1354">
        <v>3.4428630792999999</v>
      </c>
      <c r="M94" s="1354"/>
      <c r="N94" s="1354">
        <v>-5.3229463739999998</v>
      </c>
      <c r="O94" s="1354"/>
      <c r="P94" s="1354">
        <v>14.669997531</v>
      </c>
      <c r="Q94" s="1262"/>
    </row>
    <row r="95" spans="2:17" ht="2.15" customHeight="1" x14ac:dyDescent="0.35">
      <c r="B95" s="544"/>
      <c r="C95" s="545"/>
      <c r="D95" s="1773"/>
      <c r="E95" s="1773"/>
      <c r="F95" s="1773"/>
      <c r="G95" s="1773"/>
      <c r="H95" s="1773"/>
      <c r="I95" s="1773"/>
      <c r="J95" s="1773"/>
      <c r="K95" s="1773"/>
      <c r="L95" s="1773"/>
      <c r="M95" s="1773"/>
      <c r="N95" s="1773"/>
      <c r="O95" s="1773"/>
      <c r="P95" s="1773"/>
      <c r="Q95" s="1773"/>
    </row>
    <row r="96" spans="2:17" s="317" customFormat="1" ht="18" customHeight="1" x14ac:dyDescent="0.3">
      <c r="B96" s="316" t="s">
        <v>412</v>
      </c>
      <c r="C96" s="316"/>
    </row>
    <row r="97" spans="2:17" ht="18" customHeight="1" x14ac:dyDescent="0.25"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465"/>
      <c r="O97" s="465"/>
      <c r="P97" s="465"/>
      <c r="Q97" s="465"/>
    </row>
    <row r="98" spans="2:17" ht="18" customHeight="1" x14ac:dyDescent="0.25">
      <c r="B98" s="424"/>
      <c r="C98" s="424"/>
      <c r="D98" s="424"/>
      <c r="E98" s="424"/>
      <c r="F98" s="424"/>
      <c r="G98" s="424"/>
      <c r="H98" s="424"/>
      <c r="I98" s="424"/>
      <c r="J98" s="424"/>
      <c r="K98" s="424"/>
      <c r="L98" s="424"/>
      <c r="M98" s="424"/>
      <c r="N98" s="424"/>
      <c r="O98" s="424"/>
      <c r="P98" s="424"/>
      <c r="Q98" s="424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90" t="str">
        <f>+Capa!G15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895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D74:E74"/>
    <mergeCell ref="F74:G74"/>
    <mergeCell ref="H74:I74"/>
    <mergeCell ref="D78:E78"/>
    <mergeCell ref="P77:Q77"/>
    <mergeCell ref="L78:M78"/>
    <mergeCell ref="D32:E32"/>
    <mergeCell ref="F32:G32"/>
    <mergeCell ref="H32:I32"/>
    <mergeCell ref="J32:K32"/>
    <mergeCell ref="L32:M32"/>
    <mergeCell ref="D69:K69"/>
    <mergeCell ref="D94:E94"/>
    <mergeCell ref="F94:G94"/>
    <mergeCell ref="H94:I94"/>
    <mergeCell ref="J94:K94"/>
    <mergeCell ref="L94:M94"/>
    <mergeCell ref="N94:O94"/>
    <mergeCell ref="P94:Q94"/>
    <mergeCell ref="L92:M92"/>
    <mergeCell ref="N92:O92"/>
    <mergeCell ref="P92:Q92"/>
    <mergeCell ref="N91:O91"/>
    <mergeCell ref="P91:Q91"/>
    <mergeCell ref="F77:G77"/>
    <mergeCell ref="H77:I77"/>
    <mergeCell ref="J77:K77"/>
    <mergeCell ref="L77:M77"/>
    <mergeCell ref="N77:O77"/>
    <mergeCell ref="L80:M80"/>
    <mergeCell ref="N80:O80"/>
    <mergeCell ref="P80:Q80"/>
    <mergeCell ref="F79:G79"/>
    <mergeCell ref="N90:O90"/>
    <mergeCell ref="P90:Q90"/>
    <mergeCell ref="F81:G81"/>
    <mergeCell ref="P79:Q79"/>
    <mergeCell ref="P24:Q24"/>
    <mergeCell ref="N78:O78"/>
    <mergeCell ref="P78:Q78"/>
    <mergeCell ref="J25:K25"/>
    <mergeCell ref="L25:M25"/>
    <mergeCell ref="N25:O25"/>
    <mergeCell ref="P25:Q25"/>
    <mergeCell ref="D28:E28"/>
    <mergeCell ref="F28:G28"/>
    <mergeCell ref="H28:I28"/>
    <mergeCell ref="J28:K28"/>
    <mergeCell ref="N29:O29"/>
    <mergeCell ref="P29:Q29"/>
    <mergeCell ref="L28:M28"/>
    <mergeCell ref="D30:E30"/>
    <mergeCell ref="F30:G30"/>
    <mergeCell ref="J29:K29"/>
    <mergeCell ref="L29:M29"/>
    <mergeCell ref="L30:M30"/>
    <mergeCell ref="N30:O30"/>
    <mergeCell ref="P30:Q30"/>
    <mergeCell ref="N24:O24"/>
    <mergeCell ref="H30:I30"/>
    <mergeCell ref="J30:K30"/>
    <mergeCell ref="N95:O95"/>
    <mergeCell ref="P95:Q95"/>
    <mergeCell ref="D83:E83"/>
    <mergeCell ref="F83:G83"/>
    <mergeCell ref="H83:I83"/>
    <mergeCell ref="J83:K83"/>
    <mergeCell ref="L83:M83"/>
    <mergeCell ref="N83:O83"/>
    <mergeCell ref="D85:E85"/>
    <mergeCell ref="F85:G85"/>
    <mergeCell ref="H85:I85"/>
    <mergeCell ref="J85:K85"/>
    <mergeCell ref="L85:M85"/>
    <mergeCell ref="N85:O85"/>
    <mergeCell ref="P85:Q85"/>
    <mergeCell ref="D88:E88"/>
    <mergeCell ref="F88:G88"/>
    <mergeCell ref="H88:I88"/>
    <mergeCell ref="J88:K88"/>
    <mergeCell ref="D95:E95"/>
    <mergeCell ref="F95:G95"/>
    <mergeCell ref="H95:I95"/>
    <mergeCell ref="J95:K95"/>
    <mergeCell ref="L95:M95"/>
    <mergeCell ref="B76:C76"/>
    <mergeCell ref="D76:E76"/>
    <mergeCell ref="F76:G76"/>
    <mergeCell ref="H76:I76"/>
    <mergeCell ref="J76:K76"/>
    <mergeCell ref="L76:M76"/>
    <mergeCell ref="D77:E77"/>
    <mergeCell ref="N28:O28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B69:C70"/>
    <mergeCell ref="D87:E87"/>
    <mergeCell ref="F87:G87"/>
    <mergeCell ref="H87:I87"/>
    <mergeCell ref="J87:K87"/>
    <mergeCell ref="L87:M87"/>
    <mergeCell ref="D89:E89"/>
    <mergeCell ref="F89:G89"/>
    <mergeCell ref="H89:I89"/>
    <mergeCell ref="J89:K89"/>
    <mergeCell ref="L89:M89"/>
    <mergeCell ref="D90:E90"/>
    <mergeCell ref="F90:G90"/>
    <mergeCell ref="H90:I90"/>
    <mergeCell ref="J90:K90"/>
    <mergeCell ref="L90:M90"/>
    <mergeCell ref="D92:E92"/>
    <mergeCell ref="F92:G92"/>
    <mergeCell ref="H92:I92"/>
    <mergeCell ref="J92:K92"/>
    <mergeCell ref="D91:E91"/>
    <mergeCell ref="F91:G91"/>
    <mergeCell ref="H91:I91"/>
    <mergeCell ref="J91:K91"/>
    <mergeCell ref="L91:M91"/>
    <mergeCell ref="L21:M21"/>
    <mergeCell ref="N21:O21"/>
    <mergeCell ref="D22:E22"/>
    <mergeCell ref="F22:G22"/>
    <mergeCell ref="F29:G29"/>
    <mergeCell ref="H29:I29"/>
    <mergeCell ref="L24:M24"/>
    <mergeCell ref="D31:E31"/>
    <mergeCell ref="F31:G31"/>
    <mergeCell ref="H31:I31"/>
    <mergeCell ref="J31:K31"/>
    <mergeCell ref="L31:M31"/>
    <mergeCell ref="N31:O31"/>
    <mergeCell ref="L22:M22"/>
    <mergeCell ref="N22:O22"/>
    <mergeCell ref="P22:Q22"/>
    <mergeCell ref="D23:E23"/>
    <mergeCell ref="F23:G23"/>
    <mergeCell ref="H23:I23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L23:M23"/>
    <mergeCell ref="N23:O23"/>
    <mergeCell ref="P21:Q21"/>
    <mergeCell ref="P23:Q23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H25:I25"/>
    <mergeCell ref="B9:C9"/>
    <mergeCell ref="B10:C10"/>
    <mergeCell ref="B11:C11"/>
    <mergeCell ref="D11:E11"/>
    <mergeCell ref="F11:G11"/>
    <mergeCell ref="H11:I11"/>
    <mergeCell ref="B7:C8"/>
    <mergeCell ref="D7:K7"/>
    <mergeCell ref="D24:E24"/>
    <mergeCell ref="F24:G24"/>
    <mergeCell ref="H24:I24"/>
    <mergeCell ref="J24:K24"/>
    <mergeCell ref="J23:K23"/>
    <mergeCell ref="H22:I22"/>
    <mergeCell ref="J22:K22"/>
    <mergeCell ref="D25:E25"/>
    <mergeCell ref="F25:G25"/>
    <mergeCell ref="D21:E21"/>
    <mergeCell ref="F21:G21"/>
    <mergeCell ref="H21:I21"/>
    <mergeCell ref="J21:K21"/>
    <mergeCell ref="D84:E84"/>
    <mergeCell ref="F84:G84"/>
    <mergeCell ref="H84:I84"/>
    <mergeCell ref="J84:K84"/>
    <mergeCell ref="L84:M84"/>
    <mergeCell ref="N84:O84"/>
    <mergeCell ref="P84:Q84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H81:I81"/>
    <mergeCell ref="J81:K81"/>
    <mergeCell ref="D80:E80"/>
    <mergeCell ref="D81:E81"/>
    <mergeCell ref="L81:M81"/>
    <mergeCell ref="N81:O81"/>
    <mergeCell ref="D79:E79"/>
    <mergeCell ref="D26:E26"/>
    <mergeCell ref="F26:G26"/>
    <mergeCell ref="H26:I26"/>
    <mergeCell ref="J26:K26"/>
    <mergeCell ref="L26:M26"/>
    <mergeCell ref="N26:O26"/>
    <mergeCell ref="P26:Q26"/>
    <mergeCell ref="D27:E27"/>
    <mergeCell ref="F27:G27"/>
    <mergeCell ref="H27:I27"/>
    <mergeCell ref="J27:K27"/>
    <mergeCell ref="L27:M27"/>
    <mergeCell ref="N27:O27"/>
    <mergeCell ref="P27:Q27"/>
    <mergeCell ref="P28:Q28"/>
    <mergeCell ref="D29:E2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N33:O33"/>
    <mergeCell ref="P33:Q33"/>
    <mergeCell ref="P31:Q31"/>
    <mergeCell ref="N32:O32"/>
    <mergeCell ref="P32:Q32"/>
    <mergeCell ref="N89:O89"/>
    <mergeCell ref="P89:Q89"/>
    <mergeCell ref="N87:O87"/>
    <mergeCell ref="P87:Q87"/>
    <mergeCell ref="H79:I79"/>
    <mergeCell ref="J79:K79"/>
    <mergeCell ref="L79:M79"/>
    <mergeCell ref="N79:O79"/>
    <mergeCell ref="F78:G78"/>
    <mergeCell ref="H78:I78"/>
    <mergeCell ref="J78:K78"/>
    <mergeCell ref="F80:G80"/>
    <mergeCell ref="H80:I80"/>
    <mergeCell ref="J80:K80"/>
    <mergeCell ref="N82:O82"/>
    <mergeCell ref="P82:Q82"/>
    <mergeCell ref="D93:E93"/>
    <mergeCell ref="F93:G93"/>
    <mergeCell ref="H93:I93"/>
    <mergeCell ref="J93:K93"/>
    <mergeCell ref="L93:M93"/>
    <mergeCell ref="N93:O93"/>
    <mergeCell ref="P93:Q93"/>
    <mergeCell ref="P81:Q81"/>
    <mergeCell ref="D82:E82"/>
    <mergeCell ref="F82:G82"/>
    <mergeCell ref="H82:I82"/>
    <mergeCell ref="J82:K82"/>
    <mergeCell ref="L82:M82"/>
    <mergeCell ref="L88:M88"/>
    <mergeCell ref="N88:O88"/>
    <mergeCell ref="P88:Q88"/>
    <mergeCell ref="N86:O86"/>
    <mergeCell ref="P86:Q86"/>
    <mergeCell ref="P83:Q83"/>
    <mergeCell ref="D86:E86"/>
    <mergeCell ref="F86:G86"/>
    <mergeCell ref="H86:I86"/>
    <mergeCell ref="J86:K86"/>
    <mergeCell ref="L86:M86"/>
  </mergeCells>
  <phoneticPr fontId="96" type="noConversion"/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67" zoomScale="65" zoomScaleNormal="75" zoomScaleSheetLayoutView="65" workbookViewId="0">
      <selection activeCell="L89" sqref="L89:M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79" customFormat="1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27" s="279" customFormat="1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27" s="279" customFormat="1" ht="18" customHeight="1" x14ac:dyDescent="0.35">
      <c r="B3" s="43"/>
      <c r="C3" s="43"/>
      <c r="D3" s="43"/>
      <c r="E3" s="43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0" t="s">
        <v>0</v>
      </c>
    </row>
    <row r="5" spans="2:27" ht="18" customHeight="1" x14ac:dyDescent="0.4">
      <c r="B5" s="39" t="s">
        <v>428</v>
      </c>
      <c r="C5" s="40"/>
    </row>
    <row r="6" spans="2:27" ht="18" customHeight="1" x14ac:dyDescent="0.25">
      <c r="B6" s="127" t="s">
        <v>429</v>
      </c>
      <c r="C6" s="92"/>
    </row>
    <row r="7" spans="2:27" ht="22" customHeight="1" x14ac:dyDescent="0.25">
      <c r="B7" s="1673"/>
      <c r="C7" s="1673"/>
      <c r="D7" s="1247" t="s">
        <v>415</v>
      </c>
      <c r="E7" s="1247"/>
      <c r="F7" s="1247"/>
      <c r="G7" s="1247"/>
      <c r="H7" s="1247"/>
      <c r="I7" s="1247"/>
      <c r="J7" s="1247"/>
      <c r="K7" s="1247"/>
      <c r="L7" s="1247" t="s">
        <v>416</v>
      </c>
      <c r="M7" s="1247"/>
      <c r="N7" s="1247"/>
      <c r="O7" s="1247"/>
      <c r="P7" s="1247"/>
      <c r="Q7" s="1594"/>
    </row>
    <row r="8" spans="2:27" ht="26.15" customHeight="1" x14ac:dyDescent="0.25">
      <c r="B8" s="1673"/>
      <c r="C8" s="1673"/>
      <c r="D8" s="1581" t="s">
        <v>417</v>
      </c>
      <c r="E8" s="1581"/>
      <c r="F8" s="1581" t="s">
        <v>418</v>
      </c>
      <c r="G8" s="1581"/>
      <c r="H8" s="1581" t="s">
        <v>419</v>
      </c>
      <c r="I8" s="1581"/>
      <c r="J8" s="1581" t="s">
        <v>420</v>
      </c>
      <c r="K8" s="1581"/>
      <c r="L8" s="1581" t="s">
        <v>421</v>
      </c>
      <c r="M8" s="1581"/>
      <c r="N8" s="1581" t="s">
        <v>422</v>
      </c>
      <c r="O8" s="1581"/>
      <c r="P8" s="1581" t="s">
        <v>423</v>
      </c>
      <c r="Q8" s="1581"/>
    </row>
    <row r="9" spans="2:27" ht="20.149999999999999" customHeight="1" x14ac:dyDescent="0.25">
      <c r="B9" s="1774" t="s">
        <v>204</v>
      </c>
      <c r="C9" s="1775"/>
      <c r="D9" s="586">
        <v>99.155852707816678</v>
      </c>
      <c r="E9" s="587">
        <v>40575</v>
      </c>
      <c r="F9" s="586">
        <v>86.427382382883337</v>
      </c>
      <c r="G9" s="587">
        <v>40422</v>
      </c>
      <c r="H9" s="586">
        <v>80.78806266221666</v>
      </c>
      <c r="I9" s="587">
        <v>40575</v>
      </c>
      <c r="J9" s="586">
        <v>96.135639892783345</v>
      </c>
      <c r="K9" s="587">
        <v>40817</v>
      </c>
      <c r="L9" s="586">
        <v>88.487609517899998</v>
      </c>
      <c r="M9" s="587">
        <v>40238</v>
      </c>
      <c r="N9" s="586">
        <v>86.133788473916667</v>
      </c>
      <c r="O9" s="587">
        <v>40544</v>
      </c>
      <c r="P9" s="586">
        <v>84.498697379891652</v>
      </c>
      <c r="Q9" s="588">
        <v>40664</v>
      </c>
    </row>
    <row r="10" spans="2:27" ht="20.149999999999999" customHeight="1" x14ac:dyDescent="0.25">
      <c r="B10" s="1379" t="s">
        <v>205</v>
      </c>
      <c r="C10" s="1380"/>
      <c r="D10" s="581">
        <v>-99.510950082383332</v>
      </c>
      <c r="E10" s="569">
        <v>39845</v>
      </c>
      <c r="F10" s="581">
        <v>-100</v>
      </c>
      <c r="G10" s="569">
        <v>43952</v>
      </c>
      <c r="H10" s="581">
        <v>-100</v>
      </c>
      <c r="I10" s="569">
        <v>43983</v>
      </c>
      <c r="J10" s="581">
        <v>-79.133496956641665</v>
      </c>
      <c r="K10" s="569">
        <v>39814</v>
      </c>
      <c r="L10" s="581">
        <v>-100</v>
      </c>
      <c r="M10" s="569">
        <v>41183</v>
      </c>
      <c r="N10" s="581">
        <v>-65.911532316683335</v>
      </c>
      <c r="O10" s="569">
        <v>40179</v>
      </c>
      <c r="P10" s="581">
        <v>-70.989761187708339</v>
      </c>
      <c r="Q10" s="568">
        <v>39995</v>
      </c>
    </row>
    <row r="11" spans="2:27" ht="24" customHeight="1" x14ac:dyDescent="0.25">
      <c r="B11" s="1160">
        <v>2020</v>
      </c>
      <c r="C11" s="1161"/>
      <c r="D11" s="1375">
        <v>-31.864028557624994</v>
      </c>
      <c r="E11" s="1375"/>
      <c r="F11" s="1375">
        <v>-40.747694269068745</v>
      </c>
      <c r="G11" s="1375"/>
      <c r="H11" s="1375">
        <v>-40.652262640621515</v>
      </c>
      <c r="I11" s="1375"/>
      <c r="J11" s="1375">
        <v>0.7480681921500022</v>
      </c>
      <c r="K11" s="1375"/>
      <c r="L11" s="1375">
        <v>12.160603099649999</v>
      </c>
      <c r="M11" s="1375"/>
      <c r="N11" s="1375">
        <v>-2.4186301874999667E-2</v>
      </c>
      <c r="O11" s="1375"/>
      <c r="P11" s="1375">
        <v>-2.375800938591667</v>
      </c>
      <c r="Q11" s="1274"/>
    </row>
    <row r="12" spans="2:27" ht="24" customHeight="1" x14ac:dyDescent="0.25">
      <c r="B12" s="1160">
        <v>2021</v>
      </c>
      <c r="C12" s="1161"/>
      <c r="D12" s="1375">
        <v>-1.4554428478694454</v>
      </c>
      <c r="E12" s="1375"/>
      <c r="F12" s="1375">
        <v>-3.3563117725055562</v>
      </c>
      <c r="G12" s="1375"/>
      <c r="H12" s="1375">
        <v>-1.4036883138722223</v>
      </c>
      <c r="I12" s="1375"/>
      <c r="J12" s="1375">
        <v>2.6519930568750012</v>
      </c>
      <c r="K12" s="1375"/>
      <c r="L12" s="1375">
        <v>0.9241904676999998</v>
      </c>
      <c r="M12" s="1375"/>
      <c r="N12" s="1375">
        <v>0.84341642880277778</v>
      </c>
      <c r="O12" s="1375"/>
      <c r="P12" s="1375">
        <v>-1.9415108777416668</v>
      </c>
      <c r="Q12" s="1274"/>
    </row>
    <row r="13" spans="2:27" ht="24" customHeight="1" x14ac:dyDescent="0.25">
      <c r="B13" s="1160">
        <v>2022</v>
      </c>
      <c r="C13" s="1161"/>
      <c r="D13" s="1375">
        <v>2.2638807568333337</v>
      </c>
      <c r="E13" s="1375"/>
      <c r="F13" s="1375">
        <v>1.5528429081499999</v>
      </c>
      <c r="G13" s="1375"/>
      <c r="H13" s="1375">
        <v>3.8443543343916668</v>
      </c>
      <c r="I13" s="1375"/>
      <c r="J13" s="1375">
        <v>1.7799161336249998</v>
      </c>
      <c r="K13" s="1375"/>
      <c r="L13" s="1375">
        <v>5.5483625586750014</v>
      </c>
      <c r="M13" s="1375"/>
      <c r="N13" s="1375">
        <v>1.3956300270333333</v>
      </c>
      <c r="O13" s="1375"/>
      <c r="P13" s="1375">
        <v>2.4369184939083333</v>
      </c>
      <c r="Q13" s="1274"/>
    </row>
    <row r="14" spans="2:27" ht="25.5" customHeight="1" x14ac:dyDescent="0.25">
      <c r="B14" s="51"/>
      <c r="C14" s="52"/>
      <c r="D14" s="1385"/>
      <c r="E14" s="1385"/>
      <c r="F14" s="1385"/>
      <c r="G14" s="1385"/>
      <c r="H14" s="1385"/>
      <c r="I14" s="1385"/>
      <c r="J14" s="1385"/>
      <c r="K14" s="1385"/>
      <c r="L14" s="1385"/>
      <c r="M14" s="1385"/>
      <c r="N14" s="1385"/>
      <c r="O14" s="1385"/>
      <c r="P14" s="1385"/>
      <c r="Q14" s="1255"/>
    </row>
    <row r="15" spans="2:27" ht="24" customHeight="1" x14ac:dyDescent="0.25">
      <c r="B15" s="57">
        <v>22</v>
      </c>
      <c r="C15" s="84" t="s">
        <v>77</v>
      </c>
      <c r="D15" s="1354">
        <v>-11.255452549699999</v>
      </c>
      <c r="E15" s="1354"/>
      <c r="F15" s="1354">
        <v>-2.1170269370999999</v>
      </c>
      <c r="G15" s="1354"/>
      <c r="H15" s="1354">
        <v>2.4943407883000002</v>
      </c>
      <c r="I15" s="1354"/>
      <c r="J15" s="1354">
        <v>4.5583968035</v>
      </c>
      <c r="K15" s="1354"/>
      <c r="L15" s="1354">
        <v>16.150319215900002</v>
      </c>
      <c r="M15" s="1354"/>
      <c r="N15" s="1354">
        <v>0.17633013010000001</v>
      </c>
      <c r="O15" s="1354"/>
      <c r="P15" s="1354">
        <v>0.16013973249999999</v>
      </c>
      <c r="Q15" s="1262"/>
    </row>
    <row r="16" spans="2:27" ht="24" customHeight="1" x14ac:dyDescent="0.25">
      <c r="B16" s="57"/>
      <c r="C16" s="84" t="s">
        <v>66</v>
      </c>
      <c r="D16" s="1354">
        <v>6.4976457271000001</v>
      </c>
      <c r="E16" s="1354"/>
      <c r="F16" s="1354">
        <v>-2.0640560151999998</v>
      </c>
      <c r="G16" s="1354"/>
      <c r="H16" s="1354">
        <v>2.4943407883000002</v>
      </c>
      <c r="I16" s="1354"/>
      <c r="J16" s="1354">
        <v>4.5583968035</v>
      </c>
      <c r="K16" s="1354"/>
      <c r="L16" s="1354">
        <v>4.5583968035</v>
      </c>
      <c r="M16" s="1354"/>
      <c r="N16" s="1354">
        <v>0</v>
      </c>
      <c r="O16" s="1354"/>
      <c r="P16" s="1354">
        <v>0.11392658429999999</v>
      </c>
      <c r="Q16" s="1262"/>
    </row>
    <row r="17" spans="2:17" ht="24" customHeight="1" x14ac:dyDescent="0.25">
      <c r="B17" s="57"/>
      <c r="C17" s="84" t="s">
        <v>67</v>
      </c>
      <c r="D17" s="1354">
        <v>4.4959932577000004</v>
      </c>
      <c r="E17" s="1354"/>
      <c r="F17" s="1354">
        <v>2.4943407883000002</v>
      </c>
      <c r="G17" s="1354"/>
      <c r="H17" s="1354">
        <v>2.4943407883000002</v>
      </c>
      <c r="I17" s="1354"/>
      <c r="J17" s="1354">
        <v>4.5583968035</v>
      </c>
      <c r="K17" s="1354"/>
      <c r="L17" s="1354">
        <v>4.6030167558999997</v>
      </c>
      <c r="M17" s="1354"/>
      <c r="N17" s="1354">
        <v>0</v>
      </c>
      <c r="O17" s="1354"/>
      <c r="P17" s="1354">
        <v>0.381089815</v>
      </c>
      <c r="Q17" s="1262"/>
    </row>
    <row r="18" spans="2:17" ht="24" customHeight="1" x14ac:dyDescent="0.25">
      <c r="B18" s="57"/>
      <c r="C18" s="84" t="s">
        <v>68</v>
      </c>
      <c r="D18" s="1354">
        <v>4.4959932577000004</v>
      </c>
      <c r="E18" s="1354"/>
      <c r="F18" s="1354">
        <v>2.4943407883000002</v>
      </c>
      <c r="G18" s="1354"/>
      <c r="H18" s="1354">
        <v>2.4943407883000002</v>
      </c>
      <c r="I18" s="1354"/>
      <c r="J18" s="1354">
        <v>4.5583968035</v>
      </c>
      <c r="K18" s="1354"/>
      <c r="L18" s="1354">
        <v>0</v>
      </c>
      <c r="M18" s="1354"/>
      <c r="N18" s="1354">
        <v>0</v>
      </c>
      <c r="O18" s="1354"/>
      <c r="P18" s="1354">
        <v>0.11392658429999999</v>
      </c>
      <c r="Q18" s="1262"/>
    </row>
    <row r="19" spans="2:17" ht="24" customHeight="1" x14ac:dyDescent="0.25">
      <c r="B19" s="57"/>
      <c r="C19" s="84" t="s">
        <v>69</v>
      </c>
      <c r="D19" s="1354">
        <v>4.6193524658999996</v>
      </c>
      <c r="E19" s="1354"/>
      <c r="F19" s="1354">
        <v>2.4943407883000002</v>
      </c>
      <c r="G19" s="1354"/>
      <c r="H19" s="1354">
        <v>2.4943407883000002</v>
      </c>
      <c r="I19" s="1354"/>
      <c r="J19" s="1354">
        <v>-6.2403545800000002E-2</v>
      </c>
      <c r="K19" s="1354"/>
      <c r="L19" s="1354">
        <v>-5.2970921800000001E-2</v>
      </c>
      <c r="M19" s="1354"/>
      <c r="N19" s="1354">
        <v>0</v>
      </c>
      <c r="O19" s="1354"/>
      <c r="P19" s="1354">
        <v>-6.2403545800000002E-2</v>
      </c>
      <c r="Q19" s="1262"/>
    </row>
    <row r="20" spans="2:17" ht="24" customHeight="1" x14ac:dyDescent="0.25">
      <c r="B20" s="57"/>
      <c r="C20" s="84" t="s">
        <v>70</v>
      </c>
      <c r="D20" s="1354">
        <v>-5.2970921800000001E-2</v>
      </c>
      <c r="E20" s="1354"/>
      <c r="F20" s="1354">
        <v>2.5567443340999998</v>
      </c>
      <c r="G20" s="1354"/>
      <c r="H20" s="1354">
        <v>2.4943407883000002</v>
      </c>
      <c r="I20" s="1354"/>
      <c r="J20" s="1354">
        <v>4.5583968035</v>
      </c>
      <c r="K20" s="1354"/>
      <c r="L20" s="1354">
        <v>0</v>
      </c>
      <c r="M20" s="1354"/>
      <c r="N20" s="1354">
        <v>0.2387336759</v>
      </c>
      <c r="O20" s="1354"/>
      <c r="P20" s="1354">
        <v>0.17633013010000001</v>
      </c>
      <c r="Q20" s="1262"/>
    </row>
    <row r="21" spans="2:17" ht="24" customHeight="1" x14ac:dyDescent="0.25">
      <c r="B21" s="110"/>
      <c r="C21" s="52" t="s">
        <v>71</v>
      </c>
      <c r="D21" s="1385">
        <v>6.5111415342000001</v>
      </c>
      <c r="E21" s="1385"/>
      <c r="F21" s="1385">
        <v>2.5053368313000002</v>
      </c>
      <c r="G21" s="1385"/>
      <c r="H21" s="1385">
        <v>2.5583408295000001</v>
      </c>
      <c r="I21" s="1385"/>
      <c r="J21" s="1385">
        <v>0</v>
      </c>
      <c r="K21" s="1385"/>
      <c r="L21" s="1385">
        <v>4.5082391826999997</v>
      </c>
      <c r="M21" s="1385"/>
      <c r="N21" s="1385">
        <v>4.561243181</v>
      </c>
      <c r="O21" s="1385"/>
      <c r="P21" s="1385">
        <v>0</v>
      </c>
      <c r="Q21" s="1255"/>
    </row>
    <row r="22" spans="2:17" ht="24" customHeight="1" x14ac:dyDescent="0.25">
      <c r="B22" s="57">
        <v>23</v>
      </c>
      <c r="C22" s="84" t="s">
        <v>72</v>
      </c>
      <c r="D22" s="1354">
        <v>4.5583968035</v>
      </c>
      <c r="E22" s="1354"/>
      <c r="F22" s="1354">
        <v>2.4943407883000002</v>
      </c>
      <c r="G22" s="1354"/>
      <c r="H22" s="1354">
        <v>2.4943407883000002</v>
      </c>
      <c r="I22" s="1354"/>
      <c r="J22" s="1354">
        <v>0</v>
      </c>
      <c r="K22" s="1354"/>
      <c r="L22" s="1354">
        <v>4.5583968035</v>
      </c>
      <c r="M22" s="1354"/>
      <c r="N22" s="1354">
        <v>4.5583968035</v>
      </c>
      <c r="O22" s="1354"/>
      <c r="P22" s="1354">
        <v>0.2864251263</v>
      </c>
      <c r="Q22" s="1262"/>
    </row>
    <row r="23" spans="2:17" ht="24" customHeight="1" x14ac:dyDescent="0.25">
      <c r="B23" s="57"/>
      <c r="C23" s="84" t="s">
        <v>73</v>
      </c>
      <c r="D23" s="1354">
        <v>4.9572702120000001</v>
      </c>
      <c r="E23" s="1354"/>
      <c r="F23" s="1354">
        <v>4.4959932577000004</v>
      </c>
      <c r="G23" s="1354"/>
      <c r="H23" s="1354">
        <v>4.4959932577000004</v>
      </c>
      <c r="I23" s="1354"/>
      <c r="J23" s="1354">
        <v>0</v>
      </c>
      <c r="K23" s="1354"/>
      <c r="L23" s="1354">
        <v>4.9572702120000001</v>
      </c>
      <c r="M23" s="1354"/>
      <c r="N23" s="1354">
        <v>0</v>
      </c>
      <c r="O23" s="1354"/>
      <c r="P23" s="1354">
        <v>0.39887340850000003</v>
      </c>
      <c r="Q23" s="1262"/>
    </row>
    <row r="24" spans="2:17" ht="24" customHeight="1" x14ac:dyDescent="0.25">
      <c r="B24" s="57"/>
      <c r="C24" s="84" t="s">
        <v>74</v>
      </c>
      <c r="D24" s="1354">
        <v>4.6723233877999997</v>
      </c>
      <c r="E24" s="1354"/>
      <c r="F24" s="1354">
        <v>4.4959932577000004</v>
      </c>
      <c r="G24" s="1354"/>
      <c r="H24" s="1354">
        <v>4.4959932577000004</v>
      </c>
      <c r="I24" s="1354"/>
      <c r="J24" s="1354">
        <v>0</v>
      </c>
      <c r="K24" s="1354"/>
      <c r="L24" s="1354">
        <v>6.7363794029999999</v>
      </c>
      <c r="M24" s="1354"/>
      <c r="N24" s="1354">
        <v>0</v>
      </c>
      <c r="O24" s="1354"/>
      <c r="P24" s="1354">
        <v>0.17633013010000001</v>
      </c>
      <c r="Q24" s="1262"/>
    </row>
    <row r="25" spans="2:17" ht="24" customHeight="1" x14ac:dyDescent="0.25">
      <c r="B25" s="57"/>
      <c r="C25" s="84" t="s">
        <v>75</v>
      </c>
      <c r="D25" s="1354">
        <v>6.7825925512999996</v>
      </c>
      <c r="E25" s="1354"/>
      <c r="F25" s="1354">
        <v>4.5583968035</v>
      </c>
      <c r="G25" s="1354"/>
      <c r="H25" s="1354">
        <v>4.5583968035</v>
      </c>
      <c r="I25" s="1354"/>
      <c r="J25" s="1354">
        <v>0</v>
      </c>
      <c r="K25" s="1354"/>
      <c r="L25" s="1354">
        <v>6.6224528187000002</v>
      </c>
      <c r="M25" s="1354"/>
      <c r="N25" s="1354">
        <v>0</v>
      </c>
      <c r="O25" s="1354"/>
      <c r="P25" s="1354">
        <v>0</v>
      </c>
      <c r="Q25" s="1262"/>
    </row>
    <row r="26" spans="2:17" ht="24" customHeight="1" x14ac:dyDescent="0.25">
      <c r="B26" s="57"/>
      <c r="C26" s="84" t="s">
        <v>76</v>
      </c>
      <c r="D26" s="1354">
        <v>6.2903376747999999</v>
      </c>
      <c r="E26" s="1354"/>
      <c r="F26" s="1354">
        <v>5.1420355476999999</v>
      </c>
      <c r="G26" s="1354"/>
      <c r="H26" s="1354">
        <v>5.164741963</v>
      </c>
      <c r="I26" s="1354"/>
      <c r="J26" s="1354">
        <v>5.0787579807999998</v>
      </c>
      <c r="K26" s="1354"/>
      <c r="L26" s="1354">
        <v>6.3519228119999998</v>
      </c>
      <c r="M26" s="1354"/>
      <c r="N26" s="1354">
        <v>3.2866873300000002E-2</v>
      </c>
      <c r="O26" s="1354"/>
      <c r="P26" s="1354">
        <v>5.1976088363999997</v>
      </c>
      <c r="Q26" s="1262"/>
    </row>
    <row r="27" spans="2:17" ht="24" customHeight="1" x14ac:dyDescent="0.25">
      <c r="B27" s="57"/>
      <c r="C27" s="84" t="s">
        <v>77</v>
      </c>
      <c r="D27" s="1354">
        <v>5.0787579807999998</v>
      </c>
      <c r="E27" s="1354"/>
      <c r="F27" s="1354">
        <v>5.0787579807999998</v>
      </c>
      <c r="G27" s="1354"/>
      <c r="H27" s="1354">
        <v>5.0787579807999998</v>
      </c>
      <c r="I27" s="1354"/>
      <c r="J27" s="1354">
        <v>5.0787579807999998</v>
      </c>
      <c r="K27" s="1354"/>
      <c r="L27" s="1354">
        <v>6.2330719563999999</v>
      </c>
      <c r="M27" s="1354"/>
      <c r="N27" s="1354">
        <v>0</v>
      </c>
      <c r="O27" s="1354"/>
      <c r="P27" s="1354">
        <v>0</v>
      </c>
      <c r="Q27" s="1262"/>
    </row>
    <row r="28" spans="2:17" ht="24" customHeight="1" x14ac:dyDescent="0.25">
      <c r="B28" s="57"/>
      <c r="C28" s="84" t="s">
        <v>66</v>
      </c>
      <c r="D28" s="1354">
        <v>5.1116248540999996</v>
      </c>
      <c r="E28" s="1354"/>
      <c r="F28" s="1354">
        <v>5.0787579807999998</v>
      </c>
      <c r="G28" s="1354"/>
      <c r="H28" s="1354">
        <v>5.0787579807999998</v>
      </c>
      <c r="I28" s="1354"/>
      <c r="J28" s="1354">
        <v>0</v>
      </c>
      <c r="K28" s="1354"/>
      <c r="L28" s="1354">
        <v>6.2659388296999996</v>
      </c>
      <c r="M28" s="1354"/>
      <c r="N28" s="1354">
        <v>0</v>
      </c>
      <c r="O28" s="1354"/>
      <c r="P28" s="1354">
        <v>5.1116248540999996</v>
      </c>
      <c r="Q28" s="1262"/>
    </row>
    <row r="29" spans="2:17" ht="24" customHeight="1" x14ac:dyDescent="0.25">
      <c r="B29" s="57"/>
      <c r="C29" s="84" t="s">
        <v>67</v>
      </c>
      <c r="D29" s="1354">
        <v>6.4316711146000003</v>
      </c>
      <c r="E29" s="1354"/>
      <c r="F29" s="1354">
        <v>5.0407053375000004</v>
      </c>
      <c r="G29" s="1354"/>
      <c r="H29" s="1354">
        <v>5.0787579807999998</v>
      </c>
      <c r="I29" s="1354"/>
      <c r="J29" s="1354">
        <v>5.0787579807999998</v>
      </c>
      <c r="K29" s="1354"/>
      <c r="L29" s="1354">
        <v>5.1327011680999997</v>
      </c>
      <c r="M29" s="1354"/>
      <c r="N29" s="1354">
        <v>0</v>
      </c>
      <c r="O29" s="1354"/>
      <c r="P29" s="1354">
        <v>5.0787579807999998</v>
      </c>
      <c r="Q29" s="1262"/>
    </row>
    <row r="30" spans="2:17" ht="24" customHeight="1" x14ac:dyDescent="0.25">
      <c r="B30" s="57"/>
      <c r="C30" s="84" t="s">
        <v>68</v>
      </c>
      <c r="D30" s="1354">
        <v>5.1116248540999996</v>
      </c>
      <c r="E30" s="1354"/>
      <c r="F30" s="1354">
        <v>5.0787579807999998</v>
      </c>
      <c r="G30" s="1354"/>
      <c r="H30" s="1354">
        <v>5.1116248540999996</v>
      </c>
      <c r="I30" s="1354"/>
      <c r="J30" s="1354">
        <v>-3.0410693499999999E-2</v>
      </c>
      <c r="K30" s="1354"/>
      <c r="L30" s="1354">
        <v>-70.358129453100005</v>
      </c>
      <c r="M30" s="1354"/>
      <c r="N30" s="1354">
        <v>0</v>
      </c>
      <c r="O30" s="1354"/>
      <c r="P30" s="1354">
        <v>3.2866873300000002E-2</v>
      </c>
      <c r="Q30" s="1262"/>
    </row>
    <row r="31" spans="2:17" ht="24" customHeight="1" x14ac:dyDescent="0.25">
      <c r="B31" s="57"/>
      <c r="C31" s="84" t="s">
        <v>69</v>
      </c>
      <c r="D31" s="1354">
        <v>-71.512443428699996</v>
      </c>
      <c r="E31" s="1354"/>
      <c r="F31" s="1354">
        <v>5.0787579807999998</v>
      </c>
      <c r="G31" s="1354"/>
      <c r="H31" s="1354">
        <v>5.0787579807999998</v>
      </c>
      <c r="I31" s="1354"/>
      <c r="J31" s="1354">
        <v>5.0483472873000004</v>
      </c>
      <c r="K31" s="1354"/>
      <c r="L31" s="1354">
        <v>82.890007112700005</v>
      </c>
      <c r="M31" s="1354"/>
      <c r="N31" s="1354">
        <v>0</v>
      </c>
      <c r="O31" s="1354"/>
      <c r="P31" s="1354">
        <v>0</v>
      </c>
      <c r="Q31" s="1262"/>
    </row>
    <row r="32" spans="2:17" ht="24" customHeight="1" x14ac:dyDescent="0.25">
      <c r="B32" s="57"/>
      <c r="C32" s="84" t="s">
        <v>70</v>
      </c>
      <c r="D32" s="1354">
        <v>-71.453314471400006</v>
      </c>
      <c r="E32" s="1354"/>
      <c r="F32" s="1354">
        <v>5.0787579807999998</v>
      </c>
      <c r="G32" s="1354"/>
      <c r="H32" s="1354">
        <v>5.0787579807999998</v>
      </c>
      <c r="I32" s="1354"/>
      <c r="J32" s="1354">
        <v>0</v>
      </c>
      <c r="K32" s="1354"/>
      <c r="L32" s="1354">
        <v>0</v>
      </c>
      <c r="M32" s="1354"/>
      <c r="N32" s="1354">
        <v>0</v>
      </c>
      <c r="O32" s="1354"/>
      <c r="P32" s="1354">
        <v>3.2866873300000002E-2</v>
      </c>
      <c r="Q32" s="1262"/>
    </row>
    <row r="33" spans="2:17" ht="3" customHeight="1" x14ac:dyDescent="0.35">
      <c r="B33" s="544"/>
      <c r="C33" s="589"/>
      <c r="D33" s="1773"/>
      <c r="E33" s="1773"/>
      <c r="F33" s="1773"/>
      <c r="G33" s="1773"/>
      <c r="H33" s="1773"/>
      <c r="I33" s="1773"/>
      <c r="J33" s="1773"/>
      <c r="K33" s="1773"/>
      <c r="L33" s="1773"/>
      <c r="M33" s="1773"/>
      <c r="N33" s="1773"/>
      <c r="O33" s="1773"/>
      <c r="P33" s="1773"/>
      <c r="Q33" s="1773"/>
    </row>
    <row r="34" spans="2:17" s="317" customFormat="1" ht="18" customHeight="1" x14ac:dyDescent="0.3">
      <c r="B34" s="316" t="s">
        <v>412</v>
      </c>
      <c r="C34" s="316"/>
    </row>
    <row r="35" spans="2:17" ht="18" customHeight="1" x14ac:dyDescent="0.25">
      <c r="B35" s="465"/>
      <c r="C35" s="465"/>
      <c r="D35" s="465"/>
      <c r="E35" s="465"/>
      <c r="F35" s="465"/>
      <c r="G35" s="465"/>
      <c r="H35" s="465"/>
      <c r="I35" s="465"/>
      <c r="J35" s="465"/>
      <c r="K35" s="465"/>
      <c r="L35" s="465"/>
      <c r="M35" s="465"/>
      <c r="N35" s="465"/>
      <c r="O35" s="465"/>
      <c r="P35" s="465"/>
      <c r="Q35" s="465"/>
    </row>
    <row r="36" spans="2:17" ht="14.15" customHeight="1" x14ac:dyDescent="0.25">
      <c r="B36" s="465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</row>
    <row r="37" spans="2:17" ht="0.65" customHeight="1" x14ac:dyDescent="0.25">
      <c r="B37" s="424"/>
      <c r="C37" s="424"/>
      <c r="D37" s="424"/>
      <c r="E37" s="424"/>
      <c r="F37" s="424"/>
      <c r="G37" s="424"/>
      <c r="H37" s="424"/>
      <c r="I37" s="424"/>
      <c r="J37" s="424"/>
      <c r="K37" s="424"/>
      <c r="L37" s="424"/>
      <c r="M37" s="424"/>
      <c r="N37" s="424"/>
      <c r="O37" s="424"/>
      <c r="P37" s="424"/>
      <c r="Q37" s="424"/>
    </row>
    <row r="38" spans="2:17" ht="0.65" customHeight="1" x14ac:dyDescent="0.25">
      <c r="B38" s="424"/>
      <c r="C38" s="424"/>
      <c r="D38" s="424"/>
      <c r="E38" s="424"/>
      <c r="F38" s="424"/>
      <c r="G38" s="424"/>
      <c r="H38" s="424"/>
      <c r="I38" s="424"/>
      <c r="J38" s="424"/>
      <c r="K38" s="424"/>
      <c r="L38" s="424"/>
      <c r="M38" s="424"/>
      <c r="N38" s="424"/>
      <c r="O38" s="424"/>
      <c r="P38" s="424"/>
      <c r="Q38" s="424"/>
    </row>
    <row r="39" spans="2:17" ht="0.65" customHeight="1" x14ac:dyDescent="0.25"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4"/>
    </row>
    <row r="40" spans="2:17" ht="0.65" customHeight="1" x14ac:dyDescent="0.25">
      <c r="B40" s="424"/>
      <c r="C40" s="424"/>
      <c r="D40" s="424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424"/>
      <c r="P40" s="424"/>
      <c r="Q40" s="424"/>
    </row>
    <row r="41" spans="2:17" ht="0.65" customHeight="1" x14ac:dyDescent="0.25">
      <c r="B41" s="424"/>
      <c r="C41" s="424"/>
      <c r="D41" s="424"/>
      <c r="E41" s="424"/>
      <c r="F41" s="424"/>
      <c r="G41" s="424"/>
      <c r="H41" s="424"/>
      <c r="I41" s="424"/>
      <c r="J41" s="424"/>
      <c r="K41" s="424"/>
      <c r="L41" s="424"/>
      <c r="M41" s="424"/>
      <c r="N41" s="424"/>
      <c r="O41" s="424"/>
      <c r="P41" s="424"/>
      <c r="Q41" s="424"/>
    </row>
    <row r="42" spans="2:17" ht="0.65" customHeight="1" x14ac:dyDescent="0.25">
      <c r="B42" s="424"/>
      <c r="C42" s="424"/>
      <c r="D42" s="424"/>
      <c r="E42" s="424"/>
      <c r="F42" s="424"/>
      <c r="G42" s="424"/>
      <c r="H42" s="424"/>
      <c r="I42" s="424"/>
      <c r="J42" s="424"/>
      <c r="K42" s="424"/>
      <c r="L42" s="424"/>
      <c r="M42" s="424"/>
      <c r="N42" s="424"/>
      <c r="O42" s="424"/>
      <c r="P42" s="424"/>
      <c r="Q42" s="424"/>
    </row>
    <row r="43" spans="2:17" ht="0.65" customHeight="1" x14ac:dyDescent="0.25">
      <c r="B43" s="424"/>
      <c r="C43" s="424"/>
      <c r="D43" s="424"/>
      <c r="E43" s="424"/>
      <c r="F43" s="424"/>
      <c r="G43" s="424"/>
      <c r="H43" s="424"/>
      <c r="I43" s="424"/>
      <c r="J43" s="424"/>
      <c r="K43" s="424"/>
      <c r="L43" s="424"/>
      <c r="M43" s="424"/>
      <c r="N43" s="424"/>
      <c r="O43" s="424"/>
      <c r="P43" s="424"/>
      <c r="Q43" s="424"/>
    </row>
    <row r="44" spans="2:17" ht="0.65" customHeight="1" x14ac:dyDescent="0.25">
      <c r="B44" s="424"/>
      <c r="C44" s="424"/>
      <c r="D44" s="424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424"/>
      <c r="P44" s="424"/>
      <c r="Q44" s="424"/>
    </row>
    <row r="45" spans="2:17" ht="0.65" customHeight="1" x14ac:dyDescent="0.25"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4"/>
    </row>
    <row r="46" spans="2:17" ht="0.65" customHeight="1" x14ac:dyDescent="0.25">
      <c r="B46" s="424"/>
      <c r="C46" s="424"/>
      <c r="D46" s="424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4"/>
    </row>
    <row r="47" spans="2:17" ht="0.65" customHeight="1" x14ac:dyDescent="0.25">
      <c r="B47" s="424"/>
      <c r="C47" s="424"/>
      <c r="D47" s="424"/>
      <c r="E47" s="424"/>
      <c r="F47" s="424"/>
      <c r="G47" s="424"/>
      <c r="H47" s="424"/>
      <c r="I47" s="424"/>
      <c r="J47" s="424"/>
      <c r="K47" s="424"/>
      <c r="L47" s="424"/>
      <c r="M47" s="424"/>
      <c r="N47" s="424"/>
      <c r="O47" s="424"/>
      <c r="P47" s="424"/>
      <c r="Q47" s="424"/>
    </row>
    <row r="48" spans="2:17" ht="0.65" customHeight="1" x14ac:dyDescent="0.25">
      <c r="B48" s="424"/>
      <c r="C48" s="424"/>
      <c r="D48" s="424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4"/>
    </row>
    <row r="49" spans="2:17" ht="0.65" customHeight="1" x14ac:dyDescent="0.25"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4"/>
    </row>
    <row r="50" spans="2:17" ht="0.65" customHeight="1" x14ac:dyDescent="0.25"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4"/>
    </row>
    <row r="51" spans="2:17" ht="0.65" customHeight="1" x14ac:dyDescent="0.25"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4"/>
    </row>
    <row r="52" spans="2:17" ht="0.65" customHeight="1" x14ac:dyDescent="0.25"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4"/>
    </row>
    <row r="53" spans="2:17" ht="0.65" customHeight="1" x14ac:dyDescent="0.25">
      <c r="B53" s="424"/>
      <c r="C53" s="424"/>
      <c r="D53" s="424"/>
      <c r="E53" s="424"/>
      <c r="F53" s="424"/>
      <c r="G53" s="424"/>
      <c r="H53" s="424"/>
      <c r="I53" s="424"/>
      <c r="J53" s="424"/>
      <c r="K53" s="424"/>
      <c r="L53" s="424"/>
      <c r="M53" s="424"/>
      <c r="N53" s="424"/>
      <c r="O53" s="424"/>
      <c r="P53" s="424"/>
      <c r="Q53" s="424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430</v>
      </c>
      <c r="C67" s="40"/>
    </row>
    <row r="68" spans="2:17" ht="18" customHeight="1" x14ac:dyDescent="0.25">
      <c r="B68" s="127" t="s">
        <v>431</v>
      </c>
      <c r="C68" s="92"/>
    </row>
    <row r="69" spans="2:17" ht="22" customHeight="1" x14ac:dyDescent="0.25">
      <c r="B69" s="1776"/>
      <c r="C69" s="1776"/>
      <c r="D69" s="1777" t="s">
        <v>415</v>
      </c>
      <c r="E69" s="1777"/>
      <c r="F69" s="1777"/>
      <c r="G69" s="1777"/>
      <c r="H69" s="1777"/>
      <c r="I69" s="1777"/>
      <c r="J69" s="1777"/>
      <c r="K69" s="1777"/>
      <c r="L69" s="1777" t="s">
        <v>416</v>
      </c>
      <c r="M69" s="1777"/>
      <c r="N69" s="1777"/>
      <c r="O69" s="1777"/>
      <c r="P69" s="1777"/>
      <c r="Q69" s="1777"/>
    </row>
    <row r="70" spans="2:17" ht="26.15" customHeight="1" x14ac:dyDescent="0.25">
      <c r="B70" s="1776"/>
      <c r="C70" s="1776"/>
      <c r="D70" s="1778" t="s">
        <v>417</v>
      </c>
      <c r="E70" s="1778"/>
      <c r="F70" s="1778" t="s">
        <v>418</v>
      </c>
      <c r="G70" s="1778"/>
      <c r="H70" s="1778" t="s">
        <v>419</v>
      </c>
      <c r="I70" s="1778"/>
      <c r="J70" s="1778" t="s">
        <v>420</v>
      </c>
      <c r="K70" s="1778"/>
      <c r="L70" s="1778" t="s">
        <v>421</v>
      </c>
      <c r="M70" s="1778"/>
      <c r="N70" s="1778" t="s">
        <v>422</v>
      </c>
      <c r="O70" s="1778"/>
      <c r="P70" s="1778" t="s">
        <v>423</v>
      </c>
      <c r="Q70" s="1778"/>
    </row>
    <row r="71" spans="2:17" ht="20.149999999999999" customHeight="1" x14ac:dyDescent="0.25">
      <c r="B71" s="1781" t="s">
        <v>204</v>
      </c>
      <c r="C71" s="1782"/>
      <c r="D71" s="590">
        <v>42.211889145256414</v>
      </c>
      <c r="E71" s="591">
        <v>34639</v>
      </c>
      <c r="F71" s="590">
        <v>47.948117265391673</v>
      </c>
      <c r="G71" s="591">
        <v>39448</v>
      </c>
      <c r="H71" s="590">
        <v>63.227786057675644</v>
      </c>
      <c r="I71" s="591">
        <v>34669</v>
      </c>
      <c r="J71" s="590">
        <v>38.81001647250833</v>
      </c>
      <c r="K71" s="591">
        <v>39508</v>
      </c>
      <c r="L71" s="590">
        <v>59.583228933610265</v>
      </c>
      <c r="M71" s="591">
        <v>37012</v>
      </c>
      <c r="N71" s="590">
        <v>48.263051623000003</v>
      </c>
      <c r="O71" s="591">
        <v>44652</v>
      </c>
      <c r="P71" s="590">
        <v>43.453397141308329</v>
      </c>
      <c r="Q71" s="592">
        <v>39600</v>
      </c>
    </row>
    <row r="72" spans="2:17" ht="20.149999999999999" customHeight="1" x14ac:dyDescent="0.25">
      <c r="B72" s="1783" t="s">
        <v>205</v>
      </c>
      <c r="C72" s="1784"/>
      <c r="D72" s="593">
        <v>-71.94704085130833</v>
      </c>
      <c r="E72" s="594">
        <v>43952</v>
      </c>
      <c r="F72" s="593">
        <v>-82.549266403499999</v>
      </c>
      <c r="G72" s="594">
        <v>43952</v>
      </c>
      <c r="H72" s="593">
        <v>-78.576118800575003</v>
      </c>
      <c r="I72" s="594">
        <v>43952</v>
      </c>
      <c r="J72" s="593">
        <v>-32.18998352749167</v>
      </c>
      <c r="K72" s="594">
        <v>39295</v>
      </c>
      <c r="L72" s="593">
        <v>-46.081694449924996</v>
      </c>
      <c r="M72" s="594">
        <v>43922</v>
      </c>
      <c r="N72" s="593">
        <v>-30.158622355200002</v>
      </c>
      <c r="O72" s="594">
        <v>39904</v>
      </c>
      <c r="P72" s="593">
        <v>-22.105177362233334</v>
      </c>
      <c r="Q72" s="595">
        <v>43922</v>
      </c>
    </row>
    <row r="73" spans="2:17" ht="24" customHeight="1" x14ac:dyDescent="0.25">
      <c r="B73" s="1779">
        <v>2020</v>
      </c>
      <c r="C73" s="1780"/>
      <c r="D73" s="1375">
        <v>-14.297990958491669</v>
      </c>
      <c r="E73" s="1375"/>
      <c r="F73" s="1375">
        <v>-39.240503741750004</v>
      </c>
      <c r="G73" s="1375"/>
      <c r="H73" s="1375">
        <v>-36.904749966716672</v>
      </c>
      <c r="I73" s="1375"/>
      <c r="J73" s="1375">
        <v>2.2507934748666667</v>
      </c>
      <c r="K73" s="1375"/>
      <c r="L73" s="1375">
        <v>-5.9645296913166668</v>
      </c>
      <c r="M73" s="1375"/>
      <c r="N73" s="1375">
        <v>-0.57139567397500191</v>
      </c>
      <c r="O73" s="1375"/>
      <c r="P73" s="1375">
        <v>-4.1027411789416668</v>
      </c>
      <c r="Q73" s="1274"/>
    </row>
    <row r="74" spans="2:17" ht="24" customHeight="1" x14ac:dyDescent="0.25">
      <c r="B74" s="1779">
        <v>2021</v>
      </c>
      <c r="C74" s="1780"/>
      <c r="D74" s="1375">
        <v>-8.4641202161694462</v>
      </c>
      <c r="E74" s="1375"/>
      <c r="F74" s="1375">
        <v>-26.103515602133331</v>
      </c>
      <c r="G74" s="1375"/>
      <c r="H74" s="1375">
        <v>-23.544803920875001</v>
      </c>
      <c r="I74" s="1375"/>
      <c r="J74" s="1375">
        <v>1.5733850179138889</v>
      </c>
      <c r="K74" s="1375"/>
      <c r="L74" s="1375">
        <v>3.5357527425833326</v>
      </c>
      <c r="M74" s="1375"/>
      <c r="N74" s="1375">
        <v>16.822420697036108</v>
      </c>
      <c r="O74" s="1375"/>
      <c r="P74" s="1375">
        <v>1.2012734907722227</v>
      </c>
      <c r="Q74" s="1274"/>
    </row>
    <row r="75" spans="2:17" ht="24" customHeight="1" x14ac:dyDescent="0.25">
      <c r="B75" s="1779">
        <v>2022</v>
      </c>
      <c r="C75" s="1780"/>
      <c r="D75" s="1375">
        <v>2.5764210727750001</v>
      </c>
      <c r="E75" s="1375"/>
      <c r="F75" s="1375">
        <v>-20.177453492891665</v>
      </c>
      <c r="G75" s="1375"/>
      <c r="H75" s="1375">
        <v>-17.328555704100001</v>
      </c>
      <c r="I75" s="1375"/>
      <c r="J75" s="1375">
        <v>1.8976314366</v>
      </c>
      <c r="K75" s="1375"/>
      <c r="L75" s="1375">
        <v>5.6428655957333334</v>
      </c>
      <c r="M75" s="1375"/>
      <c r="N75" s="1375">
        <v>31.388717696699995</v>
      </c>
      <c r="O75" s="1375"/>
      <c r="P75" s="1375">
        <v>4.9318461695250004</v>
      </c>
      <c r="Q75" s="1274"/>
    </row>
    <row r="76" spans="2:17" ht="24" customHeight="1" x14ac:dyDescent="0.25">
      <c r="B76" s="596"/>
      <c r="C76" s="597"/>
      <c r="D76" s="1385"/>
      <c r="E76" s="1385"/>
      <c r="F76" s="1385"/>
      <c r="G76" s="1385"/>
      <c r="H76" s="1385"/>
      <c r="I76" s="1385"/>
      <c r="J76" s="1385"/>
      <c r="K76" s="1385"/>
      <c r="L76" s="1385"/>
      <c r="M76" s="1385"/>
      <c r="N76" s="1385"/>
      <c r="O76" s="1385"/>
      <c r="P76" s="1385"/>
      <c r="Q76" s="1255"/>
    </row>
    <row r="77" spans="2:17" ht="24" customHeight="1" x14ac:dyDescent="0.25">
      <c r="B77" s="598">
        <v>22</v>
      </c>
      <c r="C77" s="599" t="s">
        <v>77</v>
      </c>
      <c r="D77" s="1354">
        <v>-0.97844594689999997</v>
      </c>
      <c r="E77" s="1354"/>
      <c r="F77" s="1354">
        <v>-25.1021483854</v>
      </c>
      <c r="G77" s="1354"/>
      <c r="H77" s="1354">
        <v>-26.051088266499999</v>
      </c>
      <c r="I77" s="1354"/>
      <c r="J77" s="1354">
        <v>1.1544261605999999</v>
      </c>
      <c r="K77" s="1354"/>
      <c r="L77" s="1354">
        <v>0.1728236745</v>
      </c>
      <c r="M77" s="1354"/>
      <c r="N77" s="1354">
        <v>35.782099565800003</v>
      </c>
      <c r="O77" s="1354"/>
      <c r="P77" s="1354">
        <v>5.9639371961999998</v>
      </c>
      <c r="Q77" s="1262"/>
    </row>
    <row r="78" spans="2:17" ht="24" customHeight="1" x14ac:dyDescent="0.25">
      <c r="B78" s="598"/>
      <c r="C78" s="599" t="s">
        <v>66</v>
      </c>
      <c r="D78" s="1354">
        <v>10.6440036696</v>
      </c>
      <c r="E78" s="1354"/>
      <c r="F78" s="1354">
        <v>-28.410572693700001</v>
      </c>
      <c r="G78" s="1354"/>
      <c r="H78" s="1354">
        <v>-15.2560304875</v>
      </c>
      <c r="I78" s="1354"/>
      <c r="J78" s="1354">
        <v>2.3960055835</v>
      </c>
      <c r="K78" s="1354"/>
      <c r="L78" s="1354">
        <v>7.6956288392000003</v>
      </c>
      <c r="M78" s="1354"/>
      <c r="N78" s="1354">
        <v>32.583797783199998</v>
      </c>
      <c r="O78" s="1354"/>
      <c r="P78" s="1354">
        <v>1.7257937645000001</v>
      </c>
      <c r="Q78" s="1262"/>
    </row>
    <row r="79" spans="2:17" ht="24" customHeight="1" x14ac:dyDescent="0.25">
      <c r="B79" s="598"/>
      <c r="C79" s="599" t="s">
        <v>67</v>
      </c>
      <c r="D79" s="1354">
        <v>13.027172634399999</v>
      </c>
      <c r="E79" s="1354"/>
      <c r="F79" s="1354">
        <v>-13.207752664499999</v>
      </c>
      <c r="G79" s="1354"/>
      <c r="H79" s="1354">
        <v>-12.831454561999999</v>
      </c>
      <c r="I79" s="1354"/>
      <c r="J79" s="1354">
        <v>-0.13970799440000001</v>
      </c>
      <c r="K79" s="1354"/>
      <c r="L79" s="1354">
        <v>15.1220488202</v>
      </c>
      <c r="M79" s="1354"/>
      <c r="N79" s="1354">
        <v>26.7879494327</v>
      </c>
      <c r="O79" s="1354"/>
      <c r="P79" s="1354">
        <v>9.1259619287000007</v>
      </c>
      <c r="Q79" s="1262"/>
    </row>
    <row r="80" spans="2:17" ht="24" customHeight="1" x14ac:dyDescent="0.25">
      <c r="B80" s="598"/>
      <c r="C80" s="599" t="s">
        <v>68</v>
      </c>
      <c r="D80" s="1354">
        <v>-4.4095004725000004</v>
      </c>
      <c r="E80" s="1354"/>
      <c r="F80" s="1354">
        <v>-19.524685098900001</v>
      </c>
      <c r="G80" s="1354"/>
      <c r="H80" s="1354">
        <v>-14.076369313300001</v>
      </c>
      <c r="I80" s="1354"/>
      <c r="J80" s="1354">
        <v>2.3217631304999999</v>
      </c>
      <c r="K80" s="1354"/>
      <c r="L80" s="1354">
        <v>12.0290442076</v>
      </c>
      <c r="M80" s="1354"/>
      <c r="N80" s="1354">
        <v>26.636400603199998</v>
      </c>
      <c r="O80" s="1354"/>
      <c r="P80" s="1354">
        <v>-0.2163840179</v>
      </c>
      <c r="Q80" s="1262"/>
    </row>
    <row r="81" spans="2:17" ht="24" customHeight="1" x14ac:dyDescent="0.25">
      <c r="B81" s="598"/>
      <c r="C81" s="599" t="s">
        <v>69</v>
      </c>
      <c r="D81" s="1354">
        <v>18.646477915399998</v>
      </c>
      <c r="E81" s="1354"/>
      <c r="F81" s="1354">
        <v>-16.072725797699999</v>
      </c>
      <c r="G81" s="1354"/>
      <c r="H81" s="1354">
        <v>-14.9626921258</v>
      </c>
      <c r="I81" s="1354"/>
      <c r="J81" s="1354">
        <v>2.9171656513999999</v>
      </c>
      <c r="K81" s="1354"/>
      <c r="L81" s="1354">
        <v>4.4763516083999999</v>
      </c>
      <c r="M81" s="1354"/>
      <c r="N81" s="1354">
        <v>37.472843018699997</v>
      </c>
      <c r="O81" s="1354"/>
      <c r="P81" s="1354">
        <v>11.0015218947</v>
      </c>
      <c r="Q81" s="1262"/>
    </row>
    <row r="82" spans="2:17" ht="24" customHeight="1" x14ac:dyDescent="0.25">
      <c r="B82" s="598"/>
      <c r="C82" s="599" t="s">
        <v>70</v>
      </c>
      <c r="D82" s="1354">
        <v>2.5575822117000002</v>
      </c>
      <c r="E82" s="1354"/>
      <c r="F82" s="1354">
        <v>-11.621139911</v>
      </c>
      <c r="G82" s="1354"/>
      <c r="H82" s="1354">
        <v>-12.212947654500001</v>
      </c>
      <c r="I82" s="1354"/>
      <c r="J82" s="1354">
        <v>0.5588247838</v>
      </c>
      <c r="K82" s="1354"/>
      <c r="L82" s="1354">
        <v>-0.86300705089999996</v>
      </c>
      <c r="M82" s="1354"/>
      <c r="N82" s="1354">
        <v>21.483442931799999</v>
      </c>
      <c r="O82" s="1354"/>
      <c r="P82" s="1354">
        <v>3.22273327</v>
      </c>
      <c r="Q82" s="1262"/>
    </row>
    <row r="83" spans="2:17" ht="24" customHeight="1" x14ac:dyDescent="0.25">
      <c r="B83" s="600"/>
      <c r="C83" s="597" t="s">
        <v>71</v>
      </c>
      <c r="D83" s="1385">
        <v>8.5611286008</v>
      </c>
      <c r="E83" s="1385"/>
      <c r="F83" s="1385">
        <v>-11.386911872200001</v>
      </c>
      <c r="G83" s="1385"/>
      <c r="H83" s="1385">
        <v>-11.729509349200001</v>
      </c>
      <c r="I83" s="1385"/>
      <c r="J83" s="1385">
        <v>3.820163183</v>
      </c>
      <c r="K83" s="1385"/>
      <c r="L83" s="1385">
        <v>4.6244698918999996</v>
      </c>
      <c r="M83" s="1385"/>
      <c r="N83" s="1385">
        <v>23.115014346599999</v>
      </c>
      <c r="O83" s="1385"/>
      <c r="P83" s="1385">
        <v>6.3858040827</v>
      </c>
      <c r="Q83" s="1255"/>
    </row>
    <row r="84" spans="2:17" ht="24" customHeight="1" x14ac:dyDescent="0.25">
      <c r="B84" s="598">
        <v>23</v>
      </c>
      <c r="C84" s="599" t="s">
        <v>72</v>
      </c>
      <c r="D84" s="1354">
        <v>2.2983251185000002</v>
      </c>
      <c r="E84" s="1354"/>
      <c r="F84" s="1354">
        <v>-13.7626850036</v>
      </c>
      <c r="G84" s="1354"/>
      <c r="H84" s="1354">
        <v>-14.1041909769</v>
      </c>
      <c r="I84" s="1354"/>
      <c r="J84" s="1354">
        <v>3.7053212217999998</v>
      </c>
      <c r="K84" s="1354"/>
      <c r="L84" s="1354">
        <v>5.6113466184999998</v>
      </c>
      <c r="M84" s="1354"/>
      <c r="N84" s="1354">
        <v>22.243865960299999</v>
      </c>
      <c r="O84" s="1354"/>
      <c r="P84" s="1354">
        <v>7.2885262109999998</v>
      </c>
      <c r="Q84" s="1262"/>
    </row>
    <row r="85" spans="2:17" ht="24" customHeight="1" x14ac:dyDescent="0.25">
      <c r="B85" s="598"/>
      <c r="C85" s="599" t="s">
        <v>73</v>
      </c>
      <c r="D85" s="1354">
        <v>11.4084553382</v>
      </c>
      <c r="E85" s="1354"/>
      <c r="F85" s="1354">
        <v>-10.962107889</v>
      </c>
      <c r="G85" s="1354"/>
      <c r="H85" s="1354">
        <v>-5.4325184252999996</v>
      </c>
      <c r="I85" s="1354"/>
      <c r="J85" s="1354">
        <v>-4.2473917310999996</v>
      </c>
      <c r="K85" s="1354"/>
      <c r="L85" s="1354">
        <v>8.7008202862000008</v>
      </c>
      <c r="M85" s="1354"/>
      <c r="N85" s="1354">
        <v>15.335389236599999</v>
      </c>
      <c r="O85" s="1354"/>
      <c r="P85" s="1354">
        <v>6.0488167015999998</v>
      </c>
      <c r="Q85" s="1262"/>
    </row>
    <row r="86" spans="2:17" ht="24" customHeight="1" x14ac:dyDescent="0.25">
      <c r="B86" s="598"/>
      <c r="C86" s="599" t="s">
        <v>74</v>
      </c>
      <c r="D86" s="1354">
        <v>4.4755979229999996</v>
      </c>
      <c r="E86" s="1354"/>
      <c r="F86" s="1354">
        <v>-17.998576479699999</v>
      </c>
      <c r="G86" s="1354"/>
      <c r="H86" s="1354">
        <v>-14.661843425500001</v>
      </c>
      <c r="I86" s="1354"/>
      <c r="J86" s="1354">
        <v>-3.2357640177000002</v>
      </c>
      <c r="K86" s="1354"/>
      <c r="L86" s="1354">
        <v>6.7615841303000002</v>
      </c>
      <c r="M86" s="1354"/>
      <c r="N86" s="1354">
        <v>20.292570097500001</v>
      </c>
      <c r="O86" s="1354"/>
      <c r="P86" s="1354">
        <v>6.7184132185000003</v>
      </c>
      <c r="Q86" s="1262"/>
    </row>
    <row r="87" spans="2:17" ht="24" customHeight="1" x14ac:dyDescent="0.25">
      <c r="B87" s="598"/>
      <c r="C87" s="599" t="s">
        <v>75</v>
      </c>
      <c r="D87" s="1354">
        <v>2.811472792</v>
      </c>
      <c r="E87" s="1354"/>
      <c r="F87" s="1354">
        <v>-16.770460911000001</v>
      </c>
      <c r="G87" s="1354"/>
      <c r="H87" s="1354">
        <v>-19.557205853999999</v>
      </c>
      <c r="I87" s="1354"/>
      <c r="J87" s="1354">
        <v>-0.3167076452</v>
      </c>
      <c r="K87" s="1354"/>
      <c r="L87" s="1354">
        <v>1.9633623018999999</v>
      </c>
      <c r="M87" s="1354"/>
      <c r="N87" s="1354">
        <v>13.4386617968</v>
      </c>
      <c r="O87" s="1354"/>
      <c r="P87" s="1354">
        <v>2.8123937113999999</v>
      </c>
      <c r="Q87" s="1262"/>
    </row>
    <row r="88" spans="2:17" ht="24" customHeight="1" x14ac:dyDescent="0.25">
      <c r="B88" s="598"/>
      <c r="C88" s="599" t="s">
        <v>76</v>
      </c>
      <c r="D88" s="1354">
        <v>5.6726915231000001</v>
      </c>
      <c r="E88" s="1354"/>
      <c r="F88" s="1354">
        <v>-12.5269258965</v>
      </c>
      <c r="G88" s="1354"/>
      <c r="H88" s="1354">
        <v>-15.2446925742</v>
      </c>
      <c r="I88" s="1354"/>
      <c r="J88" s="1354">
        <v>1.0043624685000001</v>
      </c>
      <c r="K88" s="1354"/>
      <c r="L88" s="1354">
        <v>8.6397159575</v>
      </c>
      <c r="M88" s="1354"/>
      <c r="N88" s="1354">
        <v>11.3812926638</v>
      </c>
      <c r="O88" s="1354"/>
      <c r="P88" s="1354">
        <v>4.2906864688999997</v>
      </c>
      <c r="Q88" s="1262"/>
    </row>
    <row r="89" spans="2:17" ht="24" customHeight="1" x14ac:dyDescent="0.25">
      <c r="B89" s="598"/>
      <c r="C89" s="599" t="s">
        <v>77</v>
      </c>
      <c r="D89" s="1354">
        <v>10.8457066668</v>
      </c>
      <c r="E89" s="1354"/>
      <c r="F89" s="1354">
        <v>-15.013552836100001</v>
      </c>
      <c r="G89" s="1354"/>
      <c r="H89" s="1354">
        <v>-14.243187090099999</v>
      </c>
      <c r="I89" s="1354"/>
      <c r="J89" s="1354">
        <v>1.7444480858</v>
      </c>
      <c r="K89" s="1354"/>
      <c r="L89" s="1354">
        <v>8.9106434564000008</v>
      </c>
      <c r="M89" s="1354"/>
      <c r="N89" s="1354">
        <v>7.3360173775000002</v>
      </c>
      <c r="O89" s="1354"/>
      <c r="P89" s="1354">
        <v>5.6528723588999998</v>
      </c>
      <c r="Q89" s="1262"/>
    </row>
    <row r="90" spans="2:17" ht="24" customHeight="1" x14ac:dyDescent="0.25">
      <c r="B90" s="598"/>
      <c r="C90" s="599" t="s">
        <v>66</v>
      </c>
      <c r="D90" s="1354">
        <v>0.50788169490000001</v>
      </c>
      <c r="E90" s="1354"/>
      <c r="F90" s="1354">
        <v>-12.842572970799999</v>
      </c>
      <c r="G90" s="1354"/>
      <c r="H90" s="1354">
        <v>-16.726764559199999</v>
      </c>
      <c r="I90" s="1354"/>
      <c r="J90" s="1354">
        <v>-2.7207246273000001</v>
      </c>
      <c r="K90" s="1354"/>
      <c r="L90" s="1354">
        <v>0.1524165536</v>
      </c>
      <c r="M90" s="1354"/>
      <c r="N90" s="1354">
        <v>4.5696418938000001</v>
      </c>
      <c r="O90" s="1354"/>
      <c r="P90" s="1354">
        <v>3.5202749250999998</v>
      </c>
      <c r="Q90" s="1262"/>
    </row>
    <row r="91" spans="2:17" ht="24" customHeight="1" x14ac:dyDescent="0.25">
      <c r="B91" s="598"/>
      <c r="C91" s="599" t="s">
        <v>67</v>
      </c>
      <c r="D91" s="1354">
        <v>9.0766064143000005</v>
      </c>
      <c r="E91" s="1354"/>
      <c r="F91" s="1354">
        <v>-11.463830428</v>
      </c>
      <c r="G91" s="1354"/>
      <c r="H91" s="1354">
        <v>-17.079338030700001</v>
      </c>
      <c r="I91" s="1354"/>
      <c r="J91" s="1354">
        <v>2.6899199713000002</v>
      </c>
      <c r="K91" s="1354"/>
      <c r="L91" s="1354">
        <v>12.5361044488</v>
      </c>
      <c r="M91" s="1354"/>
      <c r="N91" s="1354">
        <v>16.042357124199999</v>
      </c>
      <c r="O91" s="1354"/>
      <c r="P91" s="1354">
        <v>6.1627852612999998</v>
      </c>
      <c r="Q91" s="1262"/>
    </row>
    <row r="92" spans="2:17" ht="24" customHeight="1" x14ac:dyDescent="0.25">
      <c r="B92" s="598"/>
      <c r="C92" s="599" t="s">
        <v>68</v>
      </c>
      <c r="D92" s="1354">
        <v>-0.32392221980000002</v>
      </c>
      <c r="E92" s="1354"/>
      <c r="F92" s="1354">
        <v>-14.3415254385</v>
      </c>
      <c r="G92" s="1354"/>
      <c r="H92" s="1354">
        <v>-19.228780879599999</v>
      </c>
      <c r="I92" s="1354"/>
      <c r="J92" s="1354">
        <v>3.2725738282000001</v>
      </c>
      <c r="K92" s="1354"/>
      <c r="L92" s="1354">
        <v>-6.6564169666000002</v>
      </c>
      <c r="M92" s="1354"/>
      <c r="N92" s="1354">
        <v>8.1593318955999994</v>
      </c>
      <c r="O92" s="1354"/>
      <c r="P92" s="1354">
        <v>2.2187174595000001</v>
      </c>
      <c r="Q92" s="1262"/>
    </row>
    <row r="93" spans="2:17" ht="24" customHeight="1" x14ac:dyDescent="0.25">
      <c r="B93" s="598"/>
      <c r="C93" s="599" t="s">
        <v>69</v>
      </c>
      <c r="D93" s="1354">
        <v>8.5569689621999991</v>
      </c>
      <c r="E93" s="1354"/>
      <c r="F93" s="1354">
        <v>-14.656085084700001</v>
      </c>
      <c r="G93" s="1354"/>
      <c r="H93" s="1354">
        <v>-20.532057172199998</v>
      </c>
      <c r="I93" s="1354"/>
      <c r="J93" s="1354">
        <v>1.0306786290000001</v>
      </c>
      <c r="K93" s="1354"/>
      <c r="L93" s="1354">
        <v>-1.4033720503</v>
      </c>
      <c r="M93" s="1354"/>
      <c r="N93" s="1354">
        <v>13.2954608288</v>
      </c>
      <c r="O93" s="1354"/>
      <c r="P93" s="1354">
        <v>2.3310144384</v>
      </c>
      <c r="Q93" s="1262"/>
    </row>
    <row r="94" spans="2:17" ht="24" customHeight="1" x14ac:dyDescent="0.25">
      <c r="B94" s="598"/>
      <c r="C94" s="599" t="s">
        <v>70</v>
      </c>
      <c r="D94" s="1354">
        <v>4.7576966444000002</v>
      </c>
      <c r="E94" s="1354"/>
      <c r="F94" s="1354">
        <v>-9.9096233703000003</v>
      </c>
      <c r="G94" s="1354"/>
      <c r="H94" s="1354">
        <v>-15.473909576300001</v>
      </c>
      <c r="I94" s="1354"/>
      <c r="J94" s="1354">
        <v>0.68175156599999998</v>
      </c>
      <c r="K94" s="1354"/>
      <c r="L94" s="1354">
        <v>-5.3407490697000002</v>
      </c>
      <c r="M94" s="1354"/>
      <c r="N94" s="1354">
        <v>14.157328839</v>
      </c>
      <c r="O94" s="1354"/>
      <c r="P94" s="1354">
        <v>2.5248521627999998</v>
      </c>
      <c r="Q94" s="1262"/>
    </row>
    <row r="95" spans="2:17" ht="2.15" customHeight="1" x14ac:dyDescent="0.35">
      <c r="B95" s="601"/>
      <c r="C95" s="601"/>
      <c r="D95" s="1773"/>
      <c r="E95" s="1773"/>
      <c r="F95" s="1773"/>
      <c r="G95" s="1773"/>
      <c r="H95" s="1773"/>
      <c r="I95" s="1773"/>
      <c r="J95" s="1773"/>
      <c r="K95" s="1773"/>
      <c r="L95" s="1773"/>
      <c r="M95" s="1773"/>
      <c r="N95" s="1773"/>
      <c r="O95" s="1773"/>
      <c r="P95" s="1773"/>
      <c r="Q95" s="1773"/>
    </row>
    <row r="96" spans="2:17" s="317" customFormat="1" ht="18" customHeight="1" x14ac:dyDescent="0.3">
      <c r="B96" s="316" t="s">
        <v>412</v>
      </c>
      <c r="C96" s="316"/>
    </row>
    <row r="97" spans="2:17" ht="18" customHeight="1" x14ac:dyDescent="0.25">
      <c r="B97" s="465"/>
      <c r="C97" s="465"/>
      <c r="D97" s="465"/>
      <c r="E97" s="465"/>
      <c r="F97" s="465"/>
      <c r="G97" s="465"/>
      <c r="H97" s="465"/>
      <c r="I97" s="465"/>
      <c r="J97" s="465"/>
      <c r="K97" s="465"/>
      <c r="L97" s="465"/>
      <c r="M97" s="465"/>
      <c r="N97" s="465"/>
      <c r="O97" s="465"/>
      <c r="P97" s="465"/>
      <c r="Q97" s="465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novembro | 2023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D94:E94"/>
    <mergeCell ref="F94:G94"/>
    <mergeCell ref="H94:I94"/>
    <mergeCell ref="J94:K94"/>
    <mergeCell ref="L94:M94"/>
    <mergeCell ref="N94:O94"/>
    <mergeCell ref="P94:Q94"/>
    <mergeCell ref="P93:Q93"/>
    <mergeCell ref="D92:E92"/>
    <mergeCell ref="F92:G92"/>
    <mergeCell ref="H92:I92"/>
    <mergeCell ref="J92:K92"/>
    <mergeCell ref="L92:M92"/>
    <mergeCell ref="N92:O92"/>
    <mergeCell ref="P92:Q92"/>
    <mergeCell ref="D87:E87"/>
    <mergeCell ref="F87:G87"/>
    <mergeCell ref="H87:I87"/>
    <mergeCell ref="J87:K87"/>
    <mergeCell ref="L87:M87"/>
    <mergeCell ref="N87:O87"/>
    <mergeCell ref="P87:Q87"/>
    <mergeCell ref="F81:G81"/>
    <mergeCell ref="H81:I81"/>
    <mergeCell ref="J81:K81"/>
    <mergeCell ref="L81:M81"/>
    <mergeCell ref="N81:O81"/>
    <mergeCell ref="D80:E80"/>
    <mergeCell ref="D30:E30"/>
    <mergeCell ref="F30:G30"/>
    <mergeCell ref="H30:I30"/>
    <mergeCell ref="J30:K30"/>
    <mergeCell ref="L30:M30"/>
    <mergeCell ref="N30:O30"/>
    <mergeCell ref="P30:Q30"/>
    <mergeCell ref="F79:G79"/>
    <mergeCell ref="H79:I79"/>
    <mergeCell ref="J79:K79"/>
    <mergeCell ref="D32:E32"/>
    <mergeCell ref="F32:G32"/>
    <mergeCell ref="H32:I32"/>
    <mergeCell ref="J32:K32"/>
    <mergeCell ref="L32:M32"/>
    <mergeCell ref="N32:O32"/>
    <mergeCell ref="P32:Q32"/>
    <mergeCell ref="H91:I91"/>
    <mergeCell ref="J91:K91"/>
    <mergeCell ref="L91:M91"/>
    <mergeCell ref="N91:O91"/>
    <mergeCell ref="P91:Q91"/>
    <mergeCell ref="P74:Q74"/>
    <mergeCell ref="P73:Q73"/>
    <mergeCell ref="P88:Q88"/>
    <mergeCell ref="P80:Q80"/>
    <mergeCell ref="P78:Q78"/>
    <mergeCell ref="P90:Q90"/>
    <mergeCell ref="P79:Q79"/>
    <mergeCell ref="D24:E24"/>
    <mergeCell ref="F24:G24"/>
    <mergeCell ref="H24:I24"/>
    <mergeCell ref="J24:K24"/>
    <mergeCell ref="L24:M24"/>
    <mergeCell ref="N24:O24"/>
    <mergeCell ref="H26:I26"/>
    <mergeCell ref="J26:K26"/>
    <mergeCell ref="L26:M26"/>
    <mergeCell ref="N26:O26"/>
    <mergeCell ref="P24:Q24"/>
    <mergeCell ref="D86:E86"/>
    <mergeCell ref="F86:G86"/>
    <mergeCell ref="H86:I86"/>
    <mergeCell ref="J86:K86"/>
    <mergeCell ref="L86:M86"/>
    <mergeCell ref="N86:O86"/>
    <mergeCell ref="P86:Q86"/>
    <mergeCell ref="P83:Q83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J25:K25"/>
    <mergeCell ref="L25:M25"/>
    <mergeCell ref="N25:O25"/>
    <mergeCell ref="P25:Q25"/>
    <mergeCell ref="D26:E26"/>
    <mergeCell ref="F26:G26"/>
    <mergeCell ref="P95:Q95"/>
    <mergeCell ref="D83:E83"/>
    <mergeCell ref="F83:G83"/>
    <mergeCell ref="H83:I83"/>
    <mergeCell ref="J83:K83"/>
    <mergeCell ref="L83:M83"/>
    <mergeCell ref="N83:O83"/>
    <mergeCell ref="D85:E85"/>
    <mergeCell ref="F85:G85"/>
    <mergeCell ref="H85:I85"/>
    <mergeCell ref="J85:K85"/>
    <mergeCell ref="L85:M85"/>
    <mergeCell ref="N85:O85"/>
    <mergeCell ref="P85:Q85"/>
    <mergeCell ref="D88:E88"/>
    <mergeCell ref="F88:G88"/>
    <mergeCell ref="H88:I88"/>
    <mergeCell ref="J88:K88"/>
    <mergeCell ref="P89:Q89"/>
    <mergeCell ref="D95:E95"/>
    <mergeCell ref="F95:G95"/>
    <mergeCell ref="H95:I95"/>
    <mergeCell ref="J95:K95"/>
    <mergeCell ref="L95:M95"/>
    <mergeCell ref="N95:O95"/>
    <mergeCell ref="D89:E89"/>
    <mergeCell ref="F89:G89"/>
    <mergeCell ref="H89:I89"/>
    <mergeCell ref="J89:K89"/>
    <mergeCell ref="L89:M89"/>
    <mergeCell ref="N89:O89"/>
    <mergeCell ref="D78:E78"/>
    <mergeCell ref="F78:G78"/>
    <mergeCell ref="H78:I78"/>
    <mergeCell ref="J78:K78"/>
    <mergeCell ref="L78:M78"/>
    <mergeCell ref="N78:O78"/>
    <mergeCell ref="L88:M88"/>
    <mergeCell ref="N88:O88"/>
    <mergeCell ref="L80:M80"/>
    <mergeCell ref="N80:O80"/>
    <mergeCell ref="D90:E90"/>
    <mergeCell ref="F90:G90"/>
    <mergeCell ref="H90:I90"/>
    <mergeCell ref="J90:K90"/>
    <mergeCell ref="L90:M90"/>
    <mergeCell ref="N90:O90"/>
    <mergeCell ref="F80:G80"/>
    <mergeCell ref="B75:C75"/>
    <mergeCell ref="D75:E75"/>
    <mergeCell ref="F75:G75"/>
    <mergeCell ref="H75:I75"/>
    <mergeCell ref="J75:K75"/>
    <mergeCell ref="L75:M75"/>
    <mergeCell ref="N75:O75"/>
    <mergeCell ref="P75:Q75"/>
    <mergeCell ref="D77:E77"/>
    <mergeCell ref="F77:G77"/>
    <mergeCell ref="H77:I77"/>
    <mergeCell ref="J77:K77"/>
    <mergeCell ref="L77:M77"/>
    <mergeCell ref="N77:O77"/>
    <mergeCell ref="P77:Q77"/>
    <mergeCell ref="B74:C74"/>
    <mergeCell ref="D74:E74"/>
    <mergeCell ref="F74:G74"/>
    <mergeCell ref="H74:I74"/>
    <mergeCell ref="J74:K74"/>
    <mergeCell ref="L74:M74"/>
    <mergeCell ref="N74:O74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21:Q21"/>
    <mergeCell ref="D33:E33"/>
    <mergeCell ref="F33:G33"/>
    <mergeCell ref="H33:I33"/>
    <mergeCell ref="J33:K33"/>
    <mergeCell ref="L33:M33"/>
    <mergeCell ref="N33:O33"/>
    <mergeCell ref="P33:Q33"/>
    <mergeCell ref="D21:E21"/>
    <mergeCell ref="F21:G21"/>
    <mergeCell ref="H21:I21"/>
    <mergeCell ref="J21:K21"/>
    <mergeCell ref="L21:M21"/>
    <mergeCell ref="N21:O21"/>
    <mergeCell ref="D22:E22"/>
    <mergeCell ref="F22:G22"/>
    <mergeCell ref="H22:I22"/>
    <mergeCell ref="J22:K22"/>
    <mergeCell ref="L22:M22"/>
    <mergeCell ref="N22:O22"/>
    <mergeCell ref="P22:Q22"/>
    <mergeCell ref="D23:E23"/>
    <mergeCell ref="F23:G23"/>
    <mergeCell ref="H23:I23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J23:K23"/>
    <mergeCell ref="L23:M23"/>
    <mergeCell ref="N23:O23"/>
    <mergeCell ref="P23:Q23"/>
    <mergeCell ref="D84:E84"/>
    <mergeCell ref="F84:G84"/>
    <mergeCell ref="H84:I84"/>
    <mergeCell ref="J84:K84"/>
    <mergeCell ref="L84:M84"/>
    <mergeCell ref="N84:O84"/>
    <mergeCell ref="P84:Q84"/>
    <mergeCell ref="P76:Q76"/>
    <mergeCell ref="D76:E76"/>
    <mergeCell ref="F76:G76"/>
    <mergeCell ref="H76:I76"/>
    <mergeCell ref="J76:K76"/>
    <mergeCell ref="L76:M76"/>
    <mergeCell ref="N76:O76"/>
    <mergeCell ref="D25:E25"/>
    <mergeCell ref="F25:G25"/>
    <mergeCell ref="H25:I25"/>
    <mergeCell ref="P26:Q26"/>
    <mergeCell ref="P27:Q27"/>
    <mergeCell ref="D28:E28"/>
    <mergeCell ref="P28:Q28"/>
    <mergeCell ref="D31:E31"/>
    <mergeCell ref="F31:G31"/>
    <mergeCell ref="H31:I31"/>
    <mergeCell ref="J31:K31"/>
    <mergeCell ref="L31:M31"/>
    <mergeCell ref="N31:O31"/>
    <mergeCell ref="P31:Q31"/>
    <mergeCell ref="L29:M29"/>
    <mergeCell ref="N29:O29"/>
    <mergeCell ref="D29:E29"/>
    <mergeCell ref="F29:G29"/>
    <mergeCell ref="H29:I29"/>
    <mergeCell ref="J29:K29"/>
    <mergeCell ref="P29:Q29"/>
    <mergeCell ref="D27:E27"/>
    <mergeCell ref="F27:G27"/>
    <mergeCell ref="H27:I27"/>
    <mergeCell ref="D93:E93"/>
    <mergeCell ref="F93:G93"/>
    <mergeCell ref="H93:I93"/>
    <mergeCell ref="J93:K93"/>
    <mergeCell ref="L93:M93"/>
    <mergeCell ref="N93:O93"/>
    <mergeCell ref="L79:M79"/>
    <mergeCell ref="N79:O79"/>
    <mergeCell ref="H80:I80"/>
    <mergeCell ref="J80:K80"/>
    <mergeCell ref="D79:E79"/>
    <mergeCell ref="F28:G28"/>
    <mergeCell ref="H28:I28"/>
    <mergeCell ref="J28:K28"/>
    <mergeCell ref="L28:M28"/>
    <mergeCell ref="N28:O28"/>
    <mergeCell ref="J27:K27"/>
    <mergeCell ref="L27:M27"/>
    <mergeCell ref="N27:O27"/>
    <mergeCell ref="D91:E91"/>
    <mergeCell ref="F91:G91"/>
  </mergeCells>
  <phoneticPr fontId="96" type="noConversion"/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67" zoomScale="65" zoomScaleNormal="50" zoomScaleSheetLayoutView="65" workbookViewId="0">
      <selection activeCell="P93" sqref="P93:Q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U1" s="479" t="s">
        <v>8</v>
      </c>
    </row>
    <row r="2" spans="2:23" ht="4" customHeight="1" x14ac:dyDescent="0.35">
      <c r="U2" s="480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20" t="s">
        <v>0</v>
      </c>
    </row>
    <row r="5" spans="2:23" ht="18" customHeight="1" x14ac:dyDescent="0.4">
      <c r="B5" s="39" t="s">
        <v>432</v>
      </c>
      <c r="C5" s="40"/>
    </row>
    <row r="6" spans="2:23" ht="18" customHeight="1" x14ac:dyDescent="0.25">
      <c r="B6" s="127" t="s">
        <v>433</v>
      </c>
      <c r="C6" s="92"/>
    </row>
    <row r="7" spans="2:23" ht="19" customHeight="1" x14ac:dyDescent="0.25">
      <c r="B7" s="1789"/>
      <c r="C7" s="1789"/>
      <c r="D7" s="1247" t="s">
        <v>415</v>
      </c>
      <c r="E7" s="1247"/>
      <c r="F7" s="1247"/>
      <c r="G7" s="1247"/>
      <c r="H7" s="1247"/>
      <c r="I7" s="1247"/>
      <c r="J7" s="1247"/>
      <c r="K7" s="1247"/>
      <c r="L7" s="1247" t="s">
        <v>434</v>
      </c>
      <c r="M7" s="1247"/>
      <c r="N7" s="1247"/>
      <c r="O7" s="1247"/>
      <c r="P7" s="1247"/>
      <c r="Q7" s="1247"/>
      <c r="R7" s="1247"/>
      <c r="S7" s="1247"/>
      <c r="T7" s="1247"/>
      <c r="U7" s="1247"/>
    </row>
    <row r="8" spans="2:23" ht="17.149999999999999" customHeight="1" x14ac:dyDescent="0.25">
      <c r="B8" s="1789"/>
      <c r="C8" s="1789"/>
      <c r="D8" s="1235" t="s">
        <v>435</v>
      </c>
      <c r="E8" s="1235"/>
      <c r="F8" s="1235" t="s">
        <v>289</v>
      </c>
      <c r="G8" s="1235"/>
      <c r="H8" s="1235" t="s">
        <v>290</v>
      </c>
      <c r="I8" s="1235"/>
      <c r="J8" s="1235" t="s">
        <v>291</v>
      </c>
      <c r="K8" s="1235"/>
      <c r="L8" s="1235" t="s">
        <v>436</v>
      </c>
      <c r="M8" s="1235"/>
      <c r="N8" s="1235" t="s">
        <v>437</v>
      </c>
      <c r="O8" s="1235"/>
      <c r="P8" s="1235" t="s">
        <v>423</v>
      </c>
      <c r="Q8" s="1235"/>
      <c r="R8" s="1235" t="s">
        <v>435</v>
      </c>
      <c r="S8" s="1235"/>
      <c r="T8" s="1235" t="s">
        <v>438</v>
      </c>
      <c r="U8" s="1235"/>
    </row>
    <row r="9" spans="2:23" ht="17.149999999999999" customHeight="1" x14ac:dyDescent="0.25">
      <c r="B9" s="1789"/>
      <c r="C9" s="1789"/>
      <c r="D9" s="1518"/>
      <c r="E9" s="1518"/>
      <c r="F9" s="1518"/>
      <c r="G9" s="1518"/>
      <c r="H9" s="1518"/>
      <c r="I9" s="1518"/>
      <c r="J9" s="1518"/>
      <c r="K9" s="1518"/>
      <c r="L9" s="1518"/>
      <c r="M9" s="1518"/>
      <c r="N9" s="1518"/>
      <c r="O9" s="1518"/>
      <c r="P9" s="1518"/>
      <c r="Q9" s="1518"/>
      <c r="R9" s="1518"/>
      <c r="S9" s="1518"/>
      <c r="T9" s="1518"/>
      <c r="U9" s="1518"/>
    </row>
    <row r="10" spans="2:23" ht="20.149999999999999" customHeight="1" x14ac:dyDescent="0.25">
      <c r="B10" s="1775" t="s">
        <v>204</v>
      </c>
      <c r="C10" s="1787"/>
      <c r="D10" s="586">
        <v>19.324406007567916</v>
      </c>
      <c r="E10" s="587">
        <v>32540</v>
      </c>
      <c r="F10" s="586">
        <v>41.930015518699662</v>
      </c>
      <c r="G10" s="587">
        <v>32568</v>
      </c>
      <c r="H10" s="586">
        <v>26.50826897084292</v>
      </c>
      <c r="I10" s="587">
        <v>33086</v>
      </c>
      <c r="J10" s="586">
        <v>44.531643447349651</v>
      </c>
      <c r="K10" s="587">
        <v>44652</v>
      </c>
      <c r="L10" s="586">
        <v>49.61856888841605</v>
      </c>
      <c r="M10" s="587">
        <v>32782</v>
      </c>
      <c r="N10" s="586">
        <v>22.56080069603199</v>
      </c>
      <c r="O10" s="587">
        <v>32843</v>
      </c>
      <c r="P10" s="586">
        <v>25.571713915444871</v>
      </c>
      <c r="Q10" s="587">
        <v>35674</v>
      </c>
      <c r="R10" s="586">
        <v>37.567414861796472</v>
      </c>
      <c r="S10" s="569" t="s">
        <v>1068</v>
      </c>
      <c r="T10" s="586">
        <v>44.76442709047295</v>
      </c>
      <c r="U10" s="588">
        <v>44621</v>
      </c>
    </row>
    <row r="11" spans="2:23" ht="20.149999999999999" customHeight="1" x14ac:dyDescent="0.25">
      <c r="B11" s="1380" t="s">
        <v>205</v>
      </c>
      <c r="C11" s="1788"/>
      <c r="D11" s="581">
        <v>-58.012497727038586</v>
      </c>
      <c r="E11" s="569">
        <v>43983</v>
      </c>
      <c r="F11" s="581">
        <v>-26.808084523341666</v>
      </c>
      <c r="G11" s="569">
        <v>43983</v>
      </c>
      <c r="H11" s="581">
        <v>-11.789189607075002</v>
      </c>
      <c r="I11" s="569">
        <v>41244</v>
      </c>
      <c r="J11" s="581">
        <v>-19.584130035128233</v>
      </c>
      <c r="K11" s="569">
        <v>39904</v>
      </c>
      <c r="L11" s="581">
        <v>-50.947570861435679</v>
      </c>
      <c r="M11" s="569">
        <v>43922</v>
      </c>
      <c r="N11" s="581">
        <v>-43.955912554823193</v>
      </c>
      <c r="O11" s="569">
        <v>43922</v>
      </c>
      <c r="P11" s="581">
        <v>-26.391701468025001</v>
      </c>
      <c r="Q11" s="569">
        <v>41244</v>
      </c>
      <c r="R11" s="581">
        <v>-52.756407022738387</v>
      </c>
      <c r="S11" s="569" t="s">
        <v>1069</v>
      </c>
      <c r="T11" s="581">
        <v>-13.790515856680662</v>
      </c>
      <c r="U11" s="568">
        <v>39904</v>
      </c>
    </row>
    <row r="12" spans="2:23" ht="22" customHeight="1" x14ac:dyDescent="0.25">
      <c r="B12" s="1161">
        <v>2020</v>
      </c>
      <c r="C12" s="1200"/>
      <c r="D12" s="1786">
        <v>-20.976093229096062</v>
      </c>
      <c r="E12" s="1786"/>
      <c r="F12" s="1786">
        <v>-11.928044317855557</v>
      </c>
      <c r="G12" s="1786"/>
      <c r="H12" s="1786">
        <v>2.0484396433416667</v>
      </c>
      <c r="I12" s="1786"/>
      <c r="J12" s="1786">
        <v>-2.0111363159865374</v>
      </c>
      <c r="K12" s="1786"/>
      <c r="L12" s="1375">
        <v>-9.3382513240058724</v>
      </c>
      <c r="M12" s="1375"/>
      <c r="N12" s="1786">
        <v>-14.470842551432888</v>
      </c>
      <c r="O12" s="1786"/>
      <c r="P12" s="1786">
        <v>-2.3835289947361105</v>
      </c>
      <c r="Q12" s="1786"/>
      <c r="R12" s="1786">
        <v>-19.460836570772955</v>
      </c>
      <c r="S12" s="1786"/>
      <c r="T12" s="1786">
        <v>1.4016702342411829</v>
      </c>
      <c r="U12" s="1207"/>
    </row>
    <row r="13" spans="2:23" ht="22" customHeight="1" x14ac:dyDescent="0.25">
      <c r="B13" s="1161">
        <v>2021</v>
      </c>
      <c r="C13" s="1200"/>
      <c r="D13" s="1786">
        <v>-3.7264977175894427</v>
      </c>
      <c r="E13" s="1786"/>
      <c r="F13" s="1786">
        <v>-7.2588729484118053</v>
      </c>
      <c r="G13" s="1786"/>
      <c r="H13" s="1786">
        <v>-2.0657145672833335</v>
      </c>
      <c r="I13" s="1786"/>
      <c r="J13" s="1786">
        <v>15.286039030480362</v>
      </c>
      <c r="K13" s="1786"/>
      <c r="L13" s="1375">
        <v>0.98241112370253336</v>
      </c>
      <c r="M13" s="1375"/>
      <c r="N13" s="1786">
        <v>-2.8323227292028914</v>
      </c>
      <c r="O13" s="1786"/>
      <c r="P13" s="1786">
        <v>-1.1320518465506944</v>
      </c>
      <c r="Q13" s="1786"/>
      <c r="R13" s="1786">
        <v>3.3189207112291372</v>
      </c>
      <c r="S13" s="1786"/>
      <c r="T13" s="1786">
        <v>14.761034722773635</v>
      </c>
      <c r="U13" s="1207"/>
    </row>
    <row r="14" spans="2:23" ht="22" customHeight="1" x14ac:dyDescent="0.25">
      <c r="B14" s="1161">
        <v>2022</v>
      </c>
      <c r="C14" s="1200"/>
      <c r="D14" s="1786">
        <v>8.8373029611131333</v>
      </c>
      <c r="E14" s="1786"/>
      <c r="F14" s="1786">
        <v>3.9010917825000359E-2</v>
      </c>
      <c r="G14" s="1786"/>
      <c r="H14" s="1786">
        <v>0.78732482011388882</v>
      </c>
      <c r="I14" s="1786"/>
      <c r="J14" s="1786">
        <v>30.248935100983434</v>
      </c>
      <c r="K14" s="1786"/>
      <c r="L14" s="1375">
        <v>1.2055969062580381</v>
      </c>
      <c r="M14" s="1375"/>
      <c r="N14" s="1786">
        <v>-4.0897658539939927</v>
      </c>
      <c r="O14" s="1786"/>
      <c r="P14" s="1786">
        <v>1.3140665345888889</v>
      </c>
      <c r="Q14" s="1786"/>
      <c r="R14" s="1786">
        <v>-0.81282070222166847</v>
      </c>
      <c r="S14" s="1786"/>
      <c r="T14" s="1786">
        <v>30.750388544661419</v>
      </c>
      <c r="U14" s="1207"/>
    </row>
    <row r="15" spans="2:23" ht="22" customHeight="1" x14ac:dyDescent="0.25">
      <c r="B15" s="1383"/>
      <c r="C15" s="1384"/>
      <c r="D15" s="1790"/>
      <c r="E15" s="1790"/>
      <c r="F15" s="1790"/>
      <c r="G15" s="1790"/>
      <c r="H15" s="1790"/>
      <c r="I15" s="1790"/>
      <c r="J15" s="1790"/>
      <c r="K15" s="1790"/>
      <c r="L15" s="1385"/>
      <c r="M15" s="1385"/>
      <c r="N15" s="1790"/>
      <c r="O15" s="1790"/>
      <c r="P15" s="1790"/>
      <c r="Q15" s="1790"/>
      <c r="R15" s="1790"/>
      <c r="S15" s="1790"/>
      <c r="T15" s="1790"/>
      <c r="U15" s="1213"/>
    </row>
    <row r="16" spans="2:23" ht="24" customHeight="1" x14ac:dyDescent="0.25">
      <c r="B16" s="57">
        <v>22</v>
      </c>
      <c r="C16" s="84" t="s">
        <v>77</v>
      </c>
      <c r="D16" s="1785">
        <v>10.494733574222074</v>
      </c>
      <c r="E16" s="1785"/>
      <c r="F16" s="1785">
        <v>-3.2788508993000001</v>
      </c>
      <c r="G16" s="1785"/>
      <c r="H16" s="1785">
        <v>0.24794643699999999</v>
      </c>
      <c r="I16" s="1785"/>
      <c r="J16" s="1785">
        <v>36.855792664352087</v>
      </c>
      <c r="K16" s="1785"/>
      <c r="L16" s="1354">
        <v>1.194904777982122</v>
      </c>
      <c r="M16" s="1354"/>
      <c r="N16" s="1785">
        <v>-6.1911342542384089</v>
      </c>
      <c r="O16" s="1785"/>
      <c r="P16" s="1785">
        <v>2.0246160622000002</v>
      </c>
      <c r="Q16" s="1785"/>
      <c r="R16" s="1785">
        <v>2.7581313200590021</v>
      </c>
      <c r="S16" s="1785"/>
      <c r="T16" s="1785">
        <v>36.950478937908763</v>
      </c>
      <c r="U16" s="1209"/>
    </row>
    <row r="17" spans="2:21" ht="24" customHeight="1" x14ac:dyDescent="0.25">
      <c r="B17" s="57"/>
      <c r="C17" s="84" t="s">
        <v>66</v>
      </c>
      <c r="D17" s="1785">
        <v>7.7323267927408326</v>
      </c>
      <c r="E17" s="1785"/>
      <c r="F17" s="1785">
        <v>-1.6649502660666666</v>
      </c>
      <c r="G17" s="1785"/>
      <c r="H17" s="1785">
        <v>1.2291564220666666</v>
      </c>
      <c r="I17" s="1785"/>
      <c r="J17" s="1785">
        <v>28.121934995418858</v>
      </c>
      <c r="K17" s="1785"/>
      <c r="L17" s="1354">
        <v>4.3627920094919403</v>
      </c>
      <c r="M17" s="1354"/>
      <c r="N17" s="1785">
        <v>-3.1589538747073806</v>
      </c>
      <c r="O17" s="1785"/>
      <c r="P17" s="1785">
        <v>2.634905088</v>
      </c>
      <c r="Q17" s="1785"/>
      <c r="R17" s="1785"/>
      <c r="S17" s="1785"/>
      <c r="T17" s="1785">
        <v>25.632861125328539</v>
      </c>
      <c r="U17" s="1209"/>
    </row>
    <row r="18" spans="2:21" ht="24" customHeight="1" x14ac:dyDescent="0.25">
      <c r="B18" s="57"/>
      <c r="C18" s="84" t="s">
        <v>67</v>
      </c>
      <c r="D18" s="1785">
        <v>3.3376159139156929</v>
      </c>
      <c r="E18" s="1785"/>
      <c r="F18" s="1785">
        <v>2.0680577654333336</v>
      </c>
      <c r="G18" s="1785"/>
      <c r="H18" s="1785">
        <v>0.9070231746666666</v>
      </c>
      <c r="I18" s="1785"/>
      <c r="J18" s="1785">
        <v>18.880812280113553</v>
      </c>
      <c r="K18" s="1785"/>
      <c r="L18" s="1354">
        <v>2.3395415287716355</v>
      </c>
      <c r="M18" s="1354"/>
      <c r="N18" s="1785">
        <v>-7.2184406909301408</v>
      </c>
      <c r="O18" s="1785"/>
      <c r="P18" s="1785">
        <v>1.7595671499333332</v>
      </c>
      <c r="Q18" s="1785"/>
      <c r="R18" s="1785"/>
      <c r="S18" s="1785"/>
      <c r="T18" s="1785">
        <v>19.13745374696575</v>
      </c>
      <c r="U18" s="1209"/>
    </row>
    <row r="19" spans="2:21" ht="24" customHeight="1" x14ac:dyDescent="0.25">
      <c r="B19" s="57"/>
      <c r="C19" s="84" t="s">
        <v>68</v>
      </c>
      <c r="D19" s="1785">
        <v>11.587636833428</v>
      </c>
      <c r="E19" s="1785"/>
      <c r="F19" s="1785">
        <v>4.1620248996333338</v>
      </c>
      <c r="G19" s="1785"/>
      <c r="H19" s="1785">
        <v>1.4595933842999997</v>
      </c>
      <c r="I19" s="1785"/>
      <c r="J19" s="1785">
        <v>27.098695174561367</v>
      </c>
      <c r="K19" s="1785"/>
      <c r="L19" s="1354">
        <v>0.55540702323279767</v>
      </c>
      <c r="M19" s="1354"/>
      <c r="N19" s="1785">
        <v>-5.7733242904293922</v>
      </c>
      <c r="O19" s="1785"/>
      <c r="P19" s="1785">
        <v>2.1489247561333333</v>
      </c>
      <c r="Q19" s="1785"/>
      <c r="R19" s="1785">
        <v>-2.8983578902176745</v>
      </c>
      <c r="S19" s="1785"/>
      <c r="T19" s="1785">
        <v>27.247551029042501</v>
      </c>
      <c r="U19" s="1209"/>
    </row>
    <row r="20" spans="2:21" ht="24" customHeight="1" x14ac:dyDescent="0.25">
      <c r="B20" s="57"/>
      <c r="C20" s="84" t="s">
        <v>69</v>
      </c>
      <c r="D20" s="1785">
        <v>11.025541381296389</v>
      </c>
      <c r="E20" s="1785"/>
      <c r="F20" s="1785">
        <v>4.4348041842666666</v>
      </c>
      <c r="G20" s="1785"/>
      <c r="H20" s="1785">
        <v>1.9619154244000001</v>
      </c>
      <c r="I20" s="1785"/>
      <c r="J20" s="1785">
        <v>33.709385581730544</v>
      </c>
      <c r="K20" s="1785"/>
      <c r="L20" s="1354">
        <v>-6.0076209844260058</v>
      </c>
      <c r="M20" s="1354"/>
      <c r="N20" s="1785">
        <v>-6.2380664916850188</v>
      </c>
      <c r="O20" s="1785"/>
      <c r="P20" s="1785">
        <v>1.2322227388666667</v>
      </c>
      <c r="Q20" s="1785"/>
      <c r="R20" s="1785"/>
      <c r="S20" s="1785"/>
      <c r="T20" s="1785">
        <v>32.150324153998149</v>
      </c>
      <c r="U20" s="1209"/>
    </row>
    <row r="21" spans="2:21" ht="24" customHeight="1" x14ac:dyDescent="0.25">
      <c r="B21" s="57"/>
      <c r="C21" s="84" t="s">
        <v>70</v>
      </c>
      <c r="D21" s="1785">
        <v>4.2948478670887003</v>
      </c>
      <c r="E21" s="1785"/>
      <c r="F21" s="1785">
        <v>4.4950560696000004</v>
      </c>
      <c r="G21" s="1785"/>
      <c r="H21" s="1785">
        <v>3.7946376592666664</v>
      </c>
      <c r="I21" s="1785"/>
      <c r="J21" s="1785">
        <v>25.576211202276447</v>
      </c>
      <c r="K21" s="1785"/>
      <c r="L21" s="1354">
        <v>2.5800468092041569</v>
      </c>
      <c r="M21" s="1354"/>
      <c r="N21" s="1785">
        <v>-2.6173280624553379</v>
      </c>
      <c r="O21" s="1785"/>
      <c r="P21" s="1785">
        <v>1.4310807490333335</v>
      </c>
      <c r="Q21" s="1785"/>
      <c r="R21" s="1785"/>
      <c r="S21" s="1785"/>
      <c r="T21" s="1785">
        <v>27.361907139165197</v>
      </c>
      <c r="U21" s="1209"/>
    </row>
    <row r="22" spans="2:21" ht="24" customHeight="1" x14ac:dyDescent="0.25">
      <c r="B22" s="110"/>
      <c r="C22" s="52" t="s">
        <v>71</v>
      </c>
      <c r="D22" s="1790">
        <v>6.7766595387282944</v>
      </c>
      <c r="E22" s="1790"/>
      <c r="F22" s="1790">
        <v>4.1054598861333336</v>
      </c>
      <c r="G22" s="1790"/>
      <c r="H22" s="1790">
        <v>4.7477859408333325</v>
      </c>
      <c r="I22" s="1790"/>
      <c r="J22" s="1790">
        <v>22.472192642559413</v>
      </c>
      <c r="K22" s="1790"/>
      <c r="L22" s="1385">
        <v>0.71831003915270308</v>
      </c>
      <c r="M22" s="1385"/>
      <c r="N22" s="1790">
        <v>-5.3558492957322272</v>
      </c>
      <c r="O22" s="1790"/>
      <c r="P22" s="1790">
        <v>0.75081597886666662</v>
      </c>
      <c r="Q22" s="1790"/>
      <c r="R22" s="1790">
        <v>-1.8086187883722609</v>
      </c>
      <c r="S22" s="1790"/>
      <c r="T22" s="1790">
        <v>24.310498987815166</v>
      </c>
      <c r="U22" s="1213"/>
    </row>
    <row r="23" spans="2:21" ht="24" customHeight="1" x14ac:dyDescent="0.25">
      <c r="B23" s="57">
        <v>23</v>
      </c>
      <c r="C23" s="84" t="s">
        <v>72</v>
      </c>
      <c r="D23" s="1785">
        <v>11.214052634646862</v>
      </c>
      <c r="E23" s="1785"/>
      <c r="F23" s="1785">
        <v>3.6696149768666668</v>
      </c>
      <c r="G23" s="1785"/>
      <c r="H23" s="1785">
        <v>5.4626184497999999</v>
      </c>
      <c r="I23" s="1785"/>
      <c r="J23" s="1785">
        <v>16.779318871947275</v>
      </c>
      <c r="K23" s="1785"/>
      <c r="L23" s="1354">
        <v>1.7704028312995774</v>
      </c>
      <c r="M23" s="1354"/>
      <c r="N23" s="1785">
        <v>-4.4814205703350609</v>
      </c>
      <c r="O23" s="1785"/>
      <c r="P23" s="1785">
        <v>-0.63636837493333331</v>
      </c>
      <c r="Q23" s="1785"/>
      <c r="R23" s="1785"/>
      <c r="S23" s="1785"/>
      <c r="T23" s="1785">
        <v>18.33897047926077</v>
      </c>
      <c r="U23" s="1209"/>
    </row>
    <row r="24" spans="2:21" ht="24" customHeight="1" x14ac:dyDescent="0.25">
      <c r="B24" s="57"/>
      <c r="C24" s="84" t="s">
        <v>73</v>
      </c>
      <c r="D24" s="1785">
        <v>11.982664093571266</v>
      </c>
      <c r="E24" s="1785"/>
      <c r="F24" s="1785">
        <v>2.4337667192999999</v>
      </c>
      <c r="G24" s="1785"/>
      <c r="H24" s="1785">
        <v>5.4764638911666665</v>
      </c>
      <c r="I24" s="1785"/>
      <c r="J24" s="1785">
        <v>16.895563031048027</v>
      </c>
      <c r="K24" s="1785"/>
      <c r="L24" s="1354">
        <v>2.7974480071267749</v>
      </c>
      <c r="M24" s="1354"/>
      <c r="N24" s="1785">
        <v>-6.3434269883812515</v>
      </c>
      <c r="O24" s="1785"/>
      <c r="P24" s="1785">
        <v>-1.0232658649999999</v>
      </c>
      <c r="Q24" s="1785"/>
      <c r="R24" s="1785"/>
      <c r="S24" s="1785"/>
      <c r="T24" s="1785">
        <v>22.373835460543212</v>
      </c>
      <c r="U24" s="1209"/>
    </row>
    <row r="25" spans="2:21" ht="24" customHeight="1" x14ac:dyDescent="0.25">
      <c r="B25" s="57"/>
      <c r="C25" s="84" t="s">
        <v>74</v>
      </c>
      <c r="D25" s="1785">
        <v>8.9228914189678488</v>
      </c>
      <c r="E25" s="1785"/>
      <c r="F25" s="1785">
        <v>2.6746497746333335</v>
      </c>
      <c r="G25" s="1785"/>
      <c r="H25" s="1785">
        <v>5.6081032082333335</v>
      </c>
      <c r="I25" s="1785"/>
      <c r="J25" s="1785">
        <v>15.752276709202267</v>
      </c>
      <c r="K25" s="1785"/>
      <c r="L25" s="1354">
        <v>2.84547555811299</v>
      </c>
      <c r="M25" s="1354"/>
      <c r="N25" s="1785">
        <v>-5.6936315899289909</v>
      </c>
      <c r="O25" s="1785"/>
      <c r="P25" s="1785">
        <v>-6.3473283566666552E-2</v>
      </c>
      <c r="Q25" s="1785"/>
      <c r="R25" s="1785">
        <v>1.272596906571235</v>
      </c>
      <c r="S25" s="1785"/>
      <c r="T25" s="1785">
        <v>14.074084902794688</v>
      </c>
      <c r="U25" s="1209"/>
    </row>
    <row r="26" spans="2:21" ht="24" customHeight="1" x14ac:dyDescent="0.25">
      <c r="B26" s="57"/>
      <c r="C26" s="84" t="s">
        <v>75</v>
      </c>
      <c r="D26" s="1785">
        <v>7.5564371568807553</v>
      </c>
      <c r="E26" s="1785"/>
      <c r="F26" s="1785">
        <v>2.6186000428333331</v>
      </c>
      <c r="G26" s="1785"/>
      <c r="H26" s="1785">
        <v>5.5494786160333334</v>
      </c>
      <c r="I26" s="1785"/>
      <c r="J26" s="1785">
        <v>11.213979216751492</v>
      </c>
      <c r="K26" s="1785"/>
      <c r="L26" s="1354">
        <v>0.27787347161777287</v>
      </c>
      <c r="M26" s="1354"/>
      <c r="N26" s="1785">
        <v>-5.3640563705846835</v>
      </c>
      <c r="O26" s="1785"/>
      <c r="P26" s="1785">
        <v>1.3450024631333335</v>
      </c>
      <c r="Q26" s="1785"/>
      <c r="R26" s="1785"/>
      <c r="S26" s="1785"/>
      <c r="T26" s="1785">
        <v>10.313018594025015</v>
      </c>
      <c r="U26" s="1209"/>
    </row>
    <row r="27" spans="2:21" ht="24" customHeight="1" x14ac:dyDescent="0.25">
      <c r="B27" s="57"/>
      <c r="C27" s="84" t="s">
        <v>76</v>
      </c>
      <c r="D27" s="1785">
        <v>0.13552198608432864</v>
      </c>
      <c r="E27" s="1785"/>
      <c r="F27" s="1785">
        <v>3.0293754048666663</v>
      </c>
      <c r="G27" s="1785"/>
      <c r="H27" s="1785">
        <v>6.6353335898666677</v>
      </c>
      <c r="I27" s="1785"/>
      <c r="J27" s="1785">
        <v>1.1328058534147516</v>
      </c>
      <c r="K27" s="1785"/>
      <c r="L27" s="1354">
        <v>2.4792400642744701</v>
      </c>
      <c r="M27" s="1354"/>
      <c r="N27" s="1785">
        <v>-7.8377333523345367</v>
      </c>
      <c r="O27" s="1785"/>
      <c r="P27" s="1785">
        <v>2.8093993227999996</v>
      </c>
      <c r="Q27" s="1785"/>
      <c r="R27" s="1785"/>
      <c r="S27" s="1785"/>
      <c r="T27" s="1785">
        <v>5.1462468737343485</v>
      </c>
      <c r="U27" s="1209"/>
    </row>
    <row r="28" spans="2:21" ht="24" customHeight="1" x14ac:dyDescent="0.25">
      <c r="B28" s="57"/>
      <c r="C28" s="84" t="s">
        <v>77</v>
      </c>
      <c r="D28" s="1785">
        <v>6.2190273973467258</v>
      </c>
      <c r="E28" s="1785"/>
      <c r="F28" s="1785">
        <v>3.7333693036333333</v>
      </c>
      <c r="G28" s="1785"/>
      <c r="H28" s="1785">
        <v>7.9836960555666669</v>
      </c>
      <c r="I28" s="1785"/>
      <c r="J28" s="1785">
        <v>5.260266735357467</v>
      </c>
      <c r="K28" s="1785"/>
      <c r="L28" s="1354">
        <v>-0.36557550563514818</v>
      </c>
      <c r="M28" s="1354"/>
      <c r="N28" s="1785">
        <v>-7.0267913344495518</v>
      </c>
      <c r="O28" s="1785"/>
      <c r="P28" s="1785">
        <v>2.4520310773333334</v>
      </c>
      <c r="Q28" s="1785"/>
      <c r="R28" s="1785">
        <v>-1.4196995731444226</v>
      </c>
      <c r="S28" s="1785"/>
      <c r="T28" s="1785">
        <v>1.7556992324162237</v>
      </c>
      <c r="U28" s="1209"/>
    </row>
    <row r="29" spans="2:21" ht="24" customHeight="1" x14ac:dyDescent="0.25">
      <c r="B29" s="57"/>
      <c r="C29" s="84" t="s">
        <v>66</v>
      </c>
      <c r="D29" s="1785">
        <v>3.8117354752783967</v>
      </c>
      <c r="E29" s="1785"/>
      <c r="F29" s="1785">
        <v>4.1705987992666662</v>
      </c>
      <c r="G29" s="1785"/>
      <c r="H29" s="1785">
        <v>8.3019071759333336</v>
      </c>
      <c r="I29" s="1785"/>
      <c r="J29" s="1785">
        <v>2.4315829534804334</v>
      </c>
      <c r="K29" s="1785"/>
      <c r="L29" s="1354">
        <v>-1.2556092882872352</v>
      </c>
      <c r="M29" s="1354"/>
      <c r="N29" s="1785">
        <v>-7.4858071613768526</v>
      </c>
      <c r="O29" s="1785"/>
      <c r="P29" s="1785">
        <v>2.9978831268999997</v>
      </c>
      <c r="Q29" s="1785"/>
      <c r="R29" s="1785"/>
      <c r="S29" s="1785"/>
      <c r="T29" s="1785">
        <v>4.5519094609837527</v>
      </c>
      <c r="U29" s="1209"/>
    </row>
    <row r="30" spans="2:21" ht="24" customHeight="1" x14ac:dyDescent="0.25">
      <c r="B30" s="57"/>
      <c r="C30" s="84" t="s">
        <v>67</v>
      </c>
      <c r="D30" s="1785">
        <v>0.56193410995881266</v>
      </c>
      <c r="E30" s="1785"/>
      <c r="F30" s="1785">
        <v>4.2304160003333324</v>
      </c>
      <c r="G30" s="1785"/>
      <c r="H30" s="1785">
        <v>8.0053915159999995</v>
      </c>
      <c r="I30" s="1785"/>
      <c r="J30" s="1785">
        <v>7.1708678404295831</v>
      </c>
      <c r="K30" s="1785"/>
      <c r="L30" s="1354">
        <v>0.59574736305592668</v>
      </c>
      <c r="M30" s="1354"/>
      <c r="N30" s="1785">
        <v>-3.8201757264493095</v>
      </c>
      <c r="O30" s="1785"/>
      <c r="P30" s="1785">
        <v>1.8627566963666666</v>
      </c>
      <c r="Q30" s="1785"/>
      <c r="R30" s="1785"/>
      <c r="S30" s="1785"/>
      <c r="T30" s="1785">
        <v>5.927117586594294</v>
      </c>
      <c r="U30" s="1209"/>
    </row>
    <row r="31" spans="2:21" ht="24" customHeight="1" x14ac:dyDescent="0.25">
      <c r="B31" s="57"/>
      <c r="C31" s="84" t="s">
        <v>68</v>
      </c>
      <c r="D31" s="1785">
        <v>-7.2734964531658974</v>
      </c>
      <c r="E31" s="1785"/>
      <c r="F31" s="1785">
        <v>3.0729451347333332</v>
      </c>
      <c r="G31" s="1785"/>
      <c r="H31" s="1785">
        <v>7.3429780177333335</v>
      </c>
      <c r="I31" s="1785"/>
      <c r="J31" s="1785">
        <v>5.2795762267020052</v>
      </c>
      <c r="K31" s="1785"/>
      <c r="L31" s="1354">
        <v>-1.8178897567647327</v>
      </c>
      <c r="M31" s="1354"/>
      <c r="N31" s="1785">
        <v>-7.6059121536893608</v>
      </c>
      <c r="O31" s="1785"/>
      <c r="P31" s="1785">
        <v>0.9838417276000001</v>
      </c>
      <c r="Q31" s="1785"/>
      <c r="R31" s="1785">
        <v>-3.6491651769932134</v>
      </c>
      <c r="S31" s="1785"/>
      <c r="T31" s="1785">
        <v>7.0790928348667999</v>
      </c>
      <c r="U31" s="1209"/>
    </row>
    <row r="32" spans="2:21" ht="24" customHeight="1" x14ac:dyDescent="0.25">
      <c r="B32" s="57"/>
      <c r="C32" s="84" t="s">
        <v>69</v>
      </c>
      <c r="D32" s="1785">
        <v>-12.776443650589572</v>
      </c>
      <c r="E32" s="1785"/>
      <c r="F32" s="1785">
        <v>0.59858644043333331</v>
      </c>
      <c r="G32" s="1785"/>
      <c r="H32" s="1785">
        <v>6.4344264019000006</v>
      </c>
      <c r="I32" s="1785"/>
      <c r="J32" s="1785">
        <v>3.73722096689841</v>
      </c>
      <c r="K32" s="1785"/>
      <c r="L32" s="1354">
        <v>-1.4690505688736548</v>
      </c>
      <c r="M32" s="1354"/>
      <c r="N32" s="1785">
        <v>-8.3261333159318518</v>
      </c>
      <c r="O32" s="1785"/>
      <c r="P32" s="1785">
        <v>-0.50048101173333326</v>
      </c>
      <c r="Q32" s="1785"/>
      <c r="R32" s="1785"/>
      <c r="S32" s="1785"/>
      <c r="T32" s="1785">
        <v>3.3626274830054088</v>
      </c>
      <c r="U32" s="1209"/>
    </row>
    <row r="33" spans="2:21" ht="24" customHeight="1" x14ac:dyDescent="0.25">
      <c r="B33" s="57"/>
      <c r="C33" s="84" t="s">
        <v>70</v>
      </c>
      <c r="D33" s="1785">
        <v>-3.7635501498192925</v>
      </c>
      <c r="E33" s="1785"/>
      <c r="F33" s="1785">
        <v>-1.2535116223666667</v>
      </c>
      <c r="G33" s="1785"/>
      <c r="H33" s="1785">
        <v>6.2307248634999999</v>
      </c>
      <c r="I33" s="1785"/>
      <c r="J33" s="1785">
        <v>3.8214534497249968</v>
      </c>
      <c r="K33" s="1785"/>
      <c r="L33" s="1354">
        <v>0.31931162440574745</v>
      </c>
      <c r="M33" s="1354"/>
      <c r="N33" s="1785">
        <v>-7.9974230346001178</v>
      </c>
      <c r="O33" s="1785"/>
      <c r="P33" s="1785">
        <v>-1.2547286768666668</v>
      </c>
      <c r="Q33" s="1785"/>
      <c r="R33" s="1785"/>
      <c r="S33" s="1785"/>
      <c r="T33" s="1785">
        <v>2.5700977169767207</v>
      </c>
      <c r="U33" s="1209"/>
    </row>
    <row r="34" spans="2:21" ht="2.15" customHeight="1" x14ac:dyDescent="0.35">
      <c r="B34" s="544"/>
      <c r="C34" s="589"/>
      <c r="D34" s="1793"/>
      <c r="E34" s="1793"/>
      <c r="F34" s="1773"/>
      <c r="G34" s="1773"/>
      <c r="H34" s="1773"/>
      <c r="I34" s="1773"/>
      <c r="J34" s="1794"/>
      <c r="K34" s="1795"/>
      <c r="L34" s="1773"/>
      <c r="M34" s="1773"/>
      <c r="N34" s="1773"/>
      <c r="O34" s="1773"/>
      <c r="P34" s="1773"/>
      <c r="Q34" s="1773"/>
      <c r="R34" s="1773"/>
      <c r="S34" s="1773"/>
      <c r="T34" s="1791"/>
      <c r="U34" s="1791"/>
    </row>
    <row r="35" spans="2:21" s="317" customFormat="1" ht="18" customHeight="1" x14ac:dyDescent="0.3">
      <c r="B35" s="316" t="s">
        <v>294</v>
      </c>
      <c r="C35" s="316"/>
    </row>
    <row r="36" spans="2:21" ht="18" customHeight="1" x14ac:dyDescent="0.25">
      <c r="B36" s="602"/>
      <c r="C36" s="465"/>
      <c r="D36" s="465"/>
      <c r="E36" s="465"/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  <c r="R36" s="465"/>
      <c r="S36" s="465"/>
      <c r="T36" s="465"/>
      <c r="U36" s="1792"/>
    </row>
    <row r="37" spans="2:21" ht="18" customHeight="1" x14ac:dyDescent="0.25"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465"/>
      <c r="O37" s="465"/>
      <c r="P37" s="465"/>
      <c r="Q37" s="465"/>
      <c r="R37" s="465"/>
      <c r="S37" s="465"/>
      <c r="T37" s="465"/>
      <c r="U37" s="1792"/>
    </row>
    <row r="38" spans="2:21" ht="7" customHeight="1" x14ac:dyDescent="0.25">
      <c r="B38" s="424"/>
      <c r="C38" s="424"/>
      <c r="D38" s="424"/>
      <c r="E38" s="424"/>
      <c r="F38" s="424"/>
      <c r="G38" s="424"/>
      <c r="H38" s="424"/>
      <c r="I38" s="424"/>
      <c r="J38" s="424"/>
      <c r="K38" s="424"/>
      <c r="L38" s="424"/>
      <c r="M38" s="424"/>
      <c r="N38" s="424"/>
      <c r="O38" s="424"/>
      <c r="P38" s="424"/>
      <c r="Q38" s="424"/>
      <c r="R38" s="424"/>
      <c r="S38" s="424"/>
      <c r="T38" s="424"/>
      <c r="U38" s="424"/>
    </row>
    <row r="39" spans="2:21" ht="18" customHeight="1" x14ac:dyDescent="0.25">
      <c r="B39" s="424"/>
      <c r="C39" s="424"/>
      <c r="D39" s="424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4"/>
      <c r="R39" s="424"/>
      <c r="S39" s="424"/>
      <c r="T39" s="424"/>
      <c r="U39" s="424"/>
    </row>
    <row r="40" spans="2:21" ht="18" customHeight="1" x14ac:dyDescent="0.25">
      <c r="B40" s="424"/>
      <c r="C40" s="424"/>
      <c r="D40" s="424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424"/>
      <c r="P40" s="424"/>
      <c r="Q40" s="424"/>
      <c r="R40" s="603"/>
      <c r="S40" s="424"/>
      <c r="T40" s="424"/>
      <c r="U40" s="424"/>
    </row>
    <row r="41" spans="2:21" ht="18" customHeight="1" x14ac:dyDescent="0.25">
      <c r="R41" s="604"/>
    </row>
    <row r="42" spans="2:21" ht="2.15" customHeight="1" x14ac:dyDescent="0.25"/>
    <row r="43" spans="2:21" ht="1" customHeight="1" x14ac:dyDescent="0.25">
      <c r="B43" s="424"/>
      <c r="C43" s="424"/>
      <c r="D43" s="424"/>
      <c r="E43" s="424"/>
      <c r="F43" s="424"/>
      <c r="G43" s="424"/>
      <c r="H43" s="424"/>
      <c r="I43" s="424"/>
      <c r="J43" s="424"/>
      <c r="K43" s="424"/>
      <c r="L43" s="424"/>
      <c r="M43" s="424"/>
      <c r="N43" s="424"/>
      <c r="O43" s="424"/>
      <c r="P43" s="424"/>
      <c r="Q43" s="424"/>
      <c r="R43" s="424"/>
      <c r="S43" s="424"/>
      <c r="T43" s="424"/>
      <c r="U43" s="424"/>
    </row>
    <row r="44" spans="2:21" ht="1" customHeight="1" x14ac:dyDescent="0.25">
      <c r="B44" s="424"/>
      <c r="C44" s="424"/>
      <c r="D44" s="424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424"/>
      <c r="P44" s="424"/>
      <c r="Q44" s="424"/>
      <c r="R44" s="424"/>
      <c r="S44" s="424"/>
      <c r="T44" s="424"/>
      <c r="U44" s="424"/>
    </row>
    <row r="45" spans="2:21" ht="1" customHeight="1" x14ac:dyDescent="0.25">
      <c r="B45" s="424"/>
      <c r="C45" s="424"/>
      <c r="D45" s="424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4"/>
      <c r="R45" s="424"/>
      <c r="S45" s="424"/>
      <c r="T45" s="424"/>
      <c r="U45" s="424"/>
    </row>
    <row r="46" spans="2:21" ht="1" customHeight="1" x14ac:dyDescent="0.25">
      <c r="B46" s="424"/>
      <c r="C46" s="424"/>
      <c r="D46" s="424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4"/>
      <c r="R46" s="424"/>
      <c r="S46" s="424"/>
      <c r="T46" s="424"/>
      <c r="U46" s="424"/>
    </row>
    <row r="47" spans="2:21" ht="1" customHeight="1" x14ac:dyDescent="0.25">
      <c r="B47" s="424"/>
      <c r="C47" s="424"/>
      <c r="D47" s="424"/>
      <c r="E47" s="424"/>
      <c r="F47" s="424"/>
      <c r="G47" s="424"/>
      <c r="H47" s="424"/>
      <c r="I47" s="424"/>
      <c r="J47" s="424"/>
      <c r="K47" s="424"/>
      <c r="L47" s="424"/>
      <c r="M47" s="424"/>
      <c r="N47" s="424"/>
      <c r="O47" s="424"/>
      <c r="P47" s="424"/>
      <c r="Q47" s="424"/>
      <c r="R47" s="424"/>
      <c r="S47" s="424"/>
      <c r="T47" s="424"/>
      <c r="U47" s="424"/>
    </row>
    <row r="48" spans="2:21" ht="1" customHeight="1" x14ac:dyDescent="0.25">
      <c r="B48" s="424"/>
      <c r="C48" s="424"/>
      <c r="D48" s="424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4"/>
      <c r="R48" s="424"/>
      <c r="S48" s="424"/>
      <c r="T48" s="424"/>
      <c r="U48" s="424"/>
    </row>
    <row r="49" spans="2:21" ht="1" customHeight="1" x14ac:dyDescent="0.25">
      <c r="B49" s="424"/>
      <c r="C49" s="424"/>
      <c r="D49" s="424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4"/>
      <c r="R49" s="424"/>
      <c r="S49" s="424"/>
      <c r="T49" s="424"/>
      <c r="U49" s="424"/>
    </row>
    <row r="50" spans="2:21" ht="1" customHeight="1" x14ac:dyDescent="0.25">
      <c r="B50" s="424"/>
      <c r="C50" s="424"/>
      <c r="D50" s="424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4"/>
      <c r="R50" s="424"/>
      <c r="S50" s="424"/>
      <c r="T50" s="424"/>
      <c r="U50" s="424"/>
    </row>
    <row r="51" spans="2:21" ht="1" customHeight="1" x14ac:dyDescent="0.25">
      <c r="B51" s="424"/>
      <c r="C51" s="424"/>
      <c r="D51" s="424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4"/>
      <c r="R51" s="424"/>
      <c r="S51" s="424"/>
      <c r="T51" s="424"/>
      <c r="U51" s="424"/>
    </row>
    <row r="52" spans="2:21" ht="1" customHeight="1" x14ac:dyDescent="0.25">
      <c r="B52" s="424"/>
      <c r="C52" s="424"/>
      <c r="D52" s="424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4"/>
      <c r="R52" s="424"/>
      <c r="S52" s="424"/>
      <c r="T52" s="424"/>
      <c r="U52" s="424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439</v>
      </c>
      <c r="C66" s="40"/>
    </row>
    <row r="67" spans="2:21" ht="18" customHeight="1" x14ac:dyDescent="0.25">
      <c r="B67" s="127" t="s">
        <v>440</v>
      </c>
      <c r="C67" s="92"/>
    </row>
    <row r="68" spans="2:21" ht="19" customHeight="1" x14ac:dyDescent="0.25">
      <c r="B68" s="1673"/>
      <c r="C68" s="1673"/>
      <c r="D68" s="1247" t="s">
        <v>415</v>
      </c>
      <c r="E68" s="1247"/>
      <c r="F68" s="1247"/>
      <c r="G68" s="1247"/>
      <c r="H68" s="1247"/>
      <c r="I68" s="1247"/>
      <c r="J68" s="1247"/>
      <c r="K68" s="1247"/>
      <c r="L68" s="1247" t="s">
        <v>434</v>
      </c>
      <c r="M68" s="1247"/>
      <c r="N68" s="1247"/>
      <c r="O68" s="1247"/>
      <c r="P68" s="1247"/>
      <c r="Q68" s="1247"/>
      <c r="R68" s="1247"/>
      <c r="S68" s="1247"/>
      <c r="T68" s="1247"/>
      <c r="U68" s="1247"/>
    </row>
    <row r="69" spans="2:21" ht="17.149999999999999" customHeight="1" x14ac:dyDescent="0.25">
      <c r="B69" s="1673"/>
      <c r="C69" s="1673"/>
      <c r="D69" s="1235" t="s">
        <v>288</v>
      </c>
      <c r="E69" s="1235"/>
      <c r="F69" s="1235" t="s">
        <v>289</v>
      </c>
      <c r="G69" s="1235"/>
      <c r="H69" s="1235" t="s">
        <v>290</v>
      </c>
      <c r="I69" s="1235"/>
      <c r="J69" s="1235" t="s">
        <v>291</v>
      </c>
      <c r="K69" s="1235"/>
      <c r="L69" s="1235" t="s">
        <v>436</v>
      </c>
      <c r="M69" s="1235"/>
      <c r="N69" s="1235" t="s">
        <v>437</v>
      </c>
      <c r="O69" s="1235"/>
      <c r="P69" s="1235" t="s">
        <v>423</v>
      </c>
      <c r="Q69" s="1235"/>
      <c r="R69" s="1235" t="s">
        <v>288</v>
      </c>
      <c r="S69" s="1235"/>
      <c r="T69" s="1235" t="s">
        <v>438</v>
      </c>
      <c r="U69" s="1235"/>
    </row>
    <row r="70" spans="2:21" ht="17.149999999999999" customHeight="1" x14ac:dyDescent="0.25">
      <c r="B70" s="1673"/>
      <c r="C70" s="1673"/>
      <c r="D70" s="1518"/>
      <c r="E70" s="1518"/>
      <c r="F70" s="1518"/>
      <c r="G70" s="1518"/>
      <c r="H70" s="1518"/>
      <c r="I70" s="1518"/>
      <c r="J70" s="1518"/>
      <c r="K70" s="1518"/>
      <c r="L70" s="1518"/>
      <c r="M70" s="1518"/>
      <c r="N70" s="1518"/>
      <c r="O70" s="1518"/>
      <c r="P70" s="1518"/>
      <c r="Q70" s="1518"/>
      <c r="R70" s="1518"/>
      <c r="S70" s="1518"/>
      <c r="T70" s="1518" t="s">
        <v>441</v>
      </c>
      <c r="U70" s="1518"/>
    </row>
    <row r="71" spans="2:21" ht="20.149999999999999" customHeight="1" x14ac:dyDescent="0.25">
      <c r="B71" s="1774" t="s">
        <v>204</v>
      </c>
      <c r="C71" s="1775"/>
      <c r="D71" s="586">
        <v>19.158035366310571</v>
      </c>
      <c r="E71" s="587">
        <v>36251</v>
      </c>
      <c r="F71" s="586">
        <v>42.870872557205665</v>
      </c>
      <c r="G71" s="587">
        <v>32568</v>
      </c>
      <c r="H71" s="586">
        <v>25.97205366139713</v>
      </c>
      <c r="I71" s="587">
        <v>33025</v>
      </c>
      <c r="J71" s="586">
        <v>42.769704100027333</v>
      </c>
      <c r="K71" s="587">
        <v>44835</v>
      </c>
      <c r="L71" s="586">
        <v>40.828242253637299</v>
      </c>
      <c r="M71" s="587">
        <v>34516</v>
      </c>
      <c r="N71" s="586">
        <v>31.746229010393233</v>
      </c>
      <c r="O71" s="587">
        <v>36100</v>
      </c>
      <c r="P71" s="586">
        <v>15.45412132483589</v>
      </c>
      <c r="Q71" s="587">
        <v>35674</v>
      </c>
      <c r="R71" s="586">
        <v>20.657697160739502</v>
      </c>
      <c r="S71" s="587" t="s">
        <v>1070</v>
      </c>
      <c r="T71" s="586">
        <v>42.924974205437607</v>
      </c>
      <c r="U71" s="588">
        <v>44835</v>
      </c>
    </row>
    <row r="72" spans="2:21" ht="20.149999999999999" customHeight="1" x14ac:dyDescent="0.25">
      <c r="B72" s="1379" t="s">
        <v>205</v>
      </c>
      <c r="C72" s="1380"/>
      <c r="D72" s="581">
        <v>-58.492804796387155</v>
      </c>
      <c r="E72" s="569">
        <v>41122</v>
      </c>
      <c r="F72" s="581">
        <v>-42.445053386275006</v>
      </c>
      <c r="G72" s="569">
        <v>44013</v>
      </c>
      <c r="H72" s="581">
        <v>-15.446827244816665</v>
      </c>
      <c r="I72" s="569">
        <v>41334</v>
      </c>
      <c r="J72" s="581">
        <v>-6.3601603604812089</v>
      </c>
      <c r="K72" s="569">
        <v>41426</v>
      </c>
      <c r="L72" s="581">
        <v>-56.745748573834923</v>
      </c>
      <c r="M72" s="569">
        <v>43922</v>
      </c>
      <c r="N72" s="581">
        <v>-45.78479846347787</v>
      </c>
      <c r="O72" s="569">
        <v>43922</v>
      </c>
      <c r="P72" s="581">
        <v>-27.42018854865</v>
      </c>
      <c r="Q72" s="569">
        <v>41214</v>
      </c>
      <c r="R72" s="581">
        <v>-59.505782710218938</v>
      </c>
      <c r="S72" s="569" t="s">
        <v>1069</v>
      </c>
      <c r="T72" s="581">
        <v>-22.946540971428949</v>
      </c>
      <c r="U72" s="568">
        <v>37803</v>
      </c>
    </row>
    <row r="73" spans="2:21" ht="22" customHeight="1" x14ac:dyDescent="0.25">
      <c r="B73" s="1160">
        <v>2020</v>
      </c>
      <c r="C73" s="1160"/>
      <c r="D73" s="1786">
        <v>-24.358786979105332</v>
      </c>
      <c r="E73" s="1786"/>
      <c r="F73" s="1786">
        <v>-20.374124077327782</v>
      </c>
      <c r="G73" s="1786"/>
      <c r="H73" s="1786">
        <v>0.82395503448333474</v>
      </c>
      <c r="I73" s="1786"/>
      <c r="J73" s="1786">
        <v>3.2458483724955105</v>
      </c>
      <c r="K73" s="1786"/>
      <c r="L73" s="1786">
        <v>-9.3353359660633561</v>
      </c>
      <c r="M73" s="1786"/>
      <c r="N73" s="1786">
        <v>-13.398055833560237</v>
      </c>
      <c r="O73" s="1786"/>
      <c r="P73" s="1786">
        <v>-3.6944476806666664</v>
      </c>
      <c r="Q73" s="1786"/>
      <c r="R73" s="1786">
        <v>-21.686152900265363</v>
      </c>
      <c r="S73" s="1786"/>
      <c r="T73" s="1786">
        <v>3.5172414024416248</v>
      </c>
      <c r="U73" s="1207"/>
    </row>
    <row r="74" spans="2:21" ht="22" customHeight="1" x14ac:dyDescent="0.25">
      <c r="B74" s="1160">
        <v>2021</v>
      </c>
      <c r="C74" s="1160"/>
      <c r="D74" s="1786">
        <v>-9.9880193425826231</v>
      </c>
      <c r="E74" s="1786"/>
      <c r="F74" s="1786">
        <v>-19.069290455239585</v>
      </c>
      <c r="G74" s="1786"/>
      <c r="H74" s="1786">
        <v>-3.6249420275041664</v>
      </c>
      <c r="I74" s="1786"/>
      <c r="J74" s="1786">
        <v>12.237159621218888</v>
      </c>
      <c r="K74" s="1786"/>
      <c r="L74" s="1786">
        <v>-8.1022495892396559E-2</v>
      </c>
      <c r="M74" s="1786"/>
      <c r="N74" s="1786">
        <v>-4.6558557316830083</v>
      </c>
      <c r="O74" s="1786"/>
      <c r="P74" s="1786">
        <v>-0.51289134178194429</v>
      </c>
      <c r="Q74" s="1786"/>
      <c r="R74" s="1786">
        <v>3.3525966956255946</v>
      </c>
      <c r="S74" s="1786"/>
      <c r="T74" s="1786">
        <v>11.450604762359511</v>
      </c>
      <c r="U74" s="1207"/>
    </row>
    <row r="75" spans="2:21" ht="22" customHeight="1" x14ac:dyDescent="0.25">
      <c r="B75" s="1160">
        <v>2022</v>
      </c>
      <c r="C75" s="1160"/>
      <c r="D75" s="1786">
        <v>1.9557848423821209</v>
      </c>
      <c r="E75" s="1786"/>
      <c r="F75" s="1786">
        <v>-3.3449902832277778</v>
      </c>
      <c r="G75" s="1786"/>
      <c r="H75" s="1786">
        <v>-9.1542411540305562</v>
      </c>
      <c r="I75" s="1786"/>
      <c r="J75" s="1786">
        <v>34.64131581103738</v>
      </c>
      <c r="K75" s="1786"/>
      <c r="L75" s="1786">
        <v>-3.2974380500751419</v>
      </c>
      <c r="M75" s="1786"/>
      <c r="N75" s="1786">
        <v>-2.8625884700880806</v>
      </c>
      <c r="O75" s="1786"/>
      <c r="P75" s="1786">
        <v>1.5302887449416664</v>
      </c>
      <c r="Q75" s="1786"/>
      <c r="R75" s="1786">
        <v>-4.7324212268435746</v>
      </c>
      <c r="S75" s="1786"/>
      <c r="T75" s="1786">
        <v>34.845367356949133</v>
      </c>
      <c r="U75" s="1207"/>
    </row>
    <row r="76" spans="2:21" ht="22" customHeight="1" x14ac:dyDescent="0.25">
      <c r="B76" s="1383"/>
      <c r="C76" s="1383"/>
      <c r="D76" s="1790"/>
      <c r="E76" s="1790"/>
      <c r="F76" s="1790"/>
      <c r="G76" s="1790"/>
      <c r="H76" s="1790"/>
      <c r="I76" s="1790"/>
      <c r="J76" s="1790"/>
      <c r="K76" s="1790"/>
      <c r="L76" s="1790"/>
      <c r="M76" s="1790"/>
      <c r="N76" s="1790"/>
      <c r="O76" s="1790"/>
      <c r="P76" s="1790"/>
      <c r="Q76" s="1790"/>
      <c r="R76" s="1790"/>
      <c r="S76" s="1790"/>
      <c r="T76" s="1790"/>
      <c r="U76" s="1213"/>
    </row>
    <row r="77" spans="2:21" ht="24" customHeight="1" x14ac:dyDescent="0.25">
      <c r="B77" s="57">
        <v>22</v>
      </c>
      <c r="C77" s="58" t="s">
        <v>77</v>
      </c>
      <c r="D77" s="1785">
        <v>3.7332835822893431</v>
      </c>
      <c r="E77" s="1785"/>
      <c r="F77" s="1785">
        <v>-2.5256107848</v>
      </c>
      <c r="G77" s="1785"/>
      <c r="H77" s="1785">
        <v>-8.5407263358333338</v>
      </c>
      <c r="I77" s="1785"/>
      <c r="J77" s="1785">
        <v>38.105975010956861</v>
      </c>
      <c r="K77" s="1785"/>
      <c r="L77" s="1785">
        <v>-5.1794268128746426</v>
      </c>
      <c r="M77" s="1785"/>
      <c r="N77" s="1785">
        <v>-5.735958988478691</v>
      </c>
      <c r="O77" s="1785"/>
      <c r="P77" s="1785">
        <v>2.3650195977333333</v>
      </c>
      <c r="Q77" s="1785"/>
      <c r="R77" s="1785">
        <v>-1.3064519823754346</v>
      </c>
      <c r="S77" s="1785"/>
      <c r="T77" s="1785">
        <v>38.082110617014344</v>
      </c>
      <c r="U77" s="1209"/>
    </row>
    <row r="78" spans="2:21" ht="24" customHeight="1" x14ac:dyDescent="0.25">
      <c r="B78" s="57"/>
      <c r="C78" s="58" t="s">
        <v>66</v>
      </c>
      <c r="D78" s="1785">
        <v>1.6733622701924378</v>
      </c>
      <c r="E78" s="1785"/>
      <c r="F78" s="1785">
        <v>-1.7960501361666665</v>
      </c>
      <c r="G78" s="1785"/>
      <c r="H78" s="1785">
        <v>-9.0968994937666654</v>
      </c>
      <c r="I78" s="1785"/>
      <c r="J78" s="1785">
        <v>34.791240349051655</v>
      </c>
      <c r="K78" s="1785"/>
      <c r="L78" s="1785">
        <v>-3.8761077507216748</v>
      </c>
      <c r="M78" s="1785"/>
      <c r="N78" s="1785">
        <v>-3.1993994390170046</v>
      </c>
      <c r="O78" s="1785"/>
      <c r="P78" s="1785">
        <v>3.3848205767999997</v>
      </c>
      <c r="Q78" s="1785"/>
      <c r="R78" s="1785"/>
      <c r="S78" s="1785"/>
      <c r="T78" s="1785">
        <v>36.55831571149438</v>
      </c>
      <c r="U78" s="1209"/>
    </row>
    <row r="79" spans="2:21" ht="24" customHeight="1" x14ac:dyDescent="0.25">
      <c r="B79" s="57"/>
      <c r="C79" s="58" t="s">
        <v>67</v>
      </c>
      <c r="D79" s="1785">
        <v>0.75249535878704066</v>
      </c>
      <c r="E79" s="1785"/>
      <c r="F79" s="1785">
        <v>-1.3985389362666665</v>
      </c>
      <c r="G79" s="1785"/>
      <c r="H79" s="1785">
        <v>-8.6920096771666664</v>
      </c>
      <c r="I79" s="1785"/>
      <c r="J79" s="1785">
        <v>32.155244394919649</v>
      </c>
      <c r="K79" s="1785"/>
      <c r="L79" s="1785">
        <v>-3.385241283550279</v>
      </c>
      <c r="M79" s="1785"/>
      <c r="N79" s="1785">
        <v>-2.7831227166750541</v>
      </c>
      <c r="O79" s="1785"/>
      <c r="P79" s="1785">
        <v>2.6828124047666666</v>
      </c>
      <c r="Q79" s="1785"/>
      <c r="R79" s="1785"/>
      <c r="S79" s="1785"/>
      <c r="T79" s="1785">
        <v>32.713107327289414</v>
      </c>
      <c r="U79" s="1209"/>
    </row>
    <row r="80" spans="2:21" ht="24" customHeight="1" x14ac:dyDescent="0.25">
      <c r="B80" s="57"/>
      <c r="C80" s="58" t="s">
        <v>68</v>
      </c>
      <c r="D80" s="1785">
        <v>-0.50500117069889949</v>
      </c>
      <c r="E80" s="1785"/>
      <c r="F80" s="1785">
        <v>-0.74321968006666672</v>
      </c>
      <c r="G80" s="1785"/>
      <c r="H80" s="1785">
        <v>-9.485339586666667</v>
      </c>
      <c r="I80" s="1785"/>
      <c r="J80" s="1785">
        <v>39.799734999083356</v>
      </c>
      <c r="K80" s="1785"/>
      <c r="L80" s="1785">
        <v>-6.6224634062442007</v>
      </c>
      <c r="M80" s="1785"/>
      <c r="N80" s="1785">
        <v>-4.5448217121305641</v>
      </c>
      <c r="O80" s="1785"/>
      <c r="P80" s="1785">
        <v>1.3601145622333333</v>
      </c>
      <c r="Q80" s="1785"/>
      <c r="R80" s="1785">
        <v>-5.0070859130208802</v>
      </c>
      <c r="S80" s="1785"/>
      <c r="T80" s="1785">
        <v>39.483341219331741</v>
      </c>
      <c r="U80" s="1209"/>
    </row>
    <row r="81" spans="2:21" ht="24" customHeight="1" x14ac:dyDescent="0.25">
      <c r="B81" s="57"/>
      <c r="C81" s="58" t="s">
        <v>69</v>
      </c>
      <c r="D81" s="1785">
        <v>0.72051071680821899</v>
      </c>
      <c r="E81" s="1785"/>
      <c r="F81" s="1785">
        <v>-8.3294460933333328E-2</v>
      </c>
      <c r="G81" s="1785"/>
      <c r="H81" s="1785">
        <v>-9.2072874428333336</v>
      </c>
      <c r="I81" s="1785"/>
      <c r="J81" s="1785">
        <v>42.769704100027333</v>
      </c>
      <c r="K81" s="1785"/>
      <c r="L81" s="1785">
        <v>-6.4389629619442346</v>
      </c>
      <c r="M81" s="1785"/>
      <c r="N81" s="1785">
        <v>-6.0725865850885965</v>
      </c>
      <c r="O81" s="1785"/>
      <c r="P81" s="1785">
        <v>0.13309875340000002</v>
      </c>
      <c r="Q81" s="1785"/>
      <c r="R81" s="1785"/>
      <c r="S81" s="1785"/>
      <c r="T81" s="1785">
        <v>42.924974205437607</v>
      </c>
      <c r="U81" s="1209"/>
    </row>
    <row r="82" spans="2:21" ht="24" customHeight="1" x14ac:dyDescent="0.25">
      <c r="B82" s="57"/>
      <c r="C82" s="58" t="s">
        <v>70</v>
      </c>
      <c r="D82" s="1785">
        <v>0.59722803389895307</v>
      </c>
      <c r="E82" s="1785"/>
      <c r="F82" s="1785">
        <v>-1.0247245083000001</v>
      </c>
      <c r="G82" s="1785"/>
      <c r="H82" s="1785">
        <v>-8.7097758297333332</v>
      </c>
      <c r="I82" s="1785"/>
      <c r="J82" s="1785">
        <v>37.578357432510742</v>
      </c>
      <c r="K82" s="1785"/>
      <c r="L82" s="1785">
        <v>-1.4466434654585503</v>
      </c>
      <c r="M82" s="1785"/>
      <c r="N82" s="1785">
        <v>-4.4570889885336999</v>
      </c>
      <c r="O82" s="1785"/>
      <c r="P82" s="1785">
        <v>-0.55865132613333335</v>
      </c>
      <c r="Q82" s="1785"/>
      <c r="R82" s="1785"/>
      <c r="S82" s="1785"/>
      <c r="T82" s="1785">
        <v>36.734702965280817</v>
      </c>
      <c r="U82" s="1209"/>
    </row>
    <row r="83" spans="2:21" ht="24" customHeight="1" x14ac:dyDescent="0.25">
      <c r="B83" s="110"/>
      <c r="C83" s="51" t="s">
        <v>71</v>
      </c>
      <c r="D83" s="1790">
        <v>5.0982226699185231</v>
      </c>
      <c r="E83" s="1790"/>
      <c r="F83" s="1790">
        <v>0.58064286889999994</v>
      </c>
      <c r="G83" s="1790"/>
      <c r="H83" s="1790">
        <v>-6.8841101974333334</v>
      </c>
      <c r="I83" s="1790"/>
      <c r="J83" s="1790">
        <v>30.624116250189456</v>
      </c>
      <c r="K83" s="1790"/>
      <c r="L83" s="1790">
        <v>-2.9550655191329227</v>
      </c>
      <c r="M83" s="1790"/>
      <c r="N83" s="1790">
        <v>-1.6386586857317775</v>
      </c>
      <c r="O83" s="1790"/>
      <c r="P83" s="1790">
        <v>0.27313078216666664</v>
      </c>
      <c r="Q83" s="1790"/>
      <c r="R83" s="1790">
        <v>-4.0086633803714022</v>
      </c>
      <c r="S83" s="1790"/>
      <c r="T83" s="1790">
        <v>28.476005113431142</v>
      </c>
      <c r="U83" s="1213"/>
    </row>
    <row r="84" spans="2:21" ht="24" customHeight="1" x14ac:dyDescent="0.25">
      <c r="B84" s="57">
        <v>23</v>
      </c>
      <c r="C84" s="58" t="s">
        <v>72</v>
      </c>
      <c r="D84" s="1785">
        <v>9.604642502476036</v>
      </c>
      <c r="E84" s="1785"/>
      <c r="F84" s="1785">
        <v>1.8708125528999997</v>
      </c>
      <c r="G84" s="1785"/>
      <c r="H84" s="1785">
        <v>-5.3679969034666675</v>
      </c>
      <c r="I84" s="1785"/>
      <c r="J84" s="1785">
        <v>31.349077559877749</v>
      </c>
      <c r="K84" s="1785"/>
      <c r="L84" s="1785">
        <v>-1.3760789093843728</v>
      </c>
      <c r="M84" s="1785"/>
      <c r="N84" s="1785">
        <v>-3.0095475185238358</v>
      </c>
      <c r="O84" s="1785"/>
      <c r="P84" s="1785">
        <v>1.1991873661666668</v>
      </c>
      <c r="Q84" s="1785"/>
      <c r="R84" s="1785"/>
      <c r="S84" s="1785"/>
      <c r="T84" s="1785">
        <v>31.777372168045897</v>
      </c>
      <c r="U84" s="1209"/>
    </row>
    <row r="85" spans="2:21" ht="24" customHeight="1" x14ac:dyDescent="0.25">
      <c r="B85" s="57"/>
      <c r="C85" s="58" t="s">
        <v>73</v>
      </c>
      <c r="D85" s="1785">
        <v>13.552947424478853</v>
      </c>
      <c r="E85" s="1785"/>
      <c r="F85" s="1785">
        <v>3.2311539645000003</v>
      </c>
      <c r="G85" s="1785"/>
      <c r="H85" s="1785">
        <v>-4.4143127807000004</v>
      </c>
      <c r="I85" s="1785"/>
      <c r="J85" s="1785">
        <v>29.623487965552407</v>
      </c>
      <c r="K85" s="1785"/>
      <c r="L85" s="1785">
        <v>-9.2613039860012597E-2</v>
      </c>
      <c r="M85" s="1785"/>
      <c r="N85" s="1785">
        <v>-0.17015290339770983</v>
      </c>
      <c r="O85" s="1785"/>
      <c r="P85" s="1785">
        <v>1.6345651204666665</v>
      </c>
      <c r="Q85" s="1785"/>
      <c r="R85" s="1785"/>
      <c r="S85" s="1785"/>
      <c r="T85" s="1785">
        <v>28.283747540236472</v>
      </c>
      <c r="U85" s="1209"/>
    </row>
    <row r="86" spans="2:21" ht="24" customHeight="1" x14ac:dyDescent="0.25">
      <c r="B86" s="57"/>
      <c r="C86" s="58" t="s">
        <v>74</v>
      </c>
      <c r="D86" s="1785">
        <v>16.288940929265667</v>
      </c>
      <c r="E86" s="1785"/>
      <c r="F86" s="1785">
        <v>3.4327365252999997</v>
      </c>
      <c r="G86" s="1785"/>
      <c r="H86" s="1785">
        <v>-3.8426208607666665</v>
      </c>
      <c r="I86" s="1785"/>
      <c r="J86" s="1785">
        <v>24.516044098828996</v>
      </c>
      <c r="K86" s="1785"/>
      <c r="L86" s="1785">
        <v>0.95776459578880369</v>
      </c>
      <c r="M86" s="1785"/>
      <c r="N86" s="1785">
        <v>3.8548308013276049</v>
      </c>
      <c r="O86" s="1785"/>
      <c r="P86" s="1785">
        <v>2.2821528329</v>
      </c>
      <c r="Q86" s="1785"/>
      <c r="R86" s="1785">
        <v>4.6709938544886018</v>
      </c>
      <c r="S86" s="1785"/>
      <c r="T86" s="1785">
        <v>27.653458073839268</v>
      </c>
      <c r="U86" s="1209"/>
    </row>
    <row r="87" spans="2:21" ht="24" customHeight="1" x14ac:dyDescent="0.25">
      <c r="B87" s="57"/>
      <c r="C87" s="58" t="s">
        <v>75</v>
      </c>
      <c r="D87" s="1785">
        <v>16.306514829776788</v>
      </c>
      <c r="E87" s="1785"/>
      <c r="F87" s="1785">
        <v>5.6373906429999998</v>
      </c>
      <c r="G87" s="1785"/>
      <c r="H87" s="1785">
        <v>-3.0340185843666667</v>
      </c>
      <c r="I87" s="1785"/>
      <c r="J87" s="1785">
        <v>24.589725715929884</v>
      </c>
      <c r="K87" s="1785"/>
      <c r="L87" s="1785">
        <v>1.0778243007989348</v>
      </c>
      <c r="M87" s="1785"/>
      <c r="N87" s="1785">
        <v>4.1979549407465164</v>
      </c>
      <c r="O87" s="1785"/>
      <c r="P87" s="1785">
        <v>1.7271023216000001</v>
      </c>
      <c r="Q87" s="1785"/>
      <c r="R87" s="1785"/>
      <c r="S87" s="1785"/>
      <c r="T87" s="1785">
        <v>25.729928183169719</v>
      </c>
      <c r="U87" s="1209"/>
    </row>
    <row r="88" spans="2:21" ht="24" customHeight="1" x14ac:dyDescent="0.25">
      <c r="B88" s="57"/>
      <c r="C88" s="58" t="s">
        <v>76</v>
      </c>
      <c r="D88" s="1785">
        <v>14.286858944018315</v>
      </c>
      <c r="E88" s="1785"/>
      <c r="F88" s="1785">
        <v>8.7773223633666664</v>
      </c>
      <c r="G88" s="1785"/>
      <c r="H88" s="1785">
        <v>-1.5351260699666665</v>
      </c>
      <c r="I88" s="1785"/>
      <c r="J88" s="1785">
        <v>8.8540726776600618</v>
      </c>
      <c r="K88" s="1785"/>
      <c r="L88" s="1785">
        <v>3.7528686591211677</v>
      </c>
      <c r="M88" s="1785"/>
      <c r="N88" s="1785">
        <v>1.2254604159206677</v>
      </c>
      <c r="O88" s="1785"/>
      <c r="P88" s="1785">
        <v>3.3904215714666663</v>
      </c>
      <c r="Q88" s="1785"/>
      <c r="R88" s="1785"/>
      <c r="S88" s="1785"/>
      <c r="T88" s="1785">
        <v>17.206099269127051</v>
      </c>
      <c r="U88" s="1209"/>
    </row>
    <row r="89" spans="2:21" ht="24" customHeight="1" x14ac:dyDescent="0.25">
      <c r="B89" s="57"/>
      <c r="C89" s="58" t="s">
        <v>77</v>
      </c>
      <c r="D89" s="1785">
        <v>10.510056332370489</v>
      </c>
      <c r="E89" s="1785"/>
      <c r="F89" s="1785">
        <v>9.6919800546333335</v>
      </c>
      <c r="G89" s="1785"/>
      <c r="H89" s="1785">
        <v>0.55084007009999991</v>
      </c>
      <c r="I89" s="1785"/>
      <c r="J89" s="1785">
        <v>10.385737056880794</v>
      </c>
      <c r="K89" s="1785"/>
      <c r="L89" s="1785">
        <v>0.25980543218401131</v>
      </c>
      <c r="M89" s="1785"/>
      <c r="N89" s="1785">
        <v>-0.48629099070812476</v>
      </c>
      <c r="O89" s="1785"/>
      <c r="P89" s="1785">
        <v>4.5139238031666666</v>
      </c>
      <c r="Q89" s="1785"/>
      <c r="R89" s="1785">
        <v>1.3278943321128001</v>
      </c>
      <c r="S89" s="1785"/>
      <c r="T89" s="1785">
        <v>15.458652910207562</v>
      </c>
      <c r="U89" s="1209"/>
    </row>
    <row r="90" spans="2:21" ht="24" customHeight="1" x14ac:dyDescent="0.25">
      <c r="B90" s="57"/>
      <c r="C90" s="58" t="s">
        <v>66</v>
      </c>
      <c r="D90" s="1785">
        <v>11.359296756087893</v>
      </c>
      <c r="E90" s="1785"/>
      <c r="F90" s="1785">
        <v>9.0729371878999991</v>
      </c>
      <c r="G90" s="1785"/>
      <c r="H90" s="1785">
        <v>0.9069662656666666</v>
      </c>
      <c r="I90" s="1785"/>
      <c r="J90" s="1785">
        <v>6.330094120836228</v>
      </c>
      <c r="K90" s="1785"/>
      <c r="L90" s="1785">
        <v>6.5987655460368346</v>
      </c>
      <c r="M90" s="1785"/>
      <c r="N90" s="1785">
        <v>-2.9445376501637455</v>
      </c>
      <c r="O90" s="1785"/>
      <c r="P90" s="1785">
        <v>5.9834325170666665</v>
      </c>
      <c r="Q90" s="1785"/>
      <c r="R90" s="1785"/>
      <c r="S90" s="1785"/>
      <c r="T90" s="1785">
        <v>11.309475383301191</v>
      </c>
      <c r="U90" s="1209"/>
    </row>
    <row r="91" spans="2:21" ht="24" customHeight="1" x14ac:dyDescent="0.25">
      <c r="B91" s="57"/>
      <c r="C91" s="58" t="s">
        <v>67</v>
      </c>
      <c r="D91" s="1785">
        <v>6.8318573628269785</v>
      </c>
      <c r="E91" s="1785"/>
      <c r="F91" s="1785">
        <v>8.8009663743666664</v>
      </c>
      <c r="G91" s="1785"/>
      <c r="H91" s="1785">
        <v>1.8467132499999999</v>
      </c>
      <c r="I91" s="1785"/>
      <c r="J91" s="1785">
        <v>15.312738607385945</v>
      </c>
      <c r="K91" s="1785"/>
      <c r="L91" s="1785">
        <v>7.0604643719874431</v>
      </c>
      <c r="M91" s="1785"/>
      <c r="N91" s="1785">
        <v>-0.63520540927811675</v>
      </c>
      <c r="O91" s="1785"/>
      <c r="P91" s="1785">
        <v>4.4476057537000004</v>
      </c>
      <c r="Q91" s="1785"/>
      <c r="R91" s="1785"/>
      <c r="S91" s="1785"/>
      <c r="T91" s="1785">
        <v>14.587623319165745</v>
      </c>
      <c r="U91" s="1209"/>
    </row>
    <row r="92" spans="2:21" ht="24" customHeight="1" x14ac:dyDescent="0.25">
      <c r="B92" s="57"/>
      <c r="C92" s="58" t="s">
        <v>68</v>
      </c>
      <c r="D92" s="1785">
        <v>2.4351018966617382</v>
      </c>
      <c r="E92" s="1785"/>
      <c r="F92" s="1785">
        <v>9.5428533469666661</v>
      </c>
      <c r="G92" s="1785"/>
      <c r="H92" s="1785">
        <v>1.9362843748666669</v>
      </c>
      <c r="I92" s="1785"/>
      <c r="J92" s="1785">
        <v>10.226755176879408</v>
      </c>
      <c r="K92" s="1785"/>
      <c r="L92" s="1785">
        <v>4.4409341407694782</v>
      </c>
      <c r="M92" s="1785"/>
      <c r="N92" s="1785">
        <v>-3.7245957663660247</v>
      </c>
      <c r="O92" s="1785"/>
      <c r="P92" s="1785">
        <v>3.0609744721999999</v>
      </c>
      <c r="Q92" s="1785"/>
      <c r="R92" s="1785">
        <v>7.9800057066967351</v>
      </c>
      <c r="S92" s="1785"/>
      <c r="T92" s="1785">
        <v>12.969359480540644</v>
      </c>
      <c r="U92" s="1209"/>
    </row>
    <row r="93" spans="2:21" ht="24" customHeight="1" x14ac:dyDescent="0.25">
      <c r="B93" s="57"/>
      <c r="C93" s="58" t="s">
        <v>69</v>
      </c>
      <c r="D93" s="1785">
        <v>2.738220937920028</v>
      </c>
      <c r="E93" s="1785"/>
      <c r="F93" s="1785">
        <v>9.4913754695999994</v>
      </c>
      <c r="G93" s="1785"/>
      <c r="H93" s="1785">
        <v>2.0572874058999999</v>
      </c>
      <c r="I93" s="1785"/>
      <c r="J93" s="1785">
        <v>8.6545630758377285</v>
      </c>
      <c r="K93" s="1785"/>
      <c r="L93" s="1785">
        <v>7.0018460969586265</v>
      </c>
      <c r="M93" s="1785"/>
      <c r="N93" s="1785">
        <v>-1.5320297066404172</v>
      </c>
      <c r="O93" s="1785"/>
      <c r="P93" s="1785">
        <v>1.6220477156666668</v>
      </c>
      <c r="Q93" s="1785"/>
      <c r="R93" s="1785"/>
      <c r="S93" s="1785"/>
      <c r="T93" s="1785">
        <v>10.192729075828415</v>
      </c>
      <c r="U93" s="1209"/>
    </row>
    <row r="94" spans="2:21" ht="24" customHeight="1" x14ac:dyDescent="0.25">
      <c r="B94" s="57"/>
      <c r="C94" s="58" t="s">
        <v>70</v>
      </c>
      <c r="D94" s="1785">
        <v>2.9399643352313261</v>
      </c>
      <c r="E94" s="1785"/>
      <c r="F94" s="1785">
        <v>8.4164631200999995</v>
      </c>
      <c r="G94" s="1785"/>
      <c r="H94" s="1785">
        <v>2.1909731934333334</v>
      </c>
      <c r="I94" s="1785"/>
      <c r="J94" s="1785">
        <v>8.9382381848419961</v>
      </c>
      <c r="K94" s="1785"/>
      <c r="L94" s="1785">
        <v>6.8737228954530858</v>
      </c>
      <c r="M94" s="1785"/>
      <c r="N94" s="1785">
        <v>0.98762809064889701</v>
      </c>
      <c r="O94" s="1785"/>
      <c r="P94" s="1785">
        <v>1.5746428227666669</v>
      </c>
      <c r="Q94" s="1785"/>
      <c r="R94" s="1785"/>
      <c r="S94" s="1785"/>
      <c r="T94" s="1785">
        <v>7.0301343745936586</v>
      </c>
      <c r="U94" s="1209"/>
    </row>
    <row r="95" spans="2:21" ht="2.15" customHeight="1" x14ac:dyDescent="0.35">
      <c r="B95" s="544"/>
      <c r="C95" s="545"/>
      <c r="D95" s="1773"/>
      <c r="E95" s="1773"/>
      <c r="F95" s="1773"/>
      <c r="G95" s="1773"/>
      <c r="H95" s="1773"/>
      <c r="I95" s="1773"/>
      <c r="J95" s="1773"/>
      <c r="K95" s="1773"/>
      <c r="L95" s="1773"/>
      <c r="M95" s="1773"/>
      <c r="N95" s="1773"/>
      <c r="O95" s="1773"/>
      <c r="P95" s="1796"/>
      <c r="Q95" s="1796"/>
      <c r="R95" s="1773"/>
      <c r="S95" s="1773"/>
      <c r="T95" s="1796"/>
      <c r="U95" s="1796"/>
    </row>
    <row r="96" spans="2:21" s="317" customFormat="1" ht="18" customHeight="1" x14ac:dyDescent="0.3">
      <c r="B96" s="316" t="s">
        <v>294</v>
      </c>
      <c r="C96" s="316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02"/>
      <c r="P98" s="465"/>
      <c r="Q98" s="465"/>
      <c r="R98" s="465"/>
      <c r="S98" s="465"/>
      <c r="T98" s="465"/>
      <c r="U98" s="465"/>
      <c r="V98" s="465"/>
      <c r="W98" s="465"/>
      <c r="X98" s="465"/>
      <c r="Y98" s="465"/>
      <c r="Z98" s="465"/>
      <c r="AA98" s="465"/>
      <c r="AB98" s="465"/>
      <c r="AC98" s="465"/>
      <c r="AD98" s="465"/>
      <c r="AE98" s="465"/>
      <c r="AF98" s="465"/>
      <c r="AG98" s="465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65"/>
      <c r="P99" s="465"/>
      <c r="Q99" s="465"/>
      <c r="R99" s="465"/>
      <c r="S99" s="465"/>
      <c r="T99" s="465"/>
      <c r="U99" s="465"/>
      <c r="V99" s="465"/>
      <c r="W99" s="465"/>
      <c r="X99" s="465"/>
      <c r="Y99" s="465"/>
      <c r="Z99" s="465"/>
      <c r="AA99" s="465"/>
      <c r="AB99" s="465"/>
      <c r="AC99" s="465"/>
      <c r="AD99" s="465"/>
      <c r="AE99" s="465"/>
      <c r="AF99" s="465"/>
      <c r="AG99" s="465"/>
    </row>
    <row r="100" spans="2:33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4">
      <c r="B101" s="90" t="str">
        <f>+Capa!G15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896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T95:U95"/>
    <mergeCell ref="R83:S83"/>
    <mergeCell ref="T83:U83"/>
    <mergeCell ref="D95:E95"/>
    <mergeCell ref="F95:G95"/>
    <mergeCell ref="H95:I95"/>
    <mergeCell ref="J95:K95"/>
    <mergeCell ref="L95:M95"/>
    <mergeCell ref="N95:O95"/>
    <mergeCell ref="P95:Q95"/>
    <mergeCell ref="R95:S95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D85:E85"/>
    <mergeCell ref="F85:G85"/>
    <mergeCell ref="H85:I85"/>
    <mergeCell ref="J85:K85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21:Q21"/>
    <mergeCell ref="R21:S21"/>
    <mergeCell ref="T21:U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R22:S22"/>
    <mergeCell ref="T22:U22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P17:Q17"/>
    <mergeCell ref="R17:S17"/>
    <mergeCell ref="T17:U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R18:S18"/>
    <mergeCell ref="T18:U18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L85:M85"/>
    <mergeCell ref="N85:O85"/>
    <mergeCell ref="P85:Q85"/>
    <mergeCell ref="R85:S85"/>
    <mergeCell ref="T85:U85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</mergeCells>
  <phoneticPr fontId="96" type="noConversion"/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70" zoomScale="65" zoomScaleNormal="100" zoomScaleSheetLayoutView="65" workbookViewId="0">
      <selection activeCell="R91" sqref="R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79" customFormat="1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36" s="279" customFormat="1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36" s="279" customFormat="1" ht="18" customHeight="1" x14ac:dyDescent="0.35">
      <c r="B3" s="43"/>
      <c r="C3" s="43"/>
      <c r="D3" s="43"/>
      <c r="E3" s="43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0"/>
      <c r="T4" s="280"/>
      <c r="AB4" s="1120" t="s">
        <v>0</v>
      </c>
    </row>
    <row r="5" spans="2:36" ht="18" customHeight="1" x14ac:dyDescent="0.4">
      <c r="B5" s="39" t="s">
        <v>442</v>
      </c>
      <c r="C5" s="40"/>
    </row>
    <row r="6" spans="2:36" ht="18" customHeight="1" x14ac:dyDescent="0.25">
      <c r="B6" s="127" t="s">
        <v>58</v>
      </c>
      <c r="C6" s="92"/>
      <c r="AC6" s="605"/>
      <c r="AD6" s="605"/>
      <c r="AE6" s="605"/>
      <c r="AF6" s="605"/>
      <c r="AG6" s="605"/>
      <c r="AH6" s="605"/>
      <c r="AI6" s="605"/>
      <c r="AJ6" s="605"/>
    </row>
    <row r="7" spans="2:36" ht="25" customHeight="1" x14ac:dyDescent="0.25">
      <c r="B7" s="1815"/>
      <c r="C7" s="1816"/>
      <c r="D7" s="1820" t="s">
        <v>415</v>
      </c>
      <c r="E7" s="1821"/>
      <c r="F7" s="1821"/>
      <c r="G7" s="1821"/>
      <c r="H7" s="1821"/>
      <c r="I7" s="1821"/>
      <c r="J7" s="1821"/>
      <c r="K7" s="1821"/>
      <c r="L7" s="1821"/>
      <c r="M7" s="1821"/>
      <c r="N7" s="1821"/>
      <c r="O7" s="1821"/>
      <c r="P7" s="1821"/>
      <c r="Q7" s="1821"/>
      <c r="R7" s="1246"/>
      <c r="S7" s="1820" t="s">
        <v>434</v>
      </c>
      <c r="T7" s="1821"/>
      <c r="U7" s="1821"/>
      <c r="V7" s="1821"/>
      <c r="W7" s="1821"/>
      <c r="X7" s="1821"/>
      <c r="Y7" s="1821"/>
      <c r="Z7" s="1822"/>
      <c r="AC7" s="605"/>
      <c r="AD7" s="605"/>
      <c r="AE7" s="605"/>
      <c r="AF7" s="605"/>
      <c r="AG7" s="605"/>
      <c r="AH7" s="605"/>
      <c r="AI7" s="605"/>
      <c r="AJ7" s="605"/>
    </row>
    <row r="8" spans="2:36" ht="34.5" customHeight="1" x14ac:dyDescent="0.25">
      <c r="B8" s="1817"/>
      <c r="C8" s="1770"/>
      <c r="D8" s="1235" t="s">
        <v>443</v>
      </c>
      <c r="E8" s="1235"/>
      <c r="F8" s="1235"/>
      <c r="G8" s="1235"/>
      <c r="H8" s="1235"/>
      <c r="I8" s="1235" t="s">
        <v>444</v>
      </c>
      <c r="J8" s="1235"/>
      <c r="K8" s="1235"/>
      <c r="L8" s="1235"/>
      <c r="M8" s="1235" t="s">
        <v>445</v>
      </c>
      <c r="N8" s="1235"/>
      <c r="O8" s="1235"/>
      <c r="P8" s="1235" t="s">
        <v>446</v>
      </c>
      <c r="Q8" s="1235"/>
      <c r="R8" s="1235"/>
      <c r="S8" s="1235" t="s">
        <v>447</v>
      </c>
      <c r="T8" s="1235"/>
      <c r="U8" s="1235" t="s">
        <v>423</v>
      </c>
      <c r="V8" s="1235"/>
      <c r="W8" s="1235"/>
      <c r="X8" s="1235"/>
      <c r="Y8" s="1235" t="s">
        <v>448</v>
      </c>
      <c r="Z8" s="1257"/>
      <c r="AC8" s="605"/>
      <c r="AD8" s="605"/>
      <c r="AE8" s="605"/>
      <c r="AF8" s="605"/>
      <c r="AG8" s="605"/>
      <c r="AH8" s="605"/>
      <c r="AI8" s="605"/>
      <c r="AJ8" s="605"/>
    </row>
    <row r="9" spans="2:36" ht="27" customHeight="1" x14ac:dyDescent="0.25">
      <c r="B9" s="1818"/>
      <c r="C9" s="1819"/>
      <c r="D9" s="1806" t="s">
        <v>449</v>
      </c>
      <c r="E9" s="1807"/>
      <c r="F9" s="1807"/>
      <c r="G9" s="1807"/>
      <c r="H9" s="1808"/>
      <c r="I9" s="1806" t="s">
        <v>197</v>
      </c>
      <c r="J9" s="1807"/>
      <c r="K9" s="1807"/>
      <c r="L9" s="1807"/>
      <c r="M9" s="1807"/>
      <c r="N9" s="1807"/>
      <c r="O9" s="1807"/>
      <c r="P9" s="1807"/>
      <c r="Q9" s="1807"/>
      <c r="R9" s="1807"/>
      <c r="S9" s="1807"/>
      <c r="T9" s="1807"/>
      <c r="U9" s="1807"/>
      <c r="V9" s="1807"/>
      <c r="W9" s="1807"/>
      <c r="X9" s="1807"/>
      <c r="Y9" s="1807"/>
      <c r="Z9" s="1808"/>
      <c r="AC9" s="605"/>
      <c r="AD9" s="605"/>
      <c r="AE9" s="605"/>
      <c r="AF9" s="605"/>
      <c r="AG9" s="605"/>
      <c r="AH9" s="605"/>
      <c r="AI9" s="605"/>
      <c r="AJ9" s="605"/>
    </row>
    <row r="10" spans="2:36" ht="20.149999999999999" customHeight="1" x14ac:dyDescent="0.25">
      <c r="B10" s="1775" t="s">
        <v>204</v>
      </c>
      <c r="C10" s="1787"/>
      <c r="D10" s="1809">
        <v>87.336245474949976</v>
      </c>
      <c r="E10" s="1810"/>
      <c r="F10" s="1811" t="s">
        <v>1054</v>
      </c>
      <c r="G10" s="1811"/>
      <c r="H10" s="607"/>
      <c r="I10" s="606">
        <v>11.233353151775002</v>
      </c>
      <c r="J10" s="1811" t="s">
        <v>1055</v>
      </c>
      <c r="K10" s="1812"/>
      <c r="L10" s="1813"/>
      <c r="M10" s="1809">
        <v>26.673897467821796</v>
      </c>
      <c r="N10" s="1810"/>
      <c r="O10" s="608">
        <v>35704</v>
      </c>
      <c r="P10" s="1809">
        <v>23.315936557733338</v>
      </c>
      <c r="Q10" s="1810"/>
      <c r="R10" s="608">
        <v>35674</v>
      </c>
      <c r="S10" s="609">
        <v>40.566386212750004</v>
      </c>
      <c r="T10" s="608" t="s">
        <v>1058</v>
      </c>
      <c r="U10" s="1809">
        <v>35.915889373621155</v>
      </c>
      <c r="V10" s="1810"/>
      <c r="W10" s="1811">
        <v>35582</v>
      </c>
      <c r="X10" s="1814"/>
      <c r="Y10" s="610">
        <v>42.976158233200003</v>
      </c>
      <c r="Z10" s="611">
        <v>44713</v>
      </c>
      <c r="AC10" s="605"/>
      <c r="AD10" s="605"/>
      <c r="AE10" s="605"/>
      <c r="AF10" s="605"/>
      <c r="AG10" s="605"/>
      <c r="AH10" s="605"/>
      <c r="AI10" s="605"/>
      <c r="AJ10" s="605"/>
    </row>
    <row r="11" spans="2:36" ht="20.149999999999999" customHeight="1" x14ac:dyDescent="0.25">
      <c r="B11" s="1380" t="s">
        <v>450</v>
      </c>
      <c r="C11" s="1788"/>
      <c r="D11" s="1823">
        <v>57.766814274249995</v>
      </c>
      <c r="E11" s="1824"/>
      <c r="F11" s="1825" t="s">
        <v>1056</v>
      </c>
      <c r="G11" s="1825"/>
      <c r="H11" s="1826"/>
      <c r="I11" s="610">
        <v>7.0814679581750006</v>
      </c>
      <c r="J11" s="1825" t="s">
        <v>1057</v>
      </c>
      <c r="K11" s="1828"/>
      <c r="L11" s="1829"/>
      <c r="M11" s="1823">
        <v>-65.508846174416661</v>
      </c>
      <c r="N11" s="1824"/>
      <c r="O11" s="612">
        <v>41000</v>
      </c>
      <c r="P11" s="1823">
        <v>-77.497534774708342</v>
      </c>
      <c r="Q11" s="1824"/>
      <c r="R11" s="612">
        <v>41183</v>
      </c>
      <c r="S11" s="613">
        <v>-56.114285830225</v>
      </c>
      <c r="T11" s="612" t="s">
        <v>1059</v>
      </c>
      <c r="U11" s="1823">
        <v>-51.832800266150002</v>
      </c>
      <c r="V11" s="1824"/>
      <c r="W11" s="1825">
        <v>40909</v>
      </c>
      <c r="X11" s="1826"/>
      <c r="Y11" s="610">
        <v>-29.346987536708333</v>
      </c>
      <c r="Z11" s="611">
        <v>41122</v>
      </c>
      <c r="AC11" s="605"/>
      <c r="AD11" s="605"/>
      <c r="AE11" s="605"/>
      <c r="AF11" s="605"/>
      <c r="AG11" s="605"/>
      <c r="AH11" s="605"/>
      <c r="AI11" s="605"/>
      <c r="AJ11" s="605"/>
    </row>
    <row r="12" spans="2:36" ht="24" customHeight="1" x14ac:dyDescent="0.25">
      <c r="B12" s="1160">
        <v>2020</v>
      </c>
      <c r="C12" s="1160"/>
      <c r="D12" s="1375">
        <v>72.304592423575002</v>
      </c>
      <c r="E12" s="1375"/>
      <c r="F12" s="1375"/>
      <c r="G12" s="1375"/>
      <c r="H12" s="1375"/>
      <c r="I12" s="1827">
        <v>7.9669312604500009</v>
      </c>
      <c r="J12" s="1827"/>
      <c r="K12" s="1827"/>
      <c r="L12" s="1827"/>
      <c r="M12" s="1375">
        <v>-11.358098008775</v>
      </c>
      <c r="N12" s="1375"/>
      <c r="O12" s="1375"/>
      <c r="P12" s="1375">
        <v>-22.998852983058338</v>
      </c>
      <c r="Q12" s="1375"/>
      <c r="R12" s="1375"/>
      <c r="S12" s="1786">
        <v>-10.006457481349999</v>
      </c>
      <c r="T12" s="1207"/>
      <c r="U12" s="1375">
        <v>1.747796044350002</v>
      </c>
      <c r="V12" s="1375"/>
      <c r="W12" s="1375"/>
      <c r="X12" s="1375"/>
      <c r="Y12" s="1786">
        <v>7.253717419491668</v>
      </c>
      <c r="Z12" s="1207"/>
      <c r="AC12" s="605"/>
      <c r="AD12" s="605"/>
      <c r="AE12" s="605"/>
      <c r="AF12" s="605"/>
      <c r="AG12" s="605"/>
      <c r="AH12" s="605"/>
      <c r="AI12" s="605"/>
      <c r="AJ12" s="605"/>
    </row>
    <row r="13" spans="2:36" ht="24" customHeight="1" x14ac:dyDescent="0.25">
      <c r="B13" s="1160">
        <v>2021</v>
      </c>
      <c r="C13" s="1160"/>
      <c r="D13" s="1375">
        <v>77.351574620962509</v>
      </c>
      <c r="E13" s="1375"/>
      <c r="F13" s="1375"/>
      <c r="G13" s="1375"/>
      <c r="H13" s="1375"/>
      <c r="I13" s="1827">
        <v>9.0698965895687493</v>
      </c>
      <c r="J13" s="1827"/>
      <c r="K13" s="1827"/>
      <c r="L13" s="1827"/>
      <c r="M13" s="1375">
        <v>-2.0403776553805555</v>
      </c>
      <c r="N13" s="1375"/>
      <c r="O13" s="1375"/>
      <c r="P13" s="1375">
        <v>-14.798308592877779</v>
      </c>
      <c r="Q13" s="1375"/>
      <c r="R13" s="1375"/>
      <c r="S13" s="1786">
        <v>15.113004134343752</v>
      </c>
      <c r="T13" s="1207"/>
      <c r="U13" s="1375">
        <v>8.7128945408083336</v>
      </c>
      <c r="V13" s="1375"/>
      <c r="W13" s="1375"/>
      <c r="X13" s="1375"/>
      <c r="Y13" s="1786">
        <v>22.095029437366666</v>
      </c>
      <c r="Z13" s="1207"/>
      <c r="AC13" s="605"/>
      <c r="AD13" s="605"/>
      <c r="AE13" s="605"/>
      <c r="AF13" s="605"/>
      <c r="AG13" s="605"/>
      <c r="AH13" s="605"/>
      <c r="AI13" s="605"/>
      <c r="AJ13" s="605"/>
    </row>
    <row r="14" spans="2:36" ht="24" customHeight="1" x14ac:dyDescent="0.25">
      <c r="B14" s="1160">
        <v>2022</v>
      </c>
      <c r="C14" s="1160"/>
      <c r="D14" s="1375">
        <v>79.876752046999997</v>
      </c>
      <c r="E14" s="1375"/>
      <c r="F14" s="1375"/>
      <c r="G14" s="1375"/>
      <c r="H14" s="1375"/>
      <c r="I14" s="1827">
        <v>8.7727816942750003</v>
      </c>
      <c r="J14" s="1827"/>
      <c r="K14" s="1827"/>
      <c r="L14" s="1827"/>
      <c r="M14" s="1375">
        <v>3.1205870235750002</v>
      </c>
      <c r="N14" s="1375"/>
      <c r="O14" s="1375"/>
      <c r="P14" s="1375">
        <v>-13.082763385483332</v>
      </c>
      <c r="Q14" s="1375"/>
      <c r="R14" s="1375"/>
      <c r="S14" s="1786">
        <v>3.4368708294000005</v>
      </c>
      <c r="T14" s="1207"/>
      <c r="U14" s="1375">
        <v>5.9592777798750012</v>
      </c>
      <c r="V14" s="1375"/>
      <c r="W14" s="1375"/>
      <c r="X14" s="1375"/>
      <c r="Y14" s="1786">
        <v>38.803723673741665</v>
      </c>
      <c r="Z14" s="1207"/>
      <c r="AC14" s="605"/>
      <c r="AD14" s="605"/>
      <c r="AE14" s="605"/>
      <c r="AF14" s="605"/>
      <c r="AG14" s="605"/>
      <c r="AH14" s="605"/>
      <c r="AI14" s="605"/>
      <c r="AJ14" s="605"/>
    </row>
    <row r="15" spans="2:36" ht="24" customHeight="1" x14ac:dyDescent="0.25">
      <c r="B15" s="51"/>
      <c r="C15" s="51"/>
      <c r="D15" s="1385"/>
      <c r="E15" s="1385"/>
      <c r="F15" s="1385"/>
      <c r="G15" s="1385"/>
      <c r="H15" s="1385"/>
      <c r="I15" s="1830"/>
      <c r="J15" s="1830"/>
      <c r="K15" s="1830"/>
      <c r="L15" s="1830"/>
      <c r="M15" s="1385"/>
      <c r="N15" s="1385"/>
      <c r="O15" s="1385"/>
      <c r="P15" s="1385"/>
      <c r="Q15" s="1385"/>
      <c r="R15" s="1385"/>
      <c r="S15" s="1790"/>
      <c r="T15" s="1213"/>
      <c r="U15" s="1385"/>
      <c r="V15" s="1385"/>
      <c r="W15" s="1385"/>
      <c r="X15" s="1385"/>
      <c r="Y15" s="1790"/>
      <c r="Z15" s="1213"/>
      <c r="AC15" s="605"/>
      <c r="AD15" s="605"/>
      <c r="AE15" s="605"/>
      <c r="AF15" s="605"/>
      <c r="AG15" s="605"/>
      <c r="AH15" s="605"/>
      <c r="AI15" s="605"/>
      <c r="AJ15" s="605"/>
    </row>
    <row r="16" spans="2:36" ht="24" customHeight="1" x14ac:dyDescent="0.25">
      <c r="B16" s="57">
        <v>22</v>
      </c>
      <c r="C16" s="58" t="s">
        <v>77</v>
      </c>
      <c r="D16" s="1354">
        <v>80.403451604699995</v>
      </c>
      <c r="E16" s="1354"/>
      <c r="F16" s="1354"/>
      <c r="G16" s="1354"/>
      <c r="H16" s="1354"/>
      <c r="I16" s="1804">
        <v>8.7176949085000004</v>
      </c>
      <c r="J16" s="1804"/>
      <c r="K16" s="1804"/>
      <c r="L16" s="1804"/>
      <c r="M16" s="1354">
        <v>-0.66296420150000002</v>
      </c>
      <c r="N16" s="1354"/>
      <c r="O16" s="1354"/>
      <c r="P16" s="1354">
        <v>-16.557222707200001</v>
      </c>
      <c r="Q16" s="1354"/>
      <c r="R16" s="1354"/>
      <c r="S16" s="1785">
        <v>6.7026616658</v>
      </c>
      <c r="T16" s="1209"/>
      <c r="U16" s="1354">
        <v>1.7977975571</v>
      </c>
      <c r="V16" s="1354"/>
      <c r="W16" s="1354"/>
      <c r="X16" s="1354"/>
      <c r="Y16" s="1785">
        <v>42.976158233200003</v>
      </c>
      <c r="Z16" s="1209"/>
      <c r="AC16" s="605"/>
      <c r="AD16" s="605"/>
      <c r="AE16" s="605"/>
      <c r="AF16" s="605"/>
      <c r="AG16" s="605"/>
      <c r="AH16" s="605"/>
      <c r="AI16" s="605"/>
      <c r="AJ16" s="605"/>
    </row>
    <row r="17" spans="2:36" ht="24" customHeight="1" x14ac:dyDescent="0.25">
      <c r="B17" s="57"/>
      <c r="C17" s="58" t="s">
        <v>66</v>
      </c>
      <c r="D17" s="1354"/>
      <c r="E17" s="1354"/>
      <c r="F17" s="1354"/>
      <c r="G17" s="1354"/>
      <c r="H17" s="1354"/>
      <c r="I17" s="1804"/>
      <c r="J17" s="1804"/>
      <c r="K17" s="1804"/>
      <c r="L17" s="1804"/>
      <c r="M17" s="1354">
        <v>3.5928964209999998</v>
      </c>
      <c r="N17" s="1354"/>
      <c r="O17" s="1354"/>
      <c r="P17" s="1354">
        <v>-13.712407667400001</v>
      </c>
      <c r="Q17" s="1354"/>
      <c r="R17" s="1354"/>
      <c r="S17" s="1785"/>
      <c r="T17" s="1209"/>
      <c r="U17" s="1354">
        <v>6.6881033766</v>
      </c>
      <c r="V17" s="1354"/>
      <c r="W17" s="1354"/>
      <c r="X17" s="1354"/>
      <c r="Y17" s="1785">
        <v>39.156108477799997</v>
      </c>
      <c r="Z17" s="1209"/>
      <c r="AC17" s="605"/>
      <c r="AD17" s="605"/>
      <c r="AE17" s="605"/>
      <c r="AF17" s="605"/>
      <c r="AG17" s="605"/>
      <c r="AH17" s="605"/>
      <c r="AI17" s="605"/>
      <c r="AJ17" s="605"/>
    </row>
    <row r="18" spans="2:36" ht="24" customHeight="1" x14ac:dyDescent="0.25">
      <c r="B18" s="57"/>
      <c r="C18" s="58" t="s">
        <v>67</v>
      </c>
      <c r="D18" s="1354"/>
      <c r="E18" s="1354"/>
      <c r="F18" s="1354"/>
      <c r="G18" s="1354"/>
      <c r="H18" s="1354"/>
      <c r="I18" s="1804"/>
      <c r="J18" s="1804"/>
      <c r="K18" s="1804"/>
      <c r="L18" s="1804"/>
      <c r="M18" s="1354">
        <v>6.8601406151999997</v>
      </c>
      <c r="N18" s="1354"/>
      <c r="O18" s="1354"/>
      <c r="P18" s="1354">
        <v>-14.6505075005</v>
      </c>
      <c r="Q18" s="1354"/>
      <c r="R18" s="1354"/>
      <c r="S18" s="1785"/>
      <c r="T18" s="1209"/>
      <c r="U18" s="1354">
        <v>1.6280709998</v>
      </c>
      <c r="V18" s="1354"/>
      <c r="W18" s="1354"/>
      <c r="X18" s="1354"/>
      <c r="Y18" s="1785">
        <v>39.234131549300002</v>
      </c>
      <c r="Z18" s="1209"/>
      <c r="AC18" s="605"/>
      <c r="AD18" s="605"/>
      <c r="AE18" s="605"/>
      <c r="AF18" s="605"/>
      <c r="AG18" s="605"/>
      <c r="AH18" s="605"/>
      <c r="AI18" s="605"/>
      <c r="AJ18" s="605"/>
    </row>
    <row r="19" spans="2:36" ht="24" customHeight="1" x14ac:dyDescent="0.25">
      <c r="B19" s="57"/>
      <c r="C19" s="58" t="s">
        <v>68</v>
      </c>
      <c r="D19" s="1354">
        <v>81.413101720300006</v>
      </c>
      <c r="E19" s="1354"/>
      <c r="F19" s="1354"/>
      <c r="G19" s="1354"/>
      <c r="H19" s="1354"/>
      <c r="I19" s="1804">
        <v>8.9900517471000008</v>
      </c>
      <c r="J19" s="1804"/>
      <c r="K19" s="1804"/>
      <c r="L19" s="1804"/>
      <c r="M19" s="1354">
        <v>3.7899391953000001</v>
      </c>
      <c r="N19" s="1354"/>
      <c r="O19" s="1354"/>
      <c r="P19" s="1354">
        <v>-12.8889930568</v>
      </c>
      <c r="Q19" s="1354"/>
      <c r="R19" s="1354"/>
      <c r="S19" s="1785">
        <v>-1.3424709981</v>
      </c>
      <c r="T19" s="1209"/>
      <c r="U19" s="1354">
        <v>3.9989992366</v>
      </c>
      <c r="V19" s="1354"/>
      <c r="W19" s="1354"/>
      <c r="X19" s="1354"/>
      <c r="Y19" s="1785">
        <v>40.034316132699999</v>
      </c>
      <c r="Z19" s="1209"/>
      <c r="AC19" s="605"/>
      <c r="AD19" s="605"/>
      <c r="AE19" s="605"/>
      <c r="AF19" s="605"/>
      <c r="AG19" s="605"/>
      <c r="AH19" s="605"/>
      <c r="AI19" s="605"/>
      <c r="AJ19" s="605"/>
    </row>
    <row r="20" spans="2:36" ht="24" customHeight="1" x14ac:dyDescent="0.25">
      <c r="B20" s="57"/>
      <c r="C20" s="58" t="s">
        <v>69</v>
      </c>
      <c r="D20" s="1262"/>
      <c r="E20" s="1263"/>
      <c r="F20" s="1263"/>
      <c r="G20" s="1263"/>
      <c r="H20" s="1565"/>
      <c r="I20" s="1804"/>
      <c r="J20" s="1804"/>
      <c r="K20" s="1804"/>
      <c r="L20" s="1804"/>
      <c r="M20" s="1354">
        <v>4.3141439728000002</v>
      </c>
      <c r="N20" s="1354"/>
      <c r="O20" s="1354"/>
      <c r="P20" s="1354">
        <v>-13.4965061696</v>
      </c>
      <c r="Q20" s="1354"/>
      <c r="R20" s="1354"/>
      <c r="S20" s="1785"/>
      <c r="T20" s="1209"/>
      <c r="U20" s="1354">
        <v>1.8133949955999999</v>
      </c>
      <c r="V20" s="1354"/>
      <c r="W20" s="1354"/>
      <c r="X20" s="1354"/>
      <c r="Y20" s="1785">
        <v>39.8176955518</v>
      </c>
      <c r="Z20" s="1209"/>
      <c r="AC20" s="605"/>
      <c r="AD20" s="605"/>
      <c r="AE20" s="605"/>
      <c r="AF20" s="605"/>
      <c r="AG20" s="605"/>
      <c r="AH20" s="605"/>
      <c r="AI20" s="605"/>
      <c r="AJ20" s="605"/>
    </row>
    <row r="21" spans="2:36" ht="24" customHeight="1" x14ac:dyDescent="0.25">
      <c r="B21" s="57"/>
      <c r="C21" s="58" t="s">
        <v>70</v>
      </c>
      <c r="D21" s="1354"/>
      <c r="E21" s="1354"/>
      <c r="F21" s="1354"/>
      <c r="G21" s="1354"/>
      <c r="H21" s="1354"/>
      <c r="I21" s="1804"/>
      <c r="J21" s="1804"/>
      <c r="K21" s="1804"/>
      <c r="L21" s="1804"/>
      <c r="M21" s="1354">
        <v>-0.3296936103</v>
      </c>
      <c r="N21" s="1354"/>
      <c r="O21" s="1354"/>
      <c r="P21" s="1354">
        <v>-11.214573940299999</v>
      </c>
      <c r="Q21" s="1354"/>
      <c r="R21" s="1354"/>
      <c r="S21" s="1785"/>
      <c r="T21" s="1209"/>
      <c r="U21" s="1354">
        <v>0.69895215560000001</v>
      </c>
      <c r="V21" s="1354"/>
      <c r="W21" s="1354"/>
      <c r="X21" s="1354"/>
      <c r="Y21" s="1785">
        <v>39.6646802104</v>
      </c>
      <c r="Z21" s="1209"/>
      <c r="AC21" s="605"/>
      <c r="AD21" s="605"/>
      <c r="AE21" s="605"/>
      <c r="AF21" s="605"/>
      <c r="AG21" s="605"/>
      <c r="AH21" s="605"/>
      <c r="AI21" s="605"/>
      <c r="AJ21" s="605"/>
    </row>
    <row r="22" spans="2:36" ht="24" customHeight="1" x14ac:dyDescent="0.25">
      <c r="B22" s="110"/>
      <c r="C22" s="51" t="s">
        <v>71</v>
      </c>
      <c r="D22" s="1385">
        <v>79.872737056800005</v>
      </c>
      <c r="E22" s="1385"/>
      <c r="F22" s="1385"/>
      <c r="G22" s="1385"/>
      <c r="H22" s="1385"/>
      <c r="I22" s="1830">
        <v>8.6823666962000008</v>
      </c>
      <c r="J22" s="1830"/>
      <c r="K22" s="1830"/>
      <c r="L22" s="1830"/>
      <c r="M22" s="1385">
        <v>-8.5411270900000003E-2</v>
      </c>
      <c r="N22" s="1385"/>
      <c r="O22" s="1385"/>
      <c r="P22" s="1385">
        <v>-14.0951214228</v>
      </c>
      <c r="Q22" s="1385"/>
      <c r="R22" s="1385"/>
      <c r="S22" s="1790">
        <v>1.3903944316000001</v>
      </c>
      <c r="T22" s="1213"/>
      <c r="U22" s="1385">
        <v>1.2274449018</v>
      </c>
      <c r="V22" s="1385"/>
      <c r="W22" s="1385"/>
      <c r="X22" s="1385"/>
      <c r="Y22" s="1790">
        <v>31.294983542299999</v>
      </c>
      <c r="Z22" s="1213"/>
      <c r="AC22" s="605"/>
      <c r="AD22" s="605"/>
      <c r="AE22" s="605"/>
      <c r="AF22" s="605"/>
      <c r="AG22" s="605"/>
      <c r="AH22" s="605"/>
      <c r="AI22" s="605"/>
      <c r="AJ22" s="605"/>
    </row>
    <row r="23" spans="2:36" ht="24" customHeight="1" x14ac:dyDescent="0.25">
      <c r="B23" s="57">
        <v>23</v>
      </c>
      <c r="C23" s="58" t="s">
        <v>72</v>
      </c>
      <c r="D23" s="1831"/>
      <c r="E23" s="1832"/>
      <c r="F23" s="1832"/>
      <c r="G23" s="1832"/>
      <c r="H23" s="1833"/>
      <c r="I23" s="1834"/>
      <c r="J23" s="1835"/>
      <c r="K23" s="1835"/>
      <c r="L23" s="1836"/>
      <c r="M23" s="1831">
        <v>4.8154198716999996</v>
      </c>
      <c r="N23" s="1832"/>
      <c r="O23" s="1833"/>
      <c r="P23" s="1831">
        <v>-9.6265374833999999</v>
      </c>
      <c r="Q23" s="1832"/>
      <c r="R23" s="1833"/>
      <c r="S23" s="1494"/>
      <c r="T23" s="1837"/>
      <c r="U23" s="1831">
        <v>2.4463091432000001</v>
      </c>
      <c r="V23" s="1832"/>
      <c r="W23" s="1832"/>
      <c r="X23" s="1833"/>
      <c r="Y23" s="1494">
        <v>33.508623731699998</v>
      </c>
      <c r="Z23" s="1493"/>
      <c r="AC23" s="605"/>
      <c r="AD23" s="605"/>
      <c r="AE23" s="605"/>
      <c r="AF23" s="605"/>
      <c r="AG23" s="605"/>
      <c r="AH23" s="605"/>
      <c r="AI23" s="605"/>
      <c r="AJ23" s="605"/>
    </row>
    <row r="24" spans="2:36" ht="24" customHeight="1" x14ac:dyDescent="0.25">
      <c r="B24" s="57"/>
      <c r="C24" s="58" t="s">
        <v>73</v>
      </c>
      <c r="D24" s="1354"/>
      <c r="E24" s="1354"/>
      <c r="F24" s="1354"/>
      <c r="G24" s="1354"/>
      <c r="H24" s="1354"/>
      <c r="I24" s="1804"/>
      <c r="J24" s="1804"/>
      <c r="K24" s="1804"/>
      <c r="L24" s="1804"/>
      <c r="M24" s="1354">
        <v>4.1160168562999999</v>
      </c>
      <c r="N24" s="1354"/>
      <c r="O24" s="1354"/>
      <c r="P24" s="1354">
        <v>-14.637971174700001</v>
      </c>
      <c r="Q24" s="1354"/>
      <c r="R24" s="1354"/>
      <c r="S24" s="1785"/>
      <c r="T24" s="1209"/>
      <c r="U24" s="1354">
        <v>5.7274340777999999</v>
      </c>
      <c r="V24" s="1354"/>
      <c r="W24" s="1354"/>
      <c r="X24" s="1354"/>
      <c r="Y24" s="1785">
        <v>30.2106472633</v>
      </c>
      <c r="Z24" s="1209"/>
      <c r="AC24" s="605"/>
      <c r="AD24" s="605"/>
      <c r="AE24" s="605"/>
      <c r="AF24" s="605"/>
      <c r="AG24" s="605"/>
      <c r="AH24" s="605"/>
      <c r="AI24" s="605"/>
      <c r="AJ24" s="605"/>
    </row>
    <row r="25" spans="2:36" ht="24" customHeight="1" x14ac:dyDescent="0.25">
      <c r="B25" s="57"/>
      <c r="C25" s="58" t="s">
        <v>74</v>
      </c>
      <c r="D25" s="1354">
        <v>80.356999645200005</v>
      </c>
      <c r="E25" s="1354"/>
      <c r="F25" s="1354"/>
      <c r="G25" s="1354"/>
      <c r="H25" s="1354"/>
      <c r="I25" s="1804">
        <v>8.4990418492999993</v>
      </c>
      <c r="J25" s="1804"/>
      <c r="K25" s="1804"/>
      <c r="L25" s="1804"/>
      <c r="M25" s="1354">
        <v>0.29467650350000002</v>
      </c>
      <c r="N25" s="1354"/>
      <c r="O25" s="1354"/>
      <c r="P25" s="1354">
        <v>-13.1240674309</v>
      </c>
      <c r="Q25" s="1354"/>
      <c r="R25" s="1354"/>
      <c r="S25" s="1785">
        <v>12.7555936527</v>
      </c>
      <c r="T25" s="1209"/>
      <c r="U25" s="1354">
        <v>5.8266813395000003</v>
      </c>
      <c r="V25" s="1354"/>
      <c r="W25" s="1354"/>
      <c r="X25" s="1354"/>
      <c r="Y25" s="1785">
        <v>29.1418798598</v>
      </c>
      <c r="Z25" s="1209"/>
      <c r="AC25" s="605"/>
      <c r="AD25" s="605"/>
      <c r="AE25" s="605"/>
      <c r="AF25" s="605"/>
      <c r="AG25" s="605"/>
      <c r="AH25" s="605"/>
      <c r="AI25" s="605"/>
      <c r="AJ25" s="605"/>
    </row>
    <row r="26" spans="2:36" ht="24" customHeight="1" x14ac:dyDescent="0.25">
      <c r="B26" s="57"/>
      <c r="C26" s="58" t="s">
        <v>75</v>
      </c>
      <c r="D26" s="1354"/>
      <c r="E26" s="1354"/>
      <c r="F26" s="1354"/>
      <c r="G26" s="1354"/>
      <c r="H26" s="1354"/>
      <c r="I26" s="1804"/>
      <c r="J26" s="1804"/>
      <c r="K26" s="1804"/>
      <c r="L26" s="1804"/>
      <c r="M26" s="1354">
        <v>3.6204317607999998</v>
      </c>
      <c r="N26" s="1354"/>
      <c r="O26" s="1354"/>
      <c r="P26" s="1354">
        <v>-10.196320892299999</v>
      </c>
      <c r="Q26" s="1354"/>
      <c r="R26" s="1354"/>
      <c r="S26" s="1785"/>
      <c r="T26" s="1209"/>
      <c r="U26" s="1354">
        <v>10.95982718</v>
      </c>
      <c r="V26" s="1354"/>
      <c r="W26" s="1354"/>
      <c r="X26" s="1354"/>
      <c r="Y26" s="1785">
        <v>26.6527214511</v>
      </c>
      <c r="Z26" s="1209"/>
      <c r="AC26" s="605"/>
      <c r="AD26" s="605"/>
      <c r="AE26" s="605"/>
      <c r="AF26" s="605"/>
      <c r="AG26" s="605"/>
      <c r="AH26" s="605"/>
      <c r="AI26" s="605"/>
      <c r="AJ26" s="605"/>
    </row>
    <row r="27" spans="2:36" ht="24" customHeight="1" x14ac:dyDescent="0.25">
      <c r="B27" s="57"/>
      <c r="C27" s="58" t="s">
        <v>76</v>
      </c>
      <c r="D27" s="1354"/>
      <c r="E27" s="1354"/>
      <c r="F27" s="1354"/>
      <c r="G27" s="1354"/>
      <c r="H27" s="1354"/>
      <c r="I27" s="1804"/>
      <c r="J27" s="1804"/>
      <c r="K27" s="1804"/>
      <c r="L27" s="1804"/>
      <c r="M27" s="1354">
        <v>1.8678815074999999</v>
      </c>
      <c r="N27" s="1354"/>
      <c r="O27" s="1354"/>
      <c r="P27" s="1354">
        <v>-8.7237111905999996</v>
      </c>
      <c r="Q27" s="1354"/>
      <c r="R27" s="1354"/>
      <c r="S27" s="1785"/>
      <c r="T27" s="1209"/>
      <c r="U27" s="1354">
        <v>7.8197693565000002</v>
      </c>
      <c r="V27" s="1354"/>
      <c r="W27" s="1354"/>
      <c r="X27" s="1354"/>
      <c r="Y27" s="1785">
        <v>16.613302597699999</v>
      </c>
      <c r="Z27" s="1209"/>
      <c r="AC27" s="605"/>
      <c r="AD27" s="605"/>
      <c r="AE27" s="605"/>
      <c r="AF27" s="605"/>
      <c r="AG27" s="605"/>
      <c r="AH27" s="605"/>
      <c r="AI27" s="605"/>
      <c r="AJ27" s="605"/>
    </row>
    <row r="28" spans="2:36" ht="24" customHeight="1" x14ac:dyDescent="0.25">
      <c r="B28" s="57"/>
      <c r="C28" s="58" t="s">
        <v>77</v>
      </c>
      <c r="D28" s="1354">
        <v>81.606079336500002</v>
      </c>
      <c r="E28" s="1354"/>
      <c r="F28" s="1354"/>
      <c r="G28" s="1354"/>
      <c r="H28" s="1354"/>
      <c r="I28" s="1804">
        <v>9.0057327582000006</v>
      </c>
      <c r="J28" s="1804"/>
      <c r="K28" s="1804"/>
      <c r="L28" s="1804"/>
      <c r="M28" s="1354">
        <v>1.7701760313999999</v>
      </c>
      <c r="N28" s="1354"/>
      <c r="O28" s="1354"/>
      <c r="P28" s="1354">
        <v>-3.6727368327000001</v>
      </c>
      <c r="Q28" s="1354"/>
      <c r="R28" s="1354"/>
      <c r="S28" s="1785">
        <v>6.6854845701999999</v>
      </c>
      <c r="T28" s="1209"/>
      <c r="U28" s="1354">
        <v>9.4023744621999992</v>
      </c>
      <c r="V28" s="1354"/>
      <c r="W28" s="1354"/>
      <c r="X28" s="1354"/>
      <c r="Y28" s="1785">
        <v>14.165761526300001</v>
      </c>
      <c r="Z28" s="1209"/>
      <c r="AC28" s="605"/>
      <c r="AD28" s="605"/>
      <c r="AE28" s="605"/>
      <c r="AF28" s="605"/>
      <c r="AG28" s="605"/>
      <c r="AH28" s="605"/>
      <c r="AI28" s="605"/>
      <c r="AJ28" s="605"/>
    </row>
    <row r="29" spans="2:36" ht="24" customHeight="1" x14ac:dyDescent="0.25">
      <c r="B29" s="57"/>
      <c r="C29" s="58" t="s">
        <v>66</v>
      </c>
      <c r="D29" s="1354"/>
      <c r="E29" s="1354"/>
      <c r="F29" s="1354"/>
      <c r="G29" s="1354"/>
      <c r="H29" s="1354"/>
      <c r="I29" s="1804"/>
      <c r="J29" s="1804"/>
      <c r="K29" s="1804"/>
      <c r="L29" s="1804"/>
      <c r="M29" s="1354">
        <v>9.9102915103000004</v>
      </c>
      <c r="N29" s="1354"/>
      <c r="O29" s="1354"/>
      <c r="P29" s="1354">
        <v>-5.6888019292000003</v>
      </c>
      <c r="Q29" s="1354"/>
      <c r="R29" s="1354"/>
      <c r="S29" s="1785"/>
      <c r="T29" s="1209"/>
      <c r="U29" s="1354">
        <v>8.4908775590999994</v>
      </c>
      <c r="V29" s="1354"/>
      <c r="W29" s="1354"/>
      <c r="X29" s="1354"/>
      <c r="Y29" s="1785">
        <v>14.235041667300001</v>
      </c>
      <c r="Z29" s="1209"/>
      <c r="AC29" s="605"/>
      <c r="AD29" s="605"/>
      <c r="AE29" s="605"/>
      <c r="AF29" s="605"/>
      <c r="AG29" s="605"/>
      <c r="AH29" s="605"/>
      <c r="AI29" s="605"/>
      <c r="AJ29" s="605"/>
    </row>
    <row r="30" spans="2:36" ht="24" customHeight="1" x14ac:dyDescent="0.25">
      <c r="B30" s="57"/>
      <c r="C30" s="58" t="s">
        <v>67</v>
      </c>
      <c r="D30" s="1354"/>
      <c r="E30" s="1354"/>
      <c r="F30" s="1354"/>
      <c r="G30" s="1354"/>
      <c r="H30" s="1354"/>
      <c r="I30" s="1139"/>
      <c r="J30" s="1139"/>
      <c r="K30" s="1139"/>
      <c r="L30" s="1139"/>
      <c r="M30" s="1354">
        <v>6.4029126363</v>
      </c>
      <c r="N30" s="1354"/>
      <c r="O30" s="1354"/>
      <c r="P30" s="1354">
        <v>-8.6647721796999999</v>
      </c>
      <c r="Q30" s="1354"/>
      <c r="R30" s="1354"/>
      <c r="S30" s="99"/>
      <c r="T30" s="99"/>
      <c r="U30" s="1354">
        <v>3.0838803177999998</v>
      </c>
      <c r="V30" s="1354"/>
      <c r="W30" s="1354"/>
      <c r="X30" s="1354"/>
      <c r="Y30" s="1785">
        <v>14.5160392247</v>
      </c>
      <c r="Z30" s="1209"/>
      <c r="AC30" s="605"/>
      <c r="AD30" s="605"/>
      <c r="AE30" s="605"/>
      <c r="AF30" s="605"/>
      <c r="AG30" s="605"/>
      <c r="AH30" s="605"/>
      <c r="AI30" s="605"/>
      <c r="AJ30" s="605"/>
    </row>
    <row r="31" spans="2:36" ht="24" customHeight="1" x14ac:dyDescent="0.25">
      <c r="B31" s="57"/>
      <c r="C31" s="58" t="s">
        <v>68</v>
      </c>
      <c r="D31" s="1354">
        <v>79.958694035899995</v>
      </c>
      <c r="E31" s="1354"/>
      <c r="F31" s="1354"/>
      <c r="G31" s="1354"/>
      <c r="H31" s="1354"/>
      <c r="I31" s="1804">
        <v>8.9045129696000007</v>
      </c>
      <c r="J31" s="1804"/>
      <c r="K31" s="1804"/>
      <c r="L31" s="1804"/>
      <c r="M31" s="1354">
        <v>3.9391256633</v>
      </c>
      <c r="N31" s="1354"/>
      <c r="O31" s="1354"/>
      <c r="P31" s="1354">
        <v>-7.8023245027000003</v>
      </c>
      <c r="Q31" s="1354"/>
      <c r="R31" s="1354"/>
      <c r="S31" s="1785">
        <v>1.0484693811000001</v>
      </c>
      <c r="T31" s="1209"/>
      <c r="U31" s="1354">
        <v>2.8448721268999999</v>
      </c>
      <c r="V31" s="1354"/>
      <c r="W31" s="1354"/>
      <c r="X31" s="1354"/>
      <c r="Y31" s="1785">
        <v>15.587199163599999</v>
      </c>
      <c r="Z31" s="1209"/>
      <c r="AC31" s="605"/>
      <c r="AD31" s="605"/>
      <c r="AE31" s="605"/>
      <c r="AF31" s="605"/>
      <c r="AG31" s="605"/>
      <c r="AH31" s="605"/>
      <c r="AI31" s="605"/>
      <c r="AJ31" s="605"/>
    </row>
    <row r="32" spans="2:36" ht="24" customHeight="1" x14ac:dyDescent="0.25">
      <c r="B32" s="57"/>
      <c r="C32" s="58" t="s">
        <v>69</v>
      </c>
      <c r="D32" s="1354"/>
      <c r="E32" s="1354"/>
      <c r="F32" s="1354"/>
      <c r="G32" s="1354"/>
      <c r="H32" s="1354"/>
      <c r="I32" s="1804"/>
      <c r="J32" s="1804"/>
      <c r="K32" s="1804"/>
      <c r="L32" s="1804"/>
      <c r="M32" s="1354">
        <v>5.4775489124999996</v>
      </c>
      <c r="N32" s="1354"/>
      <c r="O32" s="1354"/>
      <c r="P32" s="1354">
        <v>-9.8107953711999993</v>
      </c>
      <c r="Q32" s="1354"/>
      <c r="R32" s="1354"/>
      <c r="S32" s="1785"/>
      <c r="T32" s="1209"/>
      <c r="U32" s="1354">
        <v>3.9859995443999998</v>
      </c>
      <c r="V32" s="1354"/>
      <c r="W32" s="1354"/>
      <c r="X32" s="1354"/>
      <c r="Y32" s="1785">
        <v>14.1401853109</v>
      </c>
      <c r="Z32" s="1209"/>
      <c r="AC32" s="605"/>
      <c r="AD32" s="605"/>
      <c r="AE32" s="605"/>
      <c r="AF32" s="605"/>
      <c r="AG32" s="605"/>
      <c r="AH32" s="605"/>
      <c r="AI32" s="605"/>
      <c r="AJ32" s="605"/>
    </row>
    <row r="33" spans="2:36" ht="24" customHeight="1" x14ac:dyDescent="0.25">
      <c r="B33" s="57"/>
      <c r="C33" s="58" t="s">
        <v>70</v>
      </c>
      <c r="D33" s="1354"/>
      <c r="E33" s="1354"/>
      <c r="F33" s="1354"/>
      <c r="G33" s="1354"/>
      <c r="H33" s="1354"/>
      <c r="I33" s="1804"/>
      <c r="J33" s="1804"/>
      <c r="K33" s="1804"/>
      <c r="L33" s="1804"/>
      <c r="M33" s="1354">
        <v>6.4434597885000002</v>
      </c>
      <c r="N33" s="1354"/>
      <c r="O33" s="1354"/>
      <c r="P33" s="1354">
        <v>-8.3161555687999993</v>
      </c>
      <c r="Q33" s="1354"/>
      <c r="R33" s="1354"/>
      <c r="S33" s="1785"/>
      <c r="T33" s="1209"/>
      <c r="U33" s="1354">
        <v>1.7538572494</v>
      </c>
      <c r="V33" s="1354"/>
      <c r="W33" s="1354"/>
      <c r="X33" s="1354"/>
      <c r="Y33" s="1785">
        <v>13.9365248175</v>
      </c>
      <c r="Z33" s="1209"/>
      <c r="AC33" s="605"/>
      <c r="AD33" s="605"/>
      <c r="AE33" s="605"/>
      <c r="AF33" s="605"/>
      <c r="AG33" s="605"/>
      <c r="AH33" s="605"/>
      <c r="AI33" s="605"/>
      <c r="AJ33" s="605"/>
    </row>
    <row r="34" spans="2:36" ht="2.15" customHeight="1" x14ac:dyDescent="0.25">
      <c r="B34" s="614"/>
      <c r="C34" s="614"/>
      <c r="D34" s="1762"/>
      <c r="E34" s="1762"/>
      <c r="F34" s="1762"/>
      <c r="G34" s="1762"/>
      <c r="H34" s="1762"/>
      <c r="I34" s="1805"/>
      <c r="J34" s="1805"/>
      <c r="K34" s="1805"/>
      <c r="L34" s="1805"/>
      <c r="M34" s="1762"/>
      <c r="N34" s="1762"/>
      <c r="O34" s="1762"/>
      <c r="P34" s="1762"/>
      <c r="Q34" s="1762"/>
      <c r="R34" s="1762"/>
      <c r="S34" s="1762"/>
      <c r="T34" s="1762"/>
      <c r="U34" s="1762"/>
      <c r="V34" s="1762"/>
      <c r="W34" s="1762"/>
      <c r="X34" s="1762"/>
      <c r="Y34" s="1762"/>
      <c r="Z34" s="1762"/>
      <c r="AC34" s="605"/>
      <c r="AD34" s="605"/>
      <c r="AE34" s="605"/>
      <c r="AF34" s="605"/>
      <c r="AG34" s="605"/>
      <c r="AH34" s="605"/>
      <c r="AI34" s="605"/>
      <c r="AJ34" s="605"/>
    </row>
    <row r="35" spans="2:36" s="317" customFormat="1" ht="18" customHeight="1" x14ac:dyDescent="0.3">
      <c r="B35" s="316" t="s">
        <v>451</v>
      </c>
      <c r="C35" s="316"/>
      <c r="AC35" s="605"/>
      <c r="AD35" s="605"/>
      <c r="AE35" s="605"/>
      <c r="AF35" s="605"/>
      <c r="AG35" s="605"/>
      <c r="AH35" s="605"/>
      <c r="AI35" s="605"/>
      <c r="AJ35" s="605"/>
    </row>
    <row r="36" spans="2:36" ht="18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452</v>
      </c>
      <c r="C68" s="40"/>
    </row>
    <row r="69" spans="2:26" ht="29.15" customHeight="1" x14ac:dyDescent="0.25">
      <c r="B69" s="1815"/>
      <c r="C69" s="1838"/>
      <c r="D69" s="1247" t="s">
        <v>445</v>
      </c>
      <c r="E69" s="1247"/>
      <c r="F69" s="1247"/>
      <c r="G69" s="1247"/>
      <c r="H69" s="1247"/>
      <c r="I69" s="1247"/>
      <c r="J69" s="1247" t="s">
        <v>446</v>
      </c>
      <c r="K69" s="1247"/>
      <c r="L69" s="1247"/>
      <c r="M69" s="1247"/>
      <c r="N69" s="1247"/>
      <c r="O69" s="1247"/>
      <c r="P69" s="1247" t="s">
        <v>453</v>
      </c>
      <c r="Q69" s="1247"/>
      <c r="R69" s="1247"/>
      <c r="S69" s="1247"/>
      <c r="T69" s="1247"/>
      <c r="U69" s="1247" t="s">
        <v>454</v>
      </c>
      <c r="V69" s="1247"/>
      <c r="W69" s="1247"/>
      <c r="X69" s="1247"/>
      <c r="Y69" s="1247"/>
      <c r="Z69" s="1247"/>
    </row>
    <row r="70" spans="2:26" ht="26.15" customHeight="1" x14ac:dyDescent="0.25">
      <c r="B70" s="1817"/>
      <c r="C70" s="1839"/>
      <c r="D70" s="1235" t="s">
        <v>455</v>
      </c>
      <c r="E70" s="1235"/>
      <c r="F70" s="1235" t="s">
        <v>456</v>
      </c>
      <c r="G70" s="1235"/>
      <c r="H70" s="1235" t="s">
        <v>457</v>
      </c>
      <c r="I70" s="1235"/>
      <c r="J70" s="1235" t="s">
        <v>458</v>
      </c>
      <c r="K70" s="1235"/>
      <c r="L70" s="1235" t="s">
        <v>456</v>
      </c>
      <c r="M70" s="1235"/>
      <c r="N70" s="1235" t="s">
        <v>457</v>
      </c>
      <c r="O70" s="1235"/>
      <c r="P70" s="1235" t="s">
        <v>458</v>
      </c>
      <c r="Q70" s="1235"/>
      <c r="R70" s="1235" t="s">
        <v>456</v>
      </c>
      <c r="S70" s="1235" t="s">
        <v>457</v>
      </c>
      <c r="T70" s="1235"/>
      <c r="U70" s="1235" t="s">
        <v>458</v>
      </c>
      <c r="V70" s="1235"/>
      <c r="W70" s="1797" t="s">
        <v>456</v>
      </c>
      <c r="X70" s="1798"/>
      <c r="Y70" s="1235" t="s">
        <v>457</v>
      </c>
      <c r="Z70" s="1235"/>
    </row>
    <row r="71" spans="2:26" ht="22" customHeight="1" x14ac:dyDescent="0.25">
      <c r="B71" s="1817"/>
      <c r="C71" s="1839"/>
      <c r="D71" s="1803"/>
      <c r="E71" s="1803"/>
      <c r="F71" s="1803"/>
      <c r="G71" s="1803"/>
      <c r="H71" s="1803"/>
      <c r="I71" s="1803"/>
      <c r="J71" s="1803"/>
      <c r="K71" s="1803"/>
      <c r="L71" s="1803"/>
      <c r="M71" s="1803"/>
      <c r="N71" s="1803"/>
      <c r="O71" s="1803"/>
      <c r="P71" s="1803"/>
      <c r="Q71" s="1803"/>
      <c r="R71" s="1803"/>
      <c r="S71" s="1803"/>
      <c r="T71" s="1803"/>
      <c r="U71" s="1803"/>
      <c r="V71" s="1803"/>
      <c r="W71" s="1799"/>
      <c r="X71" s="1800"/>
      <c r="Y71" s="1803"/>
      <c r="Z71" s="1803"/>
    </row>
    <row r="72" spans="2:26" ht="26.15" customHeight="1" x14ac:dyDescent="0.25">
      <c r="B72" s="1818"/>
      <c r="C72" s="1840"/>
      <c r="D72" s="1518"/>
      <c r="E72" s="1518"/>
      <c r="F72" s="1518"/>
      <c r="G72" s="1518"/>
      <c r="H72" s="1518"/>
      <c r="I72" s="1518"/>
      <c r="J72" s="1518"/>
      <c r="K72" s="1518"/>
      <c r="L72" s="1518"/>
      <c r="M72" s="1518"/>
      <c r="N72" s="1518"/>
      <c r="O72" s="1518"/>
      <c r="P72" s="1518"/>
      <c r="Q72" s="1518"/>
      <c r="R72" s="1518"/>
      <c r="S72" s="1518"/>
      <c r="T72" s="1518"/>
      <c r="U72" s="1518"/>
      <c r="V72" s="1518"/>
      <c r="W72" s="1801"/>
      <c r="X72" s="1802"/>
      <c r="Y72" s="1518"/>
      <c r="Z72" s="1518"/>
    </row>
    <row r="73" spans="2:26" ht="24" customHeight="1" x14ac:dyDescent="0.25">
      <c r="B73" s="1160">
        <v>2020</v>
      </c>
      <c r="C73" s="1160"/>
      <c r="D73" s="1570">
        <v>-14.137920620983335</v>
      </c>
      <c r="E73" s="1570"/>
      <c r="F73" s="1570">
        <v>-4.1956082998916662</v>
      </c>
      <c r="G73" s="1570"/>
      <c r="H73" s="1570">
        <v>-15.545351119075001</v>
      </c>
      <c r="I73" s="1570"/>
      <c r="J73" s="1570">
        <v>-27.628411996341658</v>
      </c>
      <c r="K73" s="1570"/>
      <c r="L73" s="1570">
        <v>-16.53902164039167</v>
      </c>
      <c r="M73" s="1570"/>
      <c r="N73" s="1786">
        <v>-25.753138981208334</v>
      </c>
      <c r="O73" s="1786"/>
      <c r="P73" s="1570">
        <v>-2.620273734166682E-2</v>
      </c>
      <c r="Q73" s="1570"/>
      <c r="R73" s="47">
        <v>8.356242706083334</v>
      </c>
      <c r="S73" s="1786">
        <v>-2.5339559385833339</v>
      </c>
      <c r="T73" s="1786"/>
      <c r="U73" s="1570">
        <v>14.457872197253202</v>
      </c>
      <c r="V73" s="1570"/>
      <c r="W73" s="1570">
        <v>7.6080286557749979</v>
      </c>
      <c r="X73" s="1570"/>
      <c r="Y73" s="1786">
        <v>11.934116871674997</v>
      </c>
      <c r="Z73" s="1207"/>
    </row>
    <row r="74" spans="2:26" ht="24" customHeight="1" x14ac:dyDescent="0.25">
      <c r="B74" s="1160">
        <v>2021</v>
      </c>
      <c r="C74" s="1160"/>
      <c r="D74" s="1570">
        <v>-4.1756001233638882</v>
      </c>
      <c r="E74" s="1570"/>
      <c r="F74" s="1570">
        <v>2.9527322151138886</v>
      </c>
      <c r="G74" s="1570"/>
      <c r="H74" s="1570">
        <v>-4.3779037473916675</v>
      </c>
      <c r="I74" s="1570"/>
      <c r="J74" s="1570">
        <v>-14.254550153791667</v>
      </c>
      <c r="K74" s="1570"/>
      <c r="L74" s="1570">
        <v>-14.134625776694444</v>
      </c>
      <c r="M74" s="1570"/>
      <c r="N74" s="1786">
        <v>-18.180214401805554</v>
      </c>
      <c r="O74" s="1786"/>
      <c r="P74" s="1570">
        <v>7.1829352765277781</v>
      </c>
      <c r="Q74" s="1570"/>
      <c r="R74" s="47">
        <v>15.797899820177781</v>
      </c>
      <c r="S74" s="1786">
        <v>4.4515154578416665</v>
      </c>
      <c r="T74" s="1786"/>
      <c r="U74" s="1570">
        <v>14.457872197253202</v>
      </c>
      <c r="V74" s="1570"/>
      <c r="W74" s="1570">
        <v>19.995707646844441</v>
      </c>
      <c r="X74" s="1570"/>
      <c r="Y74" s="1786">
        <v>25.007668262102772</v>
      </c>
      <c r="Z74" s="1207"/>
    </row>
    <row r="75" spans="2:26" ht="24" customHeight="1" x14ac:dyDescent="0.25">
      <c r="B75" s="1160">
        <v>2022</v>
      </c>
      <c r="C75" s="1160"/>
      <c r="D75" s="1570">
        <v>1.9157111510666658</v>
      </c>
      <c r="E75" s="1570"/>
      <c r="F75" s="1570">
        <v>6.7703689983833328</v>
      </c>
      <c r="G75" s="1570"/>
      <c r="H75" s="1570">
        <v>2.3487144159333329</v>
      </c>
      <c r="I75" s="1570"/>
      <c r="J75" s="1570">
        <v>-8.7023468122833325</v>
      </c>
      <c r="K75" s="1570"/>
      <c r="L75" s="1570">
        <v>-23.775538314091666</v>
      </c>
      <c r="M75" s="1570"/>
      <c r="N75" s="1786">
        <v>-12.242526080399999</v>
      </c>
      <c r="O75" s="1786"/>
      <c r="P75" s="1570">
        <v>6.5348960147083339</v>
      </c>
      <c r="Q75" s="1570"/>
      <c r="R75" s="47">
        <v>6.2574286506666672</v>
      </c>
      <c r="S75" s="1786">
        <v>4.7699323295250009</v>
      </c>
      <c r="T75" s="1786"/>
      <c r="U75" s="1570">
        <v>14.457872197253202</v>
      </c>
      <c r="V75" s="1570"/>
      <c r="W75" s="1570">
        <v>31.459150159566665</v>
      </c>
      <c r="X75" s="1570"/>
      <c r="Y75" s="1786">
        <v>47.109037468366665</v>
      </c>
      <c r="Z75" s="1207"/>
    </row>
    <row r="76" spans="2:26" ht="24" customHeight="1" x14ac:dyDescent="0.25">
      <c r="B76" s="51"/>
      <c r="C76" s="51"/>
      <c r="D76" s="1572"/>
      <c r="E76" s="1572"/>
      <c r="F76" s="1572"/>
      <c r="G76" s="1572"/>
      <c r="H76" s="1572"/>
      <c r="I76" s="1572"/>
      <c r="J76" s="1572"/>
      <c r="K76" s="1572"/>
      <c r="L76" s="1572"/>
      <c r="M76" s="1572"/>
      <c r="N76" s="1790"/>
      <c r="O76" s="1790"/>
      <c r="P76" s="1572"/>
      <c r="Q76" s="1572"/>
      <c r="R76" s="53"/>
      <c r="S76" s="1790"/>
      <c r="T76" s="1790"/>
      <c r="U76" s="1572"/>
      <c r="V76" s="1572"/>
      <c r="W76" s="1572"/>
      <c r="X76" s="1572"/>
      <c r="Y76" s="1790"/>
      <c r="Z76" s="1213"/>
    </row>
    <row r="77" spans="2:26" ht="24" customHeight="1" x14ac:dyDescent="0.25">
      <c r="B77" s="57">
        <v>22</v>
      </c>
      <c r="C77" s="58" t="s">
        <v>77</v>
      </c>
      <c r="D77" s="1566">
        <v>-0.2062299074</v>
      </c>
      <c r="E77" s="1566"/>
      <c r="F77" s="1566">
        <v>-0.20388975479999999</v>
      </c>
      <c r="G77" s="1566"/>
      <c r="H77" s="1566">
        <v>-1.7764621712999999</v>
      </c>
      <c r="I77" s="1566"/>
      <c r="J77" s="1566">
        <v>-11.7547962898</v>
      </c>
      <c r="K77" s="1566"/>
      <c r="L77" s="1566">
        <v>-28.778444350099999</v>
      </c>
      <c r="M77" s="1566"/>
      <c r="N77" s="1785">
        <v>-15.2557807748</v>
      </c>
      <c r="O77" s="1785"/>
      <c r="P77" s="1566">
        <v>-2.8408770378999999</v>
      </c>
      <c r="Q77" s="1566"/>
      <c r="R77" s="59">
        <v>8.0627599556000007</v>
      </c>
      <c r="S77" s="1785">
        <v>4.7679645459</v>
      </c>
      <c r="T77" s="1785"/>
      <c r="U77" s="1566">
        <v>14.4578721972532</v>
      </c>
      <c r="V77" s="1566"/>
      <c r="W77" s="1566">
        <v>31.678343245299999</v>
      </c>
      <c r="X77" s="1566"/>
      <c r="Y77" s="1785">
        <v>51.410927522100003</v>
      </c>
      <c r="Z77" s="1209"/>
    </row>
    <row r="78" spans="2:26" ht="24" customHeight="1" x14ac:dyDescent="0.25">
      <c r="B78" s="57"/>
      <c r="C78" s="58" t="s">
        <v>66</v>
      </c>
      <c r="D78" s="1566">
        <v>2.5216883851</v>
      </c>
      <c r="E78" s="1566"/>
      <c r="F78" s="1566">
        <v>0.16590411999999999</v>
      </c>
      <c r="G78" s="1566"/>
      <c r="H78" s="1566">
        <v>7.9979678752999996</v>
      </c>
      <c r="I78" s="1566"/>
      <c r="J78" s="1566">
        <v>-10.335951381299999</v>
      </c>
      <c r="K78" s="1566"/>
      <c r="L78" s="1566">
        <v>-30.073433950999998</v>
      </c>
      <c r="M78" s="1566"/>
      <c r="N78" s="1785">
        <v>-6.8691584831999997</v>
      </c>
      <c r="O78" s="1785"/>
      <c r="P78" s="1566">
        <v>7.7680712688</v>
      </c>
      <c r="Q78" s="1566"/>
      <c r="R78" s="59">
        <v>7.3092073503000003</v>
      </c>
      <c r="S78" s="1785">
        <v>4.4095716992999998</v>
      </c>
      <c r="T78" s="1785"/>
      <c r="U78" s="1566">
        <v>14.4578721972532</v>
      </c>
      <c r="V78" s="1566"/>
      <c r="W78" s="1566">
        <v>28.3025386835</v>
      </c>
      <c r="X78" s="1566"/>
      <c r="Y78" s="1785">
        <v>47.924039428999997</v>
      </c>
      <c r="Z78" s="1209"/>
    </row>
    <row r="79" spans="2:26" ht="24" customHeight="1" x14ac:dyDescent="0.25">
      <c r="B79" s="57"/>
      <c r="C79" s="58" t="s">
        <v>67</v>
      </c>
      <c r="D79" s="1566">
        <v>4.5198736297000002</v>
      </c>
      <c r="E79" s="1566"/>
      <c r="F79" s="1566">
        <v>10.563018746299999</v>
      </c>
      <c r="G79" s="1566"/>
      <c r="H79" s="1566">
        <v>7.9449258208</v>
      </c>
      <c r="I79" s="1566"/>
      <c r="J79" s="1566">
        <v>-11.6498992855</v>
      </c>
      <c r="K79" s="1566"/>
      <c r="L79" s="1566">
        <v>-33.433174712899998</v>
      </c>
      <c r="M79" s="1566"/>
      <c r="N79" s="1785">
        <v>-5.3312797168000001</v>
      </c>
      <c r="O79" s="1785"/>
      <c r="P79" s="1566">
        <v>3.0052682387999998</v>
      </c>
      <c r="Q79" s="1566"/>
      <c r="R79" s="59">
        <v>-0.85794467679999997</v>
      </c>
      <c r="S79" s="1785">
        <v>1.2239325974999999</v>
      </c>
      <c r="T79" s="1785"/>
      <c r="U79" s="1566">
        <v>14.4578721972532</v>
      </c>
      <c r="V79" s="1566"/>
      <c r="W79" s="1566">
        <v>40.305129195100001</v>
      </c>
      <c r="X79" s="1566"/>
      <c r="Y79" s="1785">
        <v>44.9666611643</v>
      </c>
      <c r="Z79" s="1209"/>
    </row>
    <row r="80" spans="2:26" ht="24" customHeight="1" x14ac:dyDescent="0.25">
      <c r="B80" s="57"/>
      <c r="C80" s="58" t="s">
        <v>68</v>
      </c>
      <c r="D80" s="1566">
        <v>0.2214575731</v>
      </c>
      <c r="E80" s="1566"/>
      <c r="F80" s="1566">
        <v>10.7041670431</v>
      </c>
      <c r="G80" s="1566"/>
      <c r="H80" s="1566">
        <v>4.4764177963999998</v>
      </c>
      <c r="I80" s="1566"/>
      <c r="J80" s="1566">
        <v>-8.5019682664000005</v>
      </c>
      <c r="K80" s="1566"/>
      <c r="L80" s="1566">
        <v>-26.012123729799999</v>
      </c>
      <c r="M80" s="1566"/>
      <c r="N80" s="1785">
        <v>-10.2051901047</v>
      </c>
      <c r="O80" s="1785"/>
      <c r="P80" s="1566">
        <v>3.2085226843000001</v>
      </c>
      <c r="Q80" s="1566"/>
      <c r="R80" s="59">
        <v>8.6935534386000004</v>
      </c>
      <c r="S80" s="1785">
        <v>1.7374213178</v>
      </c>
      <c r="T80" s="1785"/>
      <c r="U80" s="1566">
        <v>14.4578721972532</v>
      </c>
      <c r="V80" s="1566"/>
      <c r="W80" s="1566">
        <v>38.720170125599999</v>
      </c>
      <c r="X80" s="1566"/>
      <c r="Y80" s="1785">
        <v>44.144702840900003</v>
      </c>
      <c r="Z80" s="1209"/>
    </row>
    <row r="81" spans="2:26" ht="24" customHeight="1" x14ac:dyDescent="0.25">
      <c r="B81" s="57"/>
      <c r="C81" s="58" t="s">
        <v>69</v>
      </c>
      <c r="D81" s="1566">
        <v>-1.2000200962000001</v>
      </c>
      <c r="E81" s="1566"/>
      <c r="F81" s="1566">
        <v>20.546826871899999</v>
      </c>
      <c r="G81" s="1566"/>
      <c r="H81" s="1566">
        <v>1.1408248972999999</v>
      </c>
      <c r="I81" s="1566"/>
      <c r="J81" s="1566">
        <v>-7.7680326304999996</v>
      </c>
      <c r="K81" s="1566"/>
      <c r="L81" s="1566">
        <v>-31.8093541675</v>
      </c>
      <c r="M81" s="1566"/>
      <c r="N81" s="1785">
        <v>-9.0939096519000007</v>
      </c>
      <c r="O81" s="1785"/>
      <c r="P81" s="1566">
        <v>2.5744841415000002</v>
      </c>
      <c r="Q81" s="1566"/>
      <c r="R81" s="59">
        <v>2.9722791810999998</v>
      </c>
      <c r="S81" s="1785">
        <v>-0.34268876279999999</v>
      </c>
      <c r="T81" s="1785"/>
      <c r="U81" s="1566">
        <v>14.4578721972532</v>
      </c>
      <c r="V81" s="1566"/>
      <c r="W81" s="1566">
        <v>35.452199631399999</v>
      </c>
      <c r="X81" s="1566"/>
      <c r="Y81" s="1785">
        <v>44.938044456199997</v>
      </c>
      <c r="Z81" s="1209"/>
    </row>
    <row r="82" spans="2:26" ht="24" customHeight="1" x14ac:dyDescent="0.25">
      <c r="B82" s="57"/>
      <c r="C82" s="58" t="s">
        <v>70</v>
      </c>
      <c r="D82" s="1566">
        <v>-4.9028534204999996</v>
      </c>
      <c r="E82" s="1566"/>
      <c r="F82" s="1566">
        <v>8.3232779400000005</v>
      </c>
      <c r="G82" s="1566"/>
      <c r="H82" s="1566">
        <v>0.70870893599999996</v>
      </c>
      <c r="I82" s="1566"/>
      <c r="J82" s="1566">
        <v>-10.119478516499999</v>
      </c>
      <c r="K82" s="1566"/>
      <c r="L82" s="1566">
        <v>-13.189348364300001</v>
      </c>
      <c r="M82" s="1566"/>
      <c r="N82" s="1785">
        <v>-11.537464721399999</v>
      </c>
      <c r="O82" s="1785"/>
      <c r="P82" s="1566">
        <v>0.5033072569</v>
      </c>
      <c r="Q82" s="1566"/>
      <c r="R82" s="59">
        <v>-0.99055722089999998</v>
      </c>
      <c r="S82" s="1785">
        <v>2.3151307169000002</v>
      </c>
      <c r="T82" s="1785"/>
      <c r="U82" s="1566">
        <v>14.4578721972532</v>
      </c>
      <c r="V82" s="1566"/>
      <c r="W82" s="1566">
        <v>23.8112503352</v>
      </c>
      <c r="X82" s="1566"/>
      <c r="Y82" s="1785">
        <v>50.010018512000002</v>
      </c>
      <c r="Z82" s="1209"/>
    </row>
    <row r="83" spans="2:26" ht="24" customHeight="1" x14ac:dyDescent="0.25">
      <c r="B83" s="110"/>
      <c r="C83" s="51" t="s">
        <v>71</v>
      </c>
      <c r="D83" s="1572">
        <v>-6.5238362500999996</v>
      </c>
      <c r="E83" s="1572"/>
      <c r="F83" s="1572">
        <v>11.972841923800001</v>
      </c>
      <c r="G83" s="1572"/>
      <c r="H83" s="1572">
        <v>1.471171062</v>
      </c>
      <c r="I83" s="1572"/>
      <c r="J83" s="1572">
        <v>-13.603367323900001</v>
      </c>
      <c r="K83" s="1572"/>
      <c r="L83" s="1572">
        <v>-21.4585685666</v>
      </c>
      <c r="M83" s="1572"/>
      <c r="N83" s="1790">
        <v>-9.2977592022</v>
      </c>
      <c r="O83" s="1790"/>
      <c r="P83" s="1572">
        <v>-1.377069884</v>
      </c>
      <c r="Q83" s="1572"/>
      <c r="R83" s="53">
        <v>5.3491597812</v>
      </c>
      <c r="S83" s="1790">
        <v>2.4341586570999998</v>
      </c>
      <c r="T83" s="1790"/>
      <c r="U83" s="1572">
        <v>14.4578721972532</v>
      </c>
      <c r="V83" s="1572"/>
      <c r="W83" s="1572">
        <v>22.624326267299999</v>
      </c>
      <c r="X83" s="1572"/>
      <c r="Y83" s="1790">
        <v>39.296894299100003</v>
      </c>
      <c r="Z83" s="1213"/>
    </row>
    <row r="84" spans="2:26" ht="24" customHeight="1" x14ac:dyDescent="0.25">
      <c r="B84" s="57">
        <v>23</v>
      </c>
      <c r="C84" s="58" t="s">
        <v>72</v>
      </c>
      <c r="D84" s="1566">
        <v>0.78293298379999998</v>
      </c>
      <c r="E84" s="1566"/>
      <c r="F84" s="1566">
        <v>13.517029774299999</v>
      </c>
      <c r="G84" s="1566"/>
      <c r="H84" s="1566">
        <v>4.9132719718000004</v>
      </c>
      <c r="I84" s="1566"/>
      <c r="J84" s="1566">
        <v>-10.0195446646</v>
      </c>
      <c r="K84" s="1566"/>
      <c r="L84" s="1566">
        <v>-12.0388865191</v>
      </c>
      <c r="M84" s="1566"/>
      <c r="N84" s="1785">
        <v>-7.1289776188999996</v>
      </c>
      <c r="O84" s="1785"/>
      <c r="P84" s="1566">
        <v>-1.6775955113000001</v>
      </c>
      <c r="Q84" s="1566"/>
      <c r="R84" s="59">
        <v>13.55761135</v>
      </c>
      <c r="S84" s="1785">
        <v>0.85807594620000005</v>
      </c>
      <c r="T84" s="1785"/>
      <c r="U84" s="1566">
        <v>14.4578721972532</v>
      </c>
      <c r="V84" s="1566"/>
      <c r="W84" s="1566">
        <v>25.444622394</v>
      </c>
      <c r="X84" s="1566"/>
      <c r="Y84" s="1785">
        <v>39.648143934399997</v>
      </c>
      <c r="Z84" s="1209"/>
    </row>
    <row r="85" spans="2:26" ht="24" customHeight="1" x14ac:dyDescent="0.25">
      <c r="B85" s="57"/>
      <c r="C85" s="58" t="s">
        <v>73</v>
      </c>
      <c r="D85" s="1566">
        <v>-4.9717778266000003</v>
      </c>
      <c r="E85" s="1566"/>
      <c r="F85" s="1566">
        <v>18.054621666500001</v>
      </c>
      <c r="G85" s="1566"/>
      <c r="H85" s="1566">
        <v>8.6646502291999994</v>
      </c>
      <c r="I85" s="1566"/>
      <c r="J85" s="1566">
        <v>-17.525561594999999</v>
      </c>
      <c r="K85" s="1566"/>
      <c r="L85" s="1566">
        <v>-11.4105982807</v>
      </c>
      <c r="M85" s="1566"/>
      <c r="N85" s="1785">
        <v>-12.275780213399999</v>
      </c>
      <c r="O85" s="1785"/>
      <c r="P85" s="1566">
        <v>2.5545453196999999</v>
      </c>
      <c r="Q85" s="1566"/>
      <c r="R85" s="59">
        <v>9.7256598446000009</v>
      </c>
      <c r="S85" s="1785">
        <v>7.9781039091999997</v>
      </c>
      <c r="T85" s="1785"/>
      <c r="U85" s="1566">
        <v>14.4578721972532</v>
      </c>
      <c r="V85" s="1566"/>
      <c r="W85" s="1566">
        <v>22.5074242914</v>
      </c>
      <c r="X85" s="1566"/>
      <c r="Y85" s="1785">
        <v>32.261860699499998</v>
      </c>
      <c r="Z85" s="1209"/>
    </row>
    <row r="86" spans="2:26" ht="24" customHeight="1" x14ac:dyDescent="0.25">
      <c r="B86" s="57"/>
      <c r="C86" s="58" t="s">
        <v>74</v>
      </c>
      <c r="D86" s="1566">
        <v>-1.9683366198000001</v>
      </c>
      <c r="E86" s="1566"/>
      <c r="F86" s="1566">
        <v>-5.1402850519000003</v>
      </c>
      <c r="G86" s="1566"/>
      <c r="H86" s="1566">
        <v>8.2234720727999999</v>
      </c>
      <c r="I86" s="1566"/>
      <c r="J86" s="1566">
        <v>-10.806974950400001</v>
      </c>
      <c r="K86" s="1566"/>
      <c r="L86" s="1566">
        <v>-16.152582891200002</v>
      </c>
      <c r="M86" s="1566"/>
      <c r="N86" s="1785">
        <v>-14.6847363504</v>
      </c>
      <c r="O86" s="1785"/>
      <c r="P86" s="1566">
        <v>3.1734378121</v>
      </c>
      <c r="Q86" s="1566"/>
      <c r="R86" s="59">
        <v>10.6569099746</v>
      </c>
      <c r="S86" s="1785">
        <v>6.5741503553999996</v>
      </c>
      <c r="T86" s="1785"/>
      <c r="U86" s="1566">
        <v>14.4578721972532</v>
      </c>
      <c r="V86" s="1566"/>
      <c r="W86" s="1566">
        <v>20.5343781688</v>
      </c>
      <c r="X86" s="1566"/>
      <c r="Y86" s="1785">
        <v>31.082778600699999</v>
      </c>
      <c r="Z86" s="1209"/>
    </row>
    <row r="87" spans="2:26" ht="24" customHeight="1" x14ac:dyDescent="0.25">
      <c r="B87" s="57"/>
      <c r="C87" s="58" t="s">
        <v>75</v>
      </c>
      <c r="D87" s="1566">
        <v>6.8463612990999998</v>
      </c>
      <c r="E87" s="1566"/>
      <c r="F87" s="1566">
        <v>-11.715783916399999</v>
      </c>
      <c r="G87" s="1566"/>
      <c r="H87" s="1566">
        <v>9.9331684906</v>
      </c>
      <c r="I87" s="1566"/>
      <c r="J87" s="1566">
        <v>-5.1656942368000003</v>
      </c>
      <c r="K87" s="1566"/>
      <c r="L87" s="1566">
        <v>-23.9282075574</v>
      </c>
      <c r="M87" s="1566"/>
      <c r="N87" s="1785">
        <v>-8.1233984650999993</v>
      </c>
      <c r="O87" s="1785"/>
      <c r="P87" s="1566">
        <v>12.058449634900001</v>
      </c>
      <c r="Q87" s="1566"/>
      <c r="R87" s="59">
        <v>11.2699745189</v>
      </c>
      <c r="S87" s="1785">
        <v>8.8874161736000001</v>
      </c>
      <c r="T87" s="1785"/>
      <c r="U87" s="1566">
        <v>14.4578721972532</v>
      </c>
      <c r="V87" s="1566"/>
      <c r="W87" s="1566">
        <v>17.964729633699999</v>
      </c>
      <c r="X87" s="1566"/>
      <c r="Y87" s="1785">
        <v>26.678720238099999</v>
      </c>
      <c r="Z87" s="1209"/>
    </row>
    <row r="88" spans="2:26" ht="24" customHeight="1" x14ac:dyDescent="0.25">
      <c r="B88" s="57"/>
      <c r="C88" s="58" t="s">
        <v>76</v>
      </c>
      <c r="D88" s="1566">
        <v>1.5257408473</v>
      </c>
      <c r="E88" s="1566"/>
      <c r="F88" s="1566">
        <v>-10.3693048</v>
      </c>
      <c r="G88" s="1566"/>
      <c r="H88" s="1566">
        <v>11.698157050100001</v>
      </c>
      <c r="I88" s="1566"/>
      <c r="J88" s="1566">
        <v>-4.2811547723999999</v>
      </c>
      <c r="K88" s="1566"/>
      <c r="L88" s="1566">
        <v>-21.075038856199999</v>
      </c>
      <c r="M88" s="1566"/>
      <c r="N88" s="1785">
        <v>-7.5718339358</v>
      </c>
      <c r="O88" s="1785"/>
      <c r="P88" s="1566">
        <v>9.5929701855000005</v>
      </c>
      <c r="Q88" s="1566"/>
      <c r="R88" s="59">
        <v>5.0499268592000002</v>
      </c>
      <c r="S88" s="1785">
        <v>6.6549492125</v>
      </c>
      <c r="T88" s="1785"/>
      <c r="U88" s="1566">
        <v>14.4578721972532</v>
      </c>
      <c r="V88" s="1566"/>
      <c r="W88" s="1566">
        <v>17.382385130599999</v>
      </c>
      <c r="X88" s="1566"/>
      <c r="Y88" s="1785">
        <v>13.4773860556</v>
      </c>
      <c r="Z88" s="1209"/>
    </row>
    <row r="89" spans="2:26" ht="24" customHeight="1" x14ac:dyDescent="0.25">
      <c r="B89" s="57"/>
      <c r="C89" s="58" t="s">
        <v>77</v>
      </c>
      <c r="D89" s="1566">
        <v>4.0762982217000001</v>
      </c>
      <c r="E89" s="1566"/>
      <c r="F89" s="1566">
        <v>-12.1243431361</v>
      </c>
      <c r="G89" s="1566"/>
      <c r="H89" s="1566">
        <v>7.9960427162999999</v>
      </c>
      <c r="I89" s="1566"/>
      <c r="J89" s="1566">
        <v>-4.2989294408000003</v>
      </c>
      <c r="K89" s="1566"/>
      <c r="L89" s="1566">
        <v>4.4459878046999997</v>
      </c>
      <c r="M89" s="1566"/>
      <c r="N89" s="1785">
        <v>-8.6318047570999994</v>
      </c>
      <c r="O89" s="1785"/>
      <c r="P89" s="1566">
        <v>6.1342425793000004</v>
      </c>
      <c r="Q89" s="1566"/>
      <c r="R89" s="59">
        <v>17.4162632968</v>
      </c>
      <c r="S89" s="1785">
        <v>9.3614565955</v>
      </c>
      <c r="T89" s="1785"/>
      <c r="U89" s="1566">
        <v>14.4578721972532</v>
      </c>
      <c r="V89" s="1566"/>
      <c r="W89" s="1566">
        <v>11.852374473499999</v>
      </c>
      <c r="X89" s="1566"/>
      <c r="Y89" s="1785">
        <v>15.1144325055</v>
      </c>
      <c r="Z89" s="1209"/>
    </row>
    <row r="90" spans="2:26" ht="24" customHeight="1" x14ac:dyDescent="0.25">
      <c r="B90" s="57"/>
      <c r="C90" s="58" t="s">
        <v>66</v>
      </c>
      <c r="D90" s="1566">
        <v>3.9772243594000001</v>
      </c>
      <c r="E90" s="1566"/>
      <c r="F90" s="1566">
        <v>20.351651897499998</v>
      </c>
      <c r="G90" s="1566"/>
      <c r="H90" s="1566">
        <v>12.925101682299999</v>
      </c>
      <c r="I90" s="1566"/>
      <c r="J90" s="1566">
        <v>-7.7638882767000004</v>
      </c>
      <c r="K90" s="1566"/>
      <c r="L90" s="1566">
        <v>-3.7271172780000001</v>
      </c>
      <c r="M90" s="1566"/>
      <c r="N90" s="1785">
        <v>-3.3631966477000002</v>
      </c>
      <c r="O90" s="1785"/>
      <c r="P90" s="1566">
        <v>5.1440468607999996</v>
      </c>
      <c r="Q90" s="1566"/>
      <c r="R90" s="59">
        <v>19.837429073500001</v>
      </c>
      <c r="S90" s="1785">
        <v>6.0876238975000003</v>
      </c>
      <c r="T90" s="1785"/>
      <c r="U90" s="1566">
        <v>14.4578721972532</v>
      </c>
      <c r="V90" s="1566"/>
      <c r="W90" s="1566">
        <v>12.624085495999999</v>
      </c>
      <c r="X90" s="1566"/>
      <c r="Y90" s="1785">
        <v>15.1173888096</v>
      </c>
      <c r="Z90" s="1209"/>
    </row>
    <row r="91" spans="2:26" ht="24" customHeight="1" x14ac:dyDescent="0.25">
      <c r="B91" s="57"/>
      <c r="C91" s="58" t="s">
        <v>67</v>
      </c>
      <c r="D91" s="1566">
        <v>1.1239244936999999</v>
      </c>
      <c r="E91" s="1566"/>
      <c r="F91" s="1566">
        <v>14.3491633577</v>
      </c>
      <c r="G91" s="1566"/>
      <c r="H91" s="1566">
        <v>10.096198685099999</v>
      </c>
      <c r="I91" s="1566"/>
      <c r="J91" s="1566">
        <v>-8.1457646803999992</v>
      </c>
      <c r="K91" s="1566"/>
      <c r="L91" s="1566">
        <v>-14.2514941345</v>
      </c>
      <c r="M91" s="1566"/>
      <c r="N91" s="1785">
        <v>-5.4136859182999997</v>
      </c>
      <c r="O91" s="1785"/>
      <c r="P91" s="1566">
        <v>4.0069156811999997</v>
      </c>
      <c r="Q91" s="1566"/>
      <c r="R91" s="59">
        <v>1.611641095</v>
      </c>
      <c r="S91" s="1785">
        <v>2.5004031897000001</v>
      </c>
      <c r="T91" s="1785"/>
      <c r="U91" s="1566">
        <v>14.4578721972532</v>
      </c>
      <c r="V91" s="1566"/>
      <c r="W91" s="1566">
        <v>11.587739283199999</v>
      </c>
      <c r="X91" s="1566"/>
      <c r="Y91" s="1785">
        <v>20.727623990200001</v>
      </c>
      <c r="Z91" s="1209"/>
    </row>
    <row r="92" spans="2:26" ht="24" customHeight="1" x14ac:dyDescent="0.25">
      <c r="B92" s="57"/>
      <c r="C92" s="58" t="s">
        <v>68</v>
      </c>
      <c r="D92" s="1566">
        <v>-1.1062139367999999</v>
      </c>
      <c r="E92" s="1566"/>
      <c r="F92" s="1566">
        <v>17.9579092448</v>
      </c>
      <c r="G92" s="1566"/>
      <c r="H92" s="1566">
        <v>2.6372898093999999</v>
      </c>
      <c r="I92" s="1566"/>
      <c r="J92" s="1566">
        <v>-6.1592944938</v>
      </c>
      <c r="K92" s="1566"/>
      <c r="L92" s="1566">
        <v>-23.538844811600001</v>
      </c>
      <c r="M92" s="1566"/>
      <c r="N92" s="1785">
        <v>1.0235100794000001</v>
      </c>
      <c r="O92" s="1785"/>
      <c r="P92" s="1566">
        <v>2.086231808</v>
      </c>
      <c r="Q92" s="1566"/>
      <c r="R92" s="59">
        <v>7.0412300199000004</v>
      </c>
      <c r="S92" s="1785">
        <v>1.0784176158000001</v>
      </c>
      <c r="T92" s="1785"/>
      <c r="U92" s="1566">
        <v>14.4578721972532</v>
      </c>
      <c r="V92" s="1566"/>
      <c r="W92" s="1566">
        <v>13.355546547599999</v>
      </c>
      <c r="X92" s="1566"/>
      <c r="Y92" s="1785">
        <v>17.373845889399998</v>
      </c>
      <c r="Z92" s="1209"/>
    </row>
    <row r="93" spans="2:26" ht="24" customHeight="1" x14ac:dyDescent="0.25">
      <c r="B93" s="57"/>
      <c r="C93" s="58" t="s">
        <v>69</v>
      </c>
      <c r="D93" s="1566">
        <v>0.99994394980000001</v>
      </c>
      <c r="E93" s="1566"/>
      <c r="F93" s="1566">
        <v>13.3980386023</v>
      </c>
      <c r="G93" s="1566"/>
      <c r="H93" s="1566">
        <v>7.7222970974000003</v>
      </c>
      <c r="I93" s="1566"/>
      <c r="J93" s="1566">
        <v>-6.9677331959000002</v>
      </c>
      <c r="K93" s="1566"/>
      <c r="L93" s="1566">
        <v>-27.010367514999999</v>
      </c>
      <c r="M93" s="1566"/>
      <c r="N93" s="1785">
        <v>-2.0827293912</v>
      </c>
      <c r="O93" s="1785"/>
      <c r="P93" s="1566">
        <v>-2.3050430801999999</v>
      </c>
      <c r="Q93" s="1566"/>
      <c r="R93" s="59">
        <v>22.196674420099999</v>
      </c>
      <c r="S93" s="1785">
        <v>1.8132328826999999</v>
      </c>
      <c r="T93" s="1785"/>
      <c r="U93" s="1566">
        <v>14.4578721972532</v>
      </c>
      <c r="V93" s="1566"/>
      <c r="W93" s="1566">
        <v>16.457894443000001</v>
      </c>
      <c r="X93" s="1566"/>
      <c r="Y93" s="1785">
        <v>15.799518197099999</v>
      </c>
      <c r="Z93" s="1209"/>
    </row>
    <row r="94" spans="2:26" ht="24" customHeight="1" x14ac:dyDescent="0.25">
      <c r="B94" s="57"/>
      <c r="C94" s="58" t="s">
        <v>70</v>
      </c>
      <c r="D94" s="1566">
        <v>1.4189616285</v>
      </c>
      <c r="E94" s="1566"/>
      <c r="F94" s="1566">
        <v>17.148139520899999</v>
      </c>
      <c r="G94" s="1566"/>
      <c r="H94" s="1566">
        <v>7.5959803977</v>
      </c>
      <c r="I94" s="1566"/>
      <c r="J94" s="1566">
        <v>-8.3706694006000006</v>
      </c>
      <c r="K94" s="1566"/>
      <c r="L94" s="1566">
        <v>-21.069565741200002</v>
      </c>
      <c r="M94" s="1566"/>
      <c r="N94" s="1785">
        <v>1.3755181944999999</v>
      </c>
      <c r="O94" s="1785"/>
      <c r="P94" s="1566">
        <v>-9.0409002200000005E-2</v>
      </c>
      <c r="Q94" s="1566"/>
      <c r="R94" s="59">
        <v>3.0504947241</v>
      </c>
      <c r="S94" s="1785">
        <v>4.1568447750999997</v>
      </c>
      <c r="T94" s="1785"/>
      <c r="U94" s="1566">
        <v>14.4578721972532</v>
      </c>
      <c r="V94" s="1566"/>
      <c r="W94" s="1566">
        <v>12.8493590508</v>
      </c>
      <c r="X94" s="1566"/>
      <c r="Y94" s="1785">
        <v>19.507481481100001</v>
      </c>
      <c r="Z94" s="1209"/>
    </row>
    <row r="95" spans="2:26" ht="2.15" customHeight="1" x14ac:dyDescent="0.35">
      <c r="B95" s="551"/>
      <c r="C95" s="551"/>
      <c r="D95" s="1763"/>
      <c r="E95" s="1763"/>
      <c r="F95" s="1841"/>
      <c r="G95" s="1841"/>
      <c r="H95" s="1841"/>
      <c r="I95" s="1841"/>
      <c r="J95" s="1841"/>
      <c r="K95" s="1841"/>
      <c r="L95" s="1841"/>
      <c r="M95" s="1841"/>
      <c r="N95" s="1841"/>
      <c r="O95" s="1841"/>
      <c r="P95" s="1762"/>
      <c r="Q95" s="1762"/>
      <c r="R95" s="614"/>
      <c r="S95" s="1762"/>
      <c r="T95" s="1762"/>
      <c r="U95" s="1762"/>
      <c r="V95" s="1762"/>
      <c r="W95" s="1762"/>
      <c r="X95" s="1762"/>
      <c r="Y95" s="1762"/>
      <c r="Z95" s="1762"/>
    </row>
    <row r="96" spans="2:26" s="317" customFormat="1" ht="18" customHeight="1" x14ac:dyDescent="0.3">
      <c r="B96" s="316" t="s">
        <v>451</v>
      </c>
      <c r="C96" s="316"/>
    </row>
    <row r="97" spans="2:26" ht="18" customHeight="1" x14ac:dyDescent="0.35">
      <c r="B97" s="385"/>
      <c r="C97" s="385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85"/>
      <c r="C98" s="385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85"/>
      <c r="C99" s="385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4">
      <c r="B101" s="123" t="s">
        <v>897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novembro | 2023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3">
    <mergeCell ref="W94:X94"/>
    <mergeCell ref="Y94:Z94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D33:H33"/>
    <mergeCell ref="I33:L33"/>
    <mergeCell ref="M33:O33"/>
    <mergeCell ref="P33:R33"/>
    <mergeCell ref="S33:T33"/>
    <mergeCell ref="U33:X33"/>
    <mergeCell ref="Y33:Z33"/>
    <mergeCell ref="W91:X91"/>
    <mergeCell ref="Y91:Z91"/>
    <mergeCell ref="N91:O91"/>
    <mergeCell ref="P91:Q91"/>
    <mergeCell ref="S91:T91"/>
    <mergeCell ref="U91:V91"/>
    <mergeCell ref="W90:X90"/>
    <mergeCell ref="Y90:Z90"/>
    <mergeCell ref="P81:Q81"/>
    <mergeCell ref="S81:T81"/>
    <mergeCell ref="Y82:Z82"/>
    <mergeCell ref="U81:V81"/>
    <mergeCell ref="W81:X81"/>
    <mergeCell ref="P79:Q79"/>
    <mergeCell ref="S79:T79"/>
    <mergeCell ref="U79:V79"/>
    <mergeCell ref="U89:V89"/>
    <mergeCell ref="D92:E92"/>
    <mergeCell ref="F92:G92"/>
    <mergeCell ref="H92:I92"/>
    <mergeCell ref="J92:K92"/>
    <mergeCell ref="L92:M92"/>
    <mergeCell ref="J81:K81"/>
    <mergeCell ref="L81:M81"/>
    <mergeCell ref="W89:X89"/>
    <mergeCell ref="Y89:Z89"/>
    <mergeCell ref="H81:I81"/>
    <mergeCell ref="F91:G91"/>
    <mergeCell ref="H91:I91"/>
    <mergeCell ref="S92:T92"/>
    <mergeCell ref="U92:V92"/>
    <mergeCell ref="W92:X92"/>
    <mergeCell ref="Y92:Z92"/>
    <mergeCell ref="J91:K91"/>
    <mergeCell ref="L91:M91"/>
    <mergeCell ref="N92:O92"/>
    <mergeCell ref="P92:Q92"/>
    <mergeCell ref="S90:T90"/>
    <mergeCell ref="U90:V90"/>
    <mergeCell ref="P89:Q89"/>
    <mergeCell ref="S89:T89"/>
    <mergeCell ref="L89:M89"/>
    <mergeCell ref="J87:K87"/>
    <mergeCell ref="N81:O81"/>
    <mergeCell ref="W79:X79"/>
    <mergeCell ref="Y79:Z79"/>
    <mergeCell ref="N79:O79"/>
    <mergeCell ref="P77:Q77"/>
    <mergeCell ref="Y85:Z85"/>
    <mergeCell ref="S80:T80"/>
    <mergeCell ref="U80:V80"/>
    <mergeCell ref="W80:X80"/>
    <mergeCell ref="Y80:Z80"/>
    <mergeCell ref="U77:V77"/>
    <mergeCell ref="W77:X77"/>
    <mergeCell ref="Y77:Z77"/>
    <mergeCell ref="N77:O77"/>
    <mergeCell ref="U78:V78"/>
    <mergeCell ref="W78:X78"/>
    <mergeCell ref="Y78:Z78"/>
    <mergeCell ref="N80:O80"/>
    <mergeCell ref="P80:Q80"/>
    <mergeCell ref="Y81:Z81"/>
    <mergeCell ref="D25:H25"/>
    <mergeCell ref="I25:L25"/>
    <mergeCell ref="M25:O25"/>
    <mergeCell ref="P25:R25"/>
    <mergeCell ref="S25:T25"/>
    <mergeCell ref="U25:X25"/>
    <mergeCell ref="Y25:Z25"/>
    <mergeCell ref="D86:E86"/>
    <mergeCell ref="F86:G86"/>
    <mergeCell ref="H86:I86"/>
    <mergeCell ref="J86:K86"/>
    <mergeCell ref="L86:M86"/>
    <mergeCell ref="N86:O86"/>
    <mergeCell ref="P86:Q86"/>
    <mergeCell ref="S86:T86"/>
    <mergeCell ref="U86:V86"/>
    <mergeCell ref="W86:X86"/>
    <mergeCell ref="Y86:Z86"/>
    <mergeCell ref="N82:O82"/>
    <mergeCell ref="P82:Q82"/>
    <mergeCell ref="S82:T82"/>
    <mergeCell ref="U82:V82"/>
    <mergeCell ref="W82:X82"/>
    <mergeCell ref="S77:T77"/>
    <mergeCell ref="N95:O95"/>
    <mergeCell ref="P95:Q95"/>
    <mergeCell ref="S95:T95"/>
    <mergeCell ref="U95:V95"/>
    <mergeCell ref="W95:X95"/>
    <mergeCell ref="Y95:Z95"/>
    <mergeCell ref="P83:Q83"/>
    <mergeCell ref="S83:T83"/>
    <mergeCell ref="U83:V83"/>
    <mergeCell ref="W83:X83"/>
    <mergeCell ref="Y83:Z83"/>
    <mergeCell ref="N83:O83"/>
    <mergeCell ref="N84:O84"/>
    <mergeCell ref="P84:Q84"/>
    <mergeCell ref="S84:T84"/>
    <mergeCell ref="U84:V84"/>
    <mergeCell ref="W84:X84"/>
    <mergeCell ref="Y84:Z84"/>
    <mergeCell ref="N85:O85"/>
    <mergeCell ref="P85:Q85"/>
    <mergeCell ref="S85:T85"/>
    <mergeCell ref="U85:V85"/>
    <mergeCell ref="W85:X85"/>
    <mergeCell ref="N89:O89"/>
    <mergeCell ref="D95:E95"/>
    <mergeCell ref="F95:G95"/>
    <mergeCell ref="H95:I95"/>
    <mergeCell ref="J95:K95"/>
    <mergeCell ref="L95:M95"/>
    <mergeCell ref="D83:E83"/>
    <mergeCell ref="F83:G83"/>
    <mergeCell ref="H83:I83"/>
    <mergeCell ref="J83:K83"/>
    <mergeCell ref="L83:M83"/>
    <mergeCell ref="D84:E84"/>
    <mergeCell ref="F84:G84"/>
    <mergeCell ref="H84:I84"/>
    <mergeCell ref="J84:K84"/>
    <mergeCell ref="L84:M84"/>
    <mergeCell ref="D85:E85"/>
    <mergeCell ref="F85:G85"/>
    <mergeCell ref="H85:I85"/>
    <mergeCell ref="J85:K85"/>
    <mergeCell ref="L85:M85"/>
    <mergeCell ref="D87:E87"/>
    <mergeCell ref="F87:G87"/>
    <mergeCell ref="H87:I87"/>
    <mergeCell ref="D91:E91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D77:E77"/>
    <mergeCell ref="F77:G77"/>
    <mergeCell ref="H77:I77"/>
    <mergeCell ref="J77:K77"/>
    <mergeCell ref="U75:V75"/>
    <mergeCell ref="B73:C73"/>
    <mergeCell ref="D73:E73"/>
    <mergeCell ref="F73:G73"/>
    <mergeCell ref="H73:I73"/>
    <mergeCell ref="J73:K73"/>
    <mergeCell ref="L73:M73"/>
    <mergeCell ref="N73:O73"/>
    <mergeCell ref="P73:Q73"/>
    <mergeCell ref="U73:V73"/>
    <mergeCell ref="B74:C74"/>
    <mergeCell ref="D74:E74"/>
    <mergeCell ref="F74:G74"/>
    <mergeCell ref="H74:I74"/>
    <mergeCell ref="J74:K74"/>
    <mergeCell ref="L74:M74"/>
    <mergeCell ref="N74:O74"/>
    <mergeCell ref="P74:Q74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D23:H23"/>
    <mergeCell ref="I23:L23"/>
    <mergeCell ref="M23:O23"/>
    <mergeCell ref="P23:R23"/>
    <mergeCell ref="S23:T23"/>
    <mergeCell ref="U23:X23"/>
    <mergeCell ref="Y23:Z23"/>
    <mergeCell ref="D24:H24"/>
    <mergeCell ref="I24:L24"/>
    <mergeCell ref="M24:O24"/>
    <mergeCell ref="P24:R24"/>
    <mergeCell ref="S24:T24"/>
    <mergeCell ref="U24:X24"/>
    <mergeCell ref="Y24:Z24"/>
    <mergeCell ref="Y21:Z21"/>
    <mergeCell ref="D22:H22"/>
    <mergeCell ref="I22:L22"/>
    <mergeCell ref="M22:O22"/>
    <mergeCell ref="P22:R22"/>
    <mergeCell ref="S22:T22"/>
    <mergeCell ref="U22:X22"/>
    <mergeCell ref="Y22:Z22"/>
    <mergeCell ref="D21:H21"/>
    <mergeCell ref="I21:L21"/>
    <mergeCell ref="M21:O21"/>
    <mergeCell ref="P21:R21"/>
    <mergeCell ref="S21:T21"/>
    <mergeCell ref="U21:X21"/>
    <mergeCell ref="Y19:Z19"/>
    <mergeCell ref="D20:H20"/>
    <mergeCell ref="I20:L20"/>
    <mergeCell ref="M20:O20"/>
    <mergeCell ref="P20:R20"/>
    <mergeCell ref="S20:T20"/>
    <mergeCell ref="U20:X20"/>
    <mergeCell ref="Y20:Z20"/>
    <mergeCell ref="D19:H19"/>
    <mergeCell ref="I19:L19"/>
    <mergeCell ref="M19:O19"/>
    <mergeCell ref="P19:R19"/>
    <mergeCell ref="S19:T19"/>
    <mergeCell ref="U19:X19"/>
    <mergeCell ref="Y17:Z17"/>
    <mergeCell ref="D18:H18"/>
    <mergeCell ref="I18:L18"/>
    <mergeCell ref="M18:O18"/>
    <mergeCell ref="P18:R18"/>
    <mergeCell ref="S18:T18"/>
    <mergeCell ref="U18:X18"/>
    <mergeCell ref="Y18:Z18"/>
    <mergeCell ref="D17:H17"/>
    <mergeCell ref="I17:L17"/>
    <mergeCell ref="M17:O17"/>
    <mergeCell ref="P17:R17"/>
    <mergeCell ref="S17:T17"/>
    <mergeCell ref="U17:X17"/>
    <mergeCell ref="D15:H15"/>
    <mergeCell ref="I15:L15"/>
    <mergeCell ref="M15:O15"/>
    <mergeCell ref="P15:R15"/>
    <mergeCell ref="S15:T15"/>
    <mergeCell ref="U15:X15"/>
    <mergeCell ref="Y15:Z15"/>
    <mergeCell ref="D16:H16"/>
    <mergeCell ref="I16:L16"/>
    <mergeCell ref="M16:O16"/>
    <mergeCell ref="P16:R16"/>
    <mergeCell ref="S16:T16"/>
    <mergeCell ref="U16:X16"/>
    <mergeCell ref="Y16:Z16"/>
    <mergeCell ref="B14:C14"/>
    <mergeCell ref="D14:H14"/>
    <mergeCell ref="I14:L14"/>
    <mergeCell ref="M14:O14"/>
    <mergeCell ref="P14:R14"/>
    <mergeCell ref="S14:T14"/>
    <mergeCell ref="U14:X14"/>
    <mergeCell ref="Y14:Z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26:X26"/>
    <mergeCell ref="Y26:Z26"/>
    <mergeCell ref="D34:H34"/>
    <mergeCell ref="I34:L34"/>
    <mergeCell ref="M34:O34"/>
    <mergeCell ref="P34:R34"/>
    <mergeCell ref="S34:T34"/>
    <mergeCell ref="D26:H26"/>
    <mergeCell ref="I26:L26"/>
    <mergeCell ref="S26:T26"/>
    <mergeCell ref="U27:X27"/>
    <mergeCell ref="Y27:Z27"/>
    <mergeCell ref="D29:H29"/>
    <mergeCell ref="I29:L29"/>
    <mergeCell ref="M29:O29"/>
    <mergeCell ref="P29:R29"/>
    <mergeCell ref="S29:T29"/>
    <mergeCell ref="U29:X29"/>
    <mergeCell ref="Y29:Z29"/>
    <mergeCell ref="D30:H30"/>
    <mergeCell ref="D31:H31"/>
    <mergeCell ref="D27:H27"/>
    <mergeCell ref="I27:L27"/>
    <mergeCell ref="M27:O27"/>
    <mergeCell ref="M26:O26"/>
    <mergeCell ref="P26:R26"/>
    <mergeCell ref="R70:R72"/>
    <mergeCell ref="S70:T72"/>
    <mergeCell ref="P76:Q76"/>
    <mergeCell ref="S76:T76"/>
    <mergeCell ref="S31:T31"/>
    <mergeCell ref="M32:O32"/>
    <mergeCell ref="P32:R32"/>
    <mergeCell ref="S32:T32"/>
    <mergeCell ref="N76:O76"/>
    <mergeCell ref="M30:O30"/>
    <mergeCell ref="P30:R30"/>
    <mergeCell ref="S73:T73"/>
    <mergeCell ref="M31:O31"/>
    <mergeCell ref="P31:R31"/>
    <mergeCell ref="N75:O75"/>
    <mergeCell ref="P75:Q75"/>
    <mergeCell ref="S75:T75"/>
    <mergeCell ref="L70:M72"/>
    <mergeCell ref="N70:O72"/>
    <mergeCell ref="P70:Q72"/>
    <mergeCell ref="U70:V72"/>
    <mergeCell ref="U69:Z69"/>
    <mergeCell ref="P27:R27"/>
    <mergeCell ref="S27:T27"/>
    <mergeCell ref="J70:K72"/>
    <mergeCell ref="W73:X73"/>
    <mergeCell ref="Y73:Z73"/>
    <mergeCell ref="U32:X32"/>
    <mergeCell ref="Y32:Z32"/>
    <mergeCell ref="I31:L31"/>
    <mergeCell ref="I32:L32"/>
    <mergeCell ref="U30:X30"/>
    <mergeCell ref="Y30:Z30"/>
    <mergeCell ref="U31:X31"/>
    <mergeCell ref="Y31:Z31"/>
    <mergeCell ref="D28:H28"/>
    <mergeCell ref="I28:L28"/>
    <mergeCell ref="M28:O28"/>
    <mergeCell ref="P28:R28"/>
    <mergeCell ref="S28:T28"/>
    <mergeCell ref="U28:X28"/>
    <mergeCell ref="Y28:Z28"/>
    <mergeCell ref="D88:E88"/>
    <mergeCell ref="F88:G88"/>
    <mergeCell ref="H88:I88"/>
    <mergeCell ref="J88:K88"/>
    <mergeCell ref="L88:M88"/>
    <mergeCell ref="N88:O88"/>
    <mergeCell ref="P88:Q88"/>
    <mergeCell ref="S88:T88"/>
    <mergeCell ref="U88:V88"/>
    <mergeCell ref="D32:H32"/>
    <mergeCell ref="L77:M77"/>
    <mergeCell ref="F82:G82"/>
    <mergeCell ref="H82:I82"/>
    <mergeCell ref="J82:K82"/>
    <mergeCell ref="L82:M82"/>
    <mergeCell ref="D81:E81"/>
    <mergeCell ref="F81:G81"/>
    <mergeCell ref="D93:E93"/>
    <mergeCell ref="F93:G93"/>
    <mergeCell ref="H93:I93"/>
    <mergeCell ref="J93:K93"/>
    <mergeCell ref="L93:M93"/>
    <mergeCell ref="N93:O93"/>
    <mergeCell ref="P93:Q93"/>
    <mergeCell ref="N78:O78"/>
    <mergeCell ref="P87:Q87"/>
    <mergeCell ref="P78:Q78"/>
    <mergeCell ref="L87:M87"/>
    <mergeCell ref="N87:O87"/>
    <mergeCell ref="D90:E90"/>
    <mergeCell ref="F90:G90"/>
    <mergeCell ref="H90:I90"/>
    <mergeCell ref="J90:K90"/>
    <mergeCell ref="L90:M90"/>
    <mergeCell ref="N90:O90"/>
    <mergeCell ref="P90:Q90"/>
    <mergeCell ref="D82:E82"/>
    <mergeCell ref="D89:E89"/>
    <mergeCell ref="F89:G89"/>
    <mergeCell ref="H89:I89"/>
    <mergeCell ref="J89:K89"/>
    <mergeCell ref="S93:T93"/>
    <mergeCell ref="U93:V93"/>
    <mergeCell ref="W93:X93"/>
    <mergeCell ref="Y93:Z93"/>
    <mergeCell ref="Y34:Z34"/>
    <mergeCell ref="W88:X88"/>
    <mergeCell ref="Y88:Z88"/>
    <mergeCell ref="U34:X34"/>
    <mergeCell ref="S74:T74"/>
    <mergeCell ref="U74:V74"/>
    <mergeCell ref="W74:X74"/>
    <mergeCell ref="Y74:Z74"/>
    <mergeCell ref="U87:V87"/>
    <mergeCell ref="W87:X87"/>
    <mergeCell ref="Y87:Z87"/>
    <mergeCell ref="W76:X76"/>
    <mergeCell ref="Y76:Z76"/>
    <mergeCell ref="W75:X75"/>
    <mergeCell ref="Y75:Z75"/>
    <mergeCell ref="U76:V76"/>
    <mergeCell ref="S87:T87"/>
    <mergeCell ref="S78:T78"/>
    <mergeCell ref="W70:X72"/>
    <mergeCell ref="Y70:Z72"/>
  </mergeCells>
  <phoneticPr fontId="96" type="noConversion"/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34" zoomScale="70" zoomScaleNormal="75" zoomScaleSheetLayoutView="70" workbookViewId="0">
      <selection activeCell="J90" sqref="J90:K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615"/>
      <c r="M1" s="615"/>
      <c r="N1" s="615"/>
      <c r="O1" s="479" t="s">
        <v>8</v>
      </c>
      <c r="P1" s="43"/>
      <c r="Q1" s="43"/>
      <c r="R1" s="43"/>
    </row>
    <row r="2" spans="2:18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0"/>
      <c r="P2" s="152"/>
      <c r="Q2" s="152"/>
      <c r="R2" s="152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0" t="s">
        <v>0</v>
      </c>
      <c r="R4" s="43"/>
    </row>
    <row r="5" spans="2:18" ht="18" customHeight="1" x14ac:dyDescent="0.4">
      <c r="B5" s="39" t="s">
        <v>459</v>
      </c>
      <c r="C5" s="40"/>
    </row>
    <row r="6" spans="2:18" ht="18" customHeight="1" x14ac:dyDescent="0.25">
      <c r="B6" s="127" t="s">
        <v>460</v>
      </c>
      <c r="C6" s="92"/>
    </row>
    <row r="7" spans="2:18" ht="36" customHeight="1" x14ac:dyDescent="0.35">
      <c r="B7" s="1844"/>
      <c r="C7" s="1844"/>
      <c r="D7" s="1195" t="s">
        <v>461</v>
      </c>
      <c r="E7" s="1195"/>
      <c r="F7" s="1195"/>
      <c r="G7" s="1195"/>
      <c r="H7" s="1195" t="s">
        <v>462</v>
      </c>
      <c r="I7" s="1195"/>
      <c r="J7" s="1195"/>
      <c r="K7" s="1195"/>
      <c r="L7" s="1195" t="s">
        <v>463</v>
      </c>
      <c r="M7" s="1195"/>
      <c r="N7" s="1195"/>
      <c r="O7" s="1195"/>
      <c r="P7" s="43"/>
      <c r="Q7" s="43"/>
      <c r="R7" s="43"/>
    </row>
    <row r="8" spans="2:18" ht="32.15" customHeight="1" x14ac:dyDescent="0.35">
      <c r="B8" s="1844"/>
      <c r="C8" s="1844"/>
      <c r="D8" s="1195" t="s">
        <v>0</v>
      </c>
      <c r="E8" s="1195"/>
      <c r="F8" s="81" t="s">
        <v>59</v>
      </c>
      <c r="G8" s="81" t="s">
        <v>126</v>
      </c>
      <c r="H8" s="1195" t="s">
        <v>0</v>
      </c>
      <c r="I8" s="1195"/>
      <c r="J8" s="81" t="s">
        <v>59</v>
      </c>
      <c r="K8" s="81" t="s">
        <v>126</v>
      </c>
      <c r="L8" s="1195" t="s">
        <v>0</v>
      </c>
      <c r="M8" s="1195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35">
      <c r="B9" s="1160">
        <v>2020</v>
      </c>
      <c r="C9" s="1161"/>
      <c r="D9" s="1274">
        <v>97.313333333333333</v>
      </c>
      <c r="E9" s="1275"/>
      <c r="F9" s="129">
        <v>-4.4433170220774976</v>
      </c>
      <c r="G9" s="616"/>
      <c r="H9" s="1274">
        <v>98.265000000000001</v>
      </c>
      <c r="I9" s="1275"/>
      <c r="J9" s="129">
        <v>-3.4187334141467018</v>
      </c>
      <c r="K9" s="616"/>
      <c r="L9" s="1274">
        <v>95.826666666666668</v>
      </c>
      <c r="M9" s="1275"/>
      <c r="N9" s="129">
        <v>-6.0384697095978268</v>
      </c>
      <c r="O9" s="617"/>
      <c r="P9" s="43"/>
      <c r="Q9" s="43"/>
      <c r="R9" s="43"/>
    </row>
    <row r="10" spans="2:18" ht="24" customHeight="1" x14ac:dyDescent="0.35">
      <c r="B10" s="1160">
        <v>2021</v>
      </c>
      <c r="C10" s="1161"/>
      <c r="D10" s="1274">
        <v>100.00166666666667</v>
      </c>
      <c r="E10" s="1275"/>
      <c r="F10" s="129">
        <v>2.7625539494416707</v>
      </c>
      <c r="G10" s="616"/>
      <c r="H10" s="1274">
        <v>100.00250000000001</v>
      </c>
      <c r="I10" s="1275"/>
      <c r="J10" s="129">
        <v>1.768177886327793</v>
      </c>
      <c r="K10" s="616"/>
      <c r="L10" s="1274">
        <v>100.00083333333332</v>
      </c>
      <c r="M10" s="1275"/>
      <c r="N10" s="129">
        <v>4.3559551968832544</v>
      </c>
      <c r="O10" s="617"/>
      <c r="P10" s="43"/>
      <c r="Q10" s="43"/>
      <c r="R10" s="43"/>
    </row>
    <row r="11" spans="2:18" ht="24" customHeight="1" x14ac:dyDescent="0.35">
      <c r="B11" s="1160">
        <v>2022</v>
      </c>
      <c r="C11" s="1161"/>
      <c r="D11" s="1274">
        <v>102.25749999999999</v>
      </c>
      <c r="E11" s="1275"/>
      <c r="F11" s="129">
        <v>2.2557957367377091</v>
      </c>
      <c r="G11" s="616"/>
      <c r="H11" s="1274">
        <v>102.73166666666667</v>
      </c>
      <c r="I11" s="1275"/>
      <c r="J11" s="129">
        <v>2.7290984392056794</v>
      </c>
      <c r="K11" s="616"/>
      <c r="L11" s="1274">
        <v>101.51333333333332</v>
      </c>
      <c r="M11" s="1275"/>
      <c r="N11" s="129">
        <v>1.5124873959383667</v>
      </c>
      <c r="O11" s="617"/>
      <c r="P11" s="43"/>
      <c r="Q11" s="43"/>
      <c r="R11" s="43"/>
    </row>
    <row r="12" spans="2:18" ht="24" customHeight="1" x14ac:dyDescent="0.35">
      <c r="B12" s="51"/>
      <c r="C12" s="52"/>
      <c r="D12" s="1842"/>
      <c r="E12" s="1843"/>
      <c r="F12" s="618"/>
      <c r="G12" s="619"/>
      <c r="H12" s="1842"/>
      <c r="I12" s="1843"/>
      <c r="J12" s="618"/>
      <c r="K12" s="619"/>
      <c r="L12" s="1842"/>
      <c r="M12" s="1843"/>
      <c r="N12" s="618"/>
      <c r="O12" s="620"/>
      <c r="P12" s="43"/>
      <c r="Q12" s="43"/>
      <c r="R12" s="43"/>
    </row>
    <row r="13" spans="2:18" ht="24" customHeight="1" x14ac:dyDescent="0.35">
      <c r="B13" s="57">
        <v>22</v>
      </c>
      <c r="C13" s="84" t="s">
        <v>75</v>
      </c>
      <c r="D13" s="1262">
        <v>101.57</v>
      </c>
      <c r="E13" s="1263"/>
      <c r="F13" s="139">
        <v>0.96421471172962736</v>
      </c>
      <c r="G13" s="246">
        <v>1.8397641069583415</v>
      </c>
      <c r="H13" s="1262">
        <v>102.41</v>
      </c>
      <c r="I13" s="1263"/>
      <c r="J13" s="139">
        <v>2.4202420242024125</v>
      </c>
      <c r="K13" s="246">
        <v>2.58103543882644</v>
      </c>
      <c r="L13" s="1262">
        <v>100.27</v>
      </c>
      <c r="M13" s="1263"/>
      <c r="N13" s="139">
        <v>-1.250738625172354</v>
      </c>
      <c r="O13" s="99">
        <v>0.68286045456835698</v>
      </c>
      <c r="P13" s="43"/>
      <c r="Q13" s="43"/>
      <c r="R13" s="43"/>
    </row>
    <row r="14" spans="2:18" ht="24" customHeight="1" x14ac:dyDescent="0.35">
      <c r="B14" s="57"/>
      <c r="C14" s="84" t="s">
        <v>76</v>
      </c>
      <c r="D14" s="1262">
        <v>102.03</v>
      </c>
      <c r="E14" s="1263"/>
      <c r="F14" s="139">
        <v>1.7349685910858392</v>
      </c>
      <c r="G14" s="246">
        <v>1.8186207451516889</v>
      </c>
      <c r="H14" s="1262">
        <v>103.11</v>
      </c>
      <c r="I14" s="1263"/>
      <c r="J14" s="139">
        <v>3.6698170118640627</v>
      </c>
      <c r="K14" s="246">
        <v>2.7992744860943164</v>
      </c>
      <c r="L14" s="1262">
        <v>100.34</v>
      </c>
      <c r="M14" s="1263"/>
      <c r="N14" s="139">
        <v>-1.2207127387280914</v>
      </c>
      <c r="O14" s="99">
        <v>0.29492015087071444</v>
      </c>
      <c r="P14" s="43"/>
      <c r="Q14" s="43"/>
      <c r="R14" s="43"/>
    </row>
    <row r="15" spans="2:18" ht="24" customHeight="1" x14ac:dyDescent="0.35">
      <c r="B15" s="57"/>
      <c r="C15" s="84" t="s">
        <v>77</v>
      </c>
      <c r="D15" s="1262">
        <v>101.8</v>
      </c>
      <c r="E15" s="1263"/>
      <c r="F15" s="139">
        <v>2.4144869215291687</v>
      </c>
      <c r="G15" s="246">
        <v>1.9179184549356076</v>
      </c>
      <c r="H15" s="1262">
        <v>102.13</v>
      </c>
      <c r="I15" s="1263"/>
      <c r="J15" s="139">
        <v>2.6225884244372999</v>
      </c>
      <c r="K15" s="246">
        <v>2.7697576042436056</v>
      </c>
      <c r="L15" s="1262">
        <v>101.29</v>
      </c>
      <c r="M15" s="1263"/>
      <c r="N15" s="139">
        <v>2.086272928845001</v>
      </c>
      <c r="O15" s="99">
        <v>0.59231000903523512</v>
      </c>
      <c r="P15" s="43"/>
      <c r="Q15" s="43"/>
      <c r="R15" s="43"/>
    </row>
    <row r="16" spans="2:18" ht="24" customHeight="1" x14ac:dyDescent="0.35">
      <c r="B16" s="57"/>
      <c r="C16" s="84" t="s">
        <v>66</v>
      </c>
      <c r="D16" s="1262">
        <v>101.96</v>
      </c>
      <c r="E16" s="1263"/>
      <c r="F16" s="139">
        <v>2.4826615740275448</v>
      </c>
      <c r="G16" s="246">
        <v>1.9986493670704153</v>
      </c>
      <c r="H16" s="1262">
        <v>102.55</v>
      </c>
      <c r="I16" s="1263"/>
      <c r="J16" s="139">
        <v>3.4291477559253547</v>
      </c>
      <c r="K16" s="246">
        <v>2.8638450357620915</v>
      </c>
      <c r="L16" s="1262">
        <v>101.03</v>
      </c>
      <c r="M16" s="1263"/>
      <c r="N16" s="139">
        <v>0.99970008997301019</v>
      </c>
      <c r="O16" s="99">
        <v>0.65071880061344789</v>
      </c>
      <c r="P16" s="43"/>
      <c r="Q16" s="43"/>
      <c r="R16" s="43"/>
    </row>
    <row r="17" spans="2:18" ht="24" customHeight="1" x14ac:dyDescent="0.35">
      <c r="B17" s="57"/>
      <c r="C17" s="84" t="s">
        <v>67</v>
      </c>
      <c r="D17" s="1262">
        <v>102.92</v>
      </c>
      <c r="E17" s="1263"/>
      <c r="F17" s="139">
        <v>2.899420115976814</v>
      </c>
      <c r="G17" s="246">
        <v>2.1118355758238172</v>
      </c>
      <c r="H17" s="1262">
        <v>103.16</v>
      </c>
      <c r="I17" s="1263"/>
      <c r="J17" s="139">
        <v>2.6876368703961706</v>
      </c>
      <c r="K17" s="246">
        <v>2.8415877685991964</v>
      </c>
      <c r="L17" s="1262">
        <v>102.54</v>
      </c>
      <c r="M17" s="1263"/>
      <c r="N17" s="139">
        <v>3.2212603180994615</v>
      </c>
      <c r="O17" s="99">
        <v>0.97110522815953004</v>
      </c>
      <c r="P17" s="43"/>
      <c r="Q17" s="43"/>
      <c r="R17" s="43"/>
    </row>
    <row r="18" spans="2:18" ht="24" customHeight="1" x14ac:dyDescent="0.35">
      <c r="B18" s="57"/>
      <c r="C18" s="84" t="s">
        <v>68</v>
      </c>
      <c r="D18" s="1262">
        <v>102.49</v>
      </c>
      <c r="E18" s="1263"/>
      <c r="F18" s="139">
        <v>-0.26274815103154436</v>
      </c>
      <c r="G18" s="246">
        <v>1.8403337969401967</v>
      </c>
      <c r="H18" s="1262">
        <v>102.89</v>
      </c>
      <c r="I18" s="1263"/>
      <c r="J18" s="139">
        <v>1.7403342232769736</v>
      </c>
      <c r="K18" s="246">
        <v>2.7173549293889154</v>
      </c>
      <c r="L18" s="1262">
        <v>101.86</v>
      </c>
      <c r="M18" s="1263"/>
      <c r="N18" s="139">
        <v>-3.2760421612382462</v>
      </c>
      <c r="O18" s="99">
        <v>0.47543054724383804</v>
      </c>
      <c r="P18" s="43"/>
      <c r="Q18" s="43"/>
      <c r="R18" s="43"/>
    </row>
    <row r="19" spans="2:18" ht="24" customHeight="1" x14ac:dyDescent="0.35">
      <c r="B19" s="57"/>
      <c r="C19" s="84" t="s">
        <v>69</v>
      </c>
      <c r="D19" s="1262">
        <v>103.07</v>
      </c>
      <c r="E19" s="1263"/>
      <c r="F19" s="139">
        <v>3.1009302790837134</v>
      </c>
      <c r="G19" s="246">
        <v>1.9665171419416705</v>
      </c>
      <c r="H19" s="1262">
        <v>103.2</v>
      </c>
      <c r="I19" s="1263"/>
      <c r="J19" s="139">
        <v>2.482621648460781</v>
      </c>
      <c r="K19" s="246">
        <v>2.6936499659031554</v>
      </c>
      <c r="L19" s="1262">
        <v>102.86</v>
      </c>
      <c r="M19" s="1263"/>
      <c r="N19" s="139">
        <v>4.0882412467111884</v>
      </c>
      <c r="O19" s="99">
        <v>0.83203483958609326</v>
      </c>
      <c r="P19" s="43"/>
      <c r="Q19" s="43"/>
      <c r="R19" s="43"/>
    </row>
    <row r="20" spans="2:18" ht="24" customHeight="1" x14ac:dyDescent="0.35">
      <c r="B20" s="57"/>
      <c r="C20" s="84" t="s">
        <v>70</v>
      </c>
      <c r="D20" s="1262">
        <v>104.2</v>
      </c>
      <c r="E20" s="1263"/>
      <c r="F20" s="139">
        <v>3.0560775393136286</v>
      </c>
      <c r="G20" s="246">
        <v>2.0666830328323504</v>
      </c>
      <c r="H20" s="1262">
        <v>104.18</v>
      </c>
      <c r="I20" s="1263"/>
      <c r="J20" s="139">
        <v>1.987273617229568</v>
      </c>
      <c r="K20" s="246">
        <v>2.6280121166913695</v>
      </c>
      <c r="L20" s="1262">
        <v>104.23</v>
      </c>
      <c r="M20" s="1263"/>
      <c r="N20" s="139">
        <v>4.7748291113791641</v>
      </c>
      <c r="O20" s="99">
        <v>1.1883994766681116</v>
      </c>
      <c r="P20" s="43"/>
      <c r="Q20" s="43"/>
      <c r="R20" s="43"/>
    </row>
    <row r="21" spans="2:18" ht="24" customHeight="1" x14ac:dyDescent="0.35">
      <c r="B21" s="57"/>
      <c r="C21" s="84" t="s">
        <v>71</v>
      </c>
      <c r="D21" s="1262">
        <v>104.53</v>
      </c>
      <c r="E21" s="1263"/>
      <c r="F21" s="139">
        <v>4.3317696376883985</v>
      </c>
      <c r="G21" s="246">
        <v>2.2557957367377091</v>
      </c>
      <c r="H21" s="1262">
        <v>104.58</v>
      </c>
      <c r="I21" s="1263"/>
      <c r="J21" s="139">
        <v>3.8324066719618743</v>
      </c>
      <c r="K21" s="246">
        <v>2.7290984392056572</v>
      </c>
      <c r="L21" s="1262">
        <v>104.44</v>
      </c>
      <c r="M21" s="1263"/>
      <c r="N21" s="139">
        <v>5.1021435040756735</v>
      </c>
      <c r="O21" s="99">
        <v>1.5124873959383667</v>
      </c>
      <c r="P21" s="43"/>
      <c r="Q21" s="43"/>
      <c r="R21" s="43"/>
    </row>
    <row r="22" spans="2:18" ht="24" customHeight="1" x14ac:dyDescent="0.35">
      <c r="B22" s="251">
        <v>23</v>
      </c>
      <c r="C22" s="621" t="s">
        <v>72</v>
      </c>
      <c r="D22" s="1831">
        <v>107.22</v>
      </c>
      <c r="E22" s="1832"/>
      <c r="F22" s="265">
        <v>8.1610007061434509</v>
      </c>
      <c r="G22" s="473">
        <v>8.1610007061434509</v>
      </c>
      <c r="H22" s="1831">
        <v>106.94</v>
      </c>
      <c r="I22" s="1832"/>
      <c r="J22" s="265">
        <v>7.6071644194002808</v>
      </c>
      <c r="K22" s="473">
        <v>7.6071644194002808</v>
      </c>
      <c r="L22" s="1831">
        <v>107.66</v>
      </c>
      <c r="M22" s="1832"/>
      <c r="N22" s="265">
        <v>9.044869847057635</v>
      </c>
      <c r="O22" s="382">
        <v>9.044869847057635</v>
      </c>
      <c r="P22" s="43"/>
      <c r="Q22" s="43"/>
      <c r="R22" s="43"/>
    </row>
    <row r="23" spans="2:18" ht="24" customHeight="1" x14ac:dyDescent="0.35">
      <c r="B23" s="57"/>
      <c r="C23" s="84" t="s">
        <v>73</v>
      </c>
      <c r="D23" s="1262">
        <v>106.33</v>
      </c>
      <c r="E23" s="1263"/>
      <c r="F23" s="139">
        <v>4.7895929831477169</v>
      </c>
      <c r="G23" s="246">
        <v>6.4556331006979217</v>
      </c>
      <c r="H23" s="1262">
        <v>105.44</v>
      </c>
      <c r="I23" s="1263"/>
      <c r="J23" s="139">
        <v>3.0291186241938606</v>
      </c>
      <c r="K23" s="246">
        <v>5.2845528455284452</v>
      </c>
      <c r="L23" s="1262">
        <v>107.71</v>
      </c>
      <c r="M23" s="1263"/>
      <c r="N23" s="139">
        <v>7.5916491858954993</v>
      </c>
      <c r="O23" s="99">
        <v>8.3132166566083363</v>
      </c>
      <c r="P23" s="43"/>
      <c r="Q23" s="43"/>
      <c r="R23" s="43"/>
    </row>
    <row r="24" spans="2:18" ht="24" customHeight="1" x14ac:dyDescent="0.35">
      <c r="B24" s="57"/>
      <c r="C24" s="84" t="s">
        <v>74</v>
      </c>
      <c r="D24" s="1262">
        <v>107.79</v>
      </c>
      <c r="E24" s="1263"/>
      <c r="F24" s="139">
        <v>5.7594191522762905</v>
      </c>
      <c r="G24" s="246">
        <v>6.2210762924765461</v>
      </c>
      <c r="H24" s="1262">
        <v>106.79</v>
      </c>
      <c r="I24" s="1263"/>
      <c r="J24" s="139">
        <v>3.8308215848323002</v>
      </c>
      <c r="K24" s="246">
        <v>4.7936434973897768</v>
      </c>
      <c r="L24" s="1262">
        <v>109.36</v>
      </c>
      <c r="M24" s="1263"/>
      <c r="N24" s="139">
        <v>8.8592474616763006</v>
      </c>
      <c r="O24" s="99">
        <v>8.4964918142332202</v>
      </c>
      <c r="P24" s="43"/>
      <c r="Q24" s="43"/>
      <c r="R24" s="43"/>
    </row>
    <row r="25" spans="2:18" ht="24" customHeight="1" x14ac:dyDescent="0.35">
      <c r="B25" s="57"/>
      <c r="C25" s="84" t="s">
        <v>75</v>
      </c>
      <c r="D25" s="1262">
        <v>106.44</v>
      </c>
      <c r="E25" s="1263"/>
      <c r="F25" s="139">
        <v>4.794722851235611</v>
      </c>
      <c r="G25" s="246">
        <v>5.8625553713281819</v>
      </c>
      <c r="H25" s="1262">
        <v>105.16</v>
      </c>
      <c r="I25" s="1263"/>
      <c r="J25" s="139">
        <v>2.6852846401718589</v>
      </c>
      <c r="K25" s="246">
        <v>4.2631087522728484</v>
      </c>
      <c r="L25" s="1262">
        <v>108.44</v>
      </c>
      <c r="M25" s="1263"/>
      <c r="N25" s="139">
        <v>8.1480003989229175</v>
      </c>
      <c r="O25" s="99">
        <v>8.4090397176965315</v>
      </c>
      <c r="P25" s="43"/>
      <c r="Q25" s="43"/>
      <c r="R25" s="43"/>
    </row>
    <row r="26" spans="2:18" ht="24" customHeight="1" x14ac:dyDescent="0.35">
      <c r="B26" s="57"/>
      <c r="C26" s="84" t="s">
        <v>76</v>
      </c>
      <c r="D26" s="1262">
        <v>107.38</v>
      </c>
      <c r="E26" s="1263"/>
      <c r="F26" s="139">
        <v>5.2435558169165786</v>
      </c>
      <c r="G26" s="246">
        <v>5.7377696988856641</v>
      </c>
      <c r="H26" s="1262">
        <v>106.26</v>
      </c>
      <c r="I26" s="1263"/>
      <c r="J26" s="139">
        <v>3.0549898167006262</v>
      </c>
      <c r="K26" s="246">
        <v>4.0188986257327031</v>
      </c>
      <c r="L26" s="1262">
        <v>109.12</v>
      </c>
      <c r="M26" s="1263"/>
      <c r="N26" s="139">
        <v>8.7502491528802082</v>
      </c>
      <c r="O26" s="99">
        <v>8.4775259546718384</v>
      </c>
      <c r="P26" s="43"/>
      <c r="Q26" s="43"/>
      <c r="R26" s="43"/>
    </row>
    <row r="27" spans="2:18" ht="24" customHeight="1" x14ac:dyDescent="0.35">
      <c r="B27" s="57"/>
      <c r="C27" s="84" t="s">
        <v>77</v>
      </c>
      <c r="D27" s="1262">
        <v>109.21</v>
      </c>
      <c r="E27" s="1263"/>
      <c r="F27" s="139">
        <v>7.2789783889980253</v>
      </c>
      <c r="G27" s="246">
        <v>5.9958547177260346</v>
      </c>
      <c r="H27" s="1262">
        <v>107.9</v>
      </c>
      <c r="I27" s="1263"/>
      <c r="J27" s="139">
        <v>5.6496621952413673</v>
      </c>
      <c r="K27" s="246">
        <v>4.2909411649407092</v>
      </c>
      <c r="L27" s="1262">
        <v>111.26</v>
      </c>
      <c r="M27" s="1263"/>
      <c r="N27" s="139">
        <v>9.8430249777865519</v>
      </c>
      <c r="O27" s="99">
        <v>8.7075848303393322</v>
      </c>
      <c r="P27" s="43"/>
      <c r="Q27" s="43"/>
      <c r="R27" s="43"/>
    </row>
    <row r="28" spans="2:18" ht="24" customHeight="1" x14ac:dyDescent="0.35">
      <c r="B28" s="57"/>
      <c r="C28" s="84" t="s">
        <v>66</v>
      </c>
      <c r="D28" s="1262">
        <v>108.4</v>
      </c>
      <c r="E28" s="1263"/>
      <c r="F28" s="139">
        <v>6.3162024323264232</v>
      </c>
      <c r="G28" s="246">
        <v>6.0418662309122739</v>
      </c>
      <c r="H28" s="1262">
        <v>107.38</v>
      </c>
      <c r="I28" s="1263"/>
      <c r="J28" s="139">
        <v>4.7098976109215096</v>
      </c>
      <c r="K28" s="246">
        <v>4.3510499881080689</v>
      </c>
      <c r="L28" s="1262">
        <v>109.99</v>
      </c>
      <c r="M28" s="1263"/>
      <c r="N28" s="139">
        <v>8.8686528753835425</v>
      </c>
      <c r="O28" s="99">
        <v>8.7307577289492233</v>
      </c>
      <c r="P28" s="43"/>
      <c r="Q28" s="43"/>
      <c r="R28" s="43"/>
    </row>
    <row r="29" spans="2:18" ht="24" customHeight="1" x14ac:dyDescent="0.35">
      <c r="B29" s="57"/>
      <c r="C29" s="84" t="s">
        <v>67</v>
      </c>
      <c r="D29" s="1262">
        <v>108.4</v>
      </c>
      <c r="E29" s="1263"/>
      <c r="F29" s="139">
        <v>5.3245239020598634</v>
      </c>
      <c r="G29" s="246">
        <v>5.9510334645669349</v>
      </c>
      <c r="H29" s="1262">
        <v>108.08</v>
      </c>
      <c r="I29" s="1263"/>
      <c r="J29" s="139">
        <v>4.7692904226444455</v>
      </c>
      <c r="K29" s="246">
        <v>4.4037998361718067</v>
      </c>
      <c r="L29" s="1262">
        <v>108.91</v>
      </c>
      <c r="M29" s="1263"/>
      <c r="N29" s="139">
        <v>6.212209869319274</v>
      </c>
      <c r="O29" s="99">
        <v>8.409856232215418</v>
      </c>
      <c r="P29" s="43"/>
      <c r="Q29" s="43"/>
      <c r="R29" s="43"/>
    </row>
    <row r="30" spans="2:18" ht="24" customHeight="1" x14ac:dyDescent="0.35">
      <c r="B30" s="57"/>
      <c r="C30" s="84" t="s">
        <v>68</v>
      </c>
      <c r="D30" s="1262">
        <v>107.13</v>
      </c>
      <c r="E30" s="1263"/>
      <c r="F30" s="139">
        <v>4.527270953263729</v>
      </c>
      <c r="G30" s="246">
        <v>5.7916070316511803</v>
      </c>
      <c r="H30" s="1262">
        <v>106.02</v>
      </c>
      <c r="I30" s="1263"/>
      <c r="J30" s="139">
        <v>3.0420837787928923</v>
      </c>
      <c r="K30" s="246">
        <v>4.2516452726917509</v>
      </c>
      <c r="L30" s="1262">
        <v>108.87</v>
      </c>
      <c r="M30" s="1263"/>
      <c r="N30" s="139">
        <v>6.881994894953869</v>
      </c>
      <c r="O30" s="99">
        <v>8.238200809591568</v>
      </c>
      <c r="P30" s="43"/>
      <c r="Q30" s="43"/>
      <c r="R30" s="43"/>
    </row>
    <row r="31" spans="2:18" ht="2.15" customHeight="1" x14ac:dyDescent="0.35">
      <c r="B31" s="1681"/>
      <c r="C31" s="1845"/>
      <c r="D31" s="1846"/>
      <c r="E31" s="1847"/>
      <c r="F31" s="622"/>
      <c r="G31" s="623"/>
      <c r="H31" s="1846"/>
      <c r="I31" s="1847"/>
      <c r="J31" s="624"/>
      <c r="K31" s="625"/>
      <c r="L31" s="1846"/>
      <c r="M31" s="1847"/>
      <c r="N31" s="622"/>
      <c r="O31" s="623"/>
      <c r="P31" s="43"/>
      <c r="Q31" s="43"/>
      <c r="R31" s="43"/>
    </row>
    <row r="32" spans="2:18" s="317" customFormat="1" ht="18" customHeight="1" x14ac:dyDescent="0.3">
      <c r="B32" s="316" t="s">
        <v>464</v>
      </c>
      <c r="C32" s="316"/>
    </row>
    <row r="33" spans="2:18" ht="24" customHeight="1" x14ac:dyDescent="0.35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465</v>
      </c>
      <c r="C67" s="40"/>
    </row>
    <row r="68" spans="2:18" ht="18" customHeight="1" x14ac:dyDescent="0.25">
      <c r="B68" s="127" t="s">
        <v>466</v>
      </c>
      <c r="C68" s="92"/>
    </row>
    <row r="69" spans="2:18" ht="24" customHeight="1" x14ac:dyDescent="0.35">
      <c r="B69" s="1673"/>
      <c r="C69" s="1673"/>
      <c r="D69" s="1247" t="s">
        <v>467</v>
      </c>
      <c r="E69" s="1247"/>
      <c r="F69" s="1247" t="s">
        <v>468</v>
      </c>
      <c r="G69" s="1247"/>
      <c r="H69" s="1247" t="s">
        <v>469</v>
      </c>
      <c r="I69" s="1247"/>
      <c r="J69" s="1247" t="s">
        <v>470</v>
      </c>
      <c r="K69" s="1247"/>
      <c r="L69" s="1247" t="s">
        <v>446</v>
      </c>
      <c r="M69" s="1247"/>
      <c r="N69" s="1247" t="s">
        <v>471</v>
      </c>
      <c r="O69" s="1247"/>
      <c r="P69" s="43"/>
      <c r="Q69" s="43"/>
      <c r="R69" s="43"/>
    </row>
    <row r="70" spans="2:18" ht="24" customHeight="1" x14ac:dyDescent="0.35">
      <c r="B70" s="1673"/>
      <c r="C70" s="1673"/>
      <c r="D70" s="1518"/>
      <c r="E70" s="1518"/>
      <c r="F70" s="1518"/>
      <c r="G70" s="1518"/>
      <c r="H70" s="1518"/>
      <c r="I70" s="1518"/>
      <c r="J70" s="1518"/>
      <c r="K70" s="1518"/>
      <c r="L70" s="1518"/>
      <c r="M70" s="1518"/>
      <c r="N70" s="1518"/>
      <c r="O70" s="1518"/>
      <c r="P70" s="43"/>
      <c r="Q70" s="43"/>
      <c r="R70" s="43"/>
    </row>
    <row r="71" spans="2:18" ht="24" customHeight="1" x14ac:dyDescent="0.35">
      <c r="B71" s="1774" t="s">
        <v>204</v>
      </c>
      <c r="C71" s="1775"/>
      <c r="D71" s="626">
        <v>33.436642623666671</v>
      </c>
      <c r="E71" s="627">
        <v>37043</v>
      </c>
      <c r="F71" s="628">
        <v>15.660594455666665</v>
      </c>
      <c r="G71" s="627">
        <v>43678</v>
      </c>
      <c r="H71" s="626">
        <v>19.445699558666668</v>
      </c>
      <c r="I71" s="627">
        <v>43678</v>
      </c>
      <c r="J71" s="626">
        <v>26.488694378333324</v>
      </c>
      <c r="K71" s="627">
        <v>36982</v>
      </c>
      <c r="L71" s="626">
        <v>29.113155765999998</v>
      </c>
      <c r="M71" s="627">
        <v>36982</v>
      </c>
      <c r="N71" s="626">
        <v>34.583680770000001</v>
      </c>
      <c r="O71" s="588">
        <v>37257</v>
      </c>
      <c r="P71" s="43"/>
      <c r="Q71" s="43"/>
      <c r="R71" s="43"/>
    </row>
    <row r="72" spans="2:18" ht="24" customHeight="1" x14ac:dyDescent="0.35">
      <c r="B72" s="1379" t="s">
        <v>205</v>
      </c>
      <c r="C72" s="1380"/>
      <c r="D72" s="629">
        <v>-72.386814343666671</v>
      </c>
      <c r="E72" s="630">
        <v>43952</v>
      </c>
      <c r="F72" s="629">
        <v>-33.987921344666667</v>
      </c>
      <c r="G72" s="630">
        <v>37773</v>
      </c>
      <c r="H72" s="629">
        <v>-29.659121321333334</v>
      </c>
      <c r="I72" s="630">
        <v>43922</v>
      </c>
      <c r="J72" s="629">
        <v>-67.582527186999997</v>
      </c>
      <c r="K72" s="630">
        <v>43922</v>
      </c>
      <c r="L72" s="629">
        <v>-71.733611066999998</v>
      </c>
      <c r="M72" s="630">
        <v>43952</v>
      </c>
      <c r="N72" s="629">
        <v>-55.202745833333331</v>
      </c>
      <c r="O72" s="568">
        <v>43922</v>
      </c>
      <c r="P72" s="43"/>
      <c r="Q72" s="43"/>
      <c r="R72" s="43"/>
    </row>
    <row r="73" spans="2:18" ht="24" customHeight="1" x14ac:dyDescent="0.35">
      <c r="B73" s="1160">
        <v>2020</v>
      </c>
      <c r="C73" s="1161"/>
      <c r="D73" s="1206">
        <v>-30.295629101083332</v>
      </c>
      <c r="E73" s="1206"/>
      <c r="F73" s="1206">
        <v>-11.946769969416666</v>
      </c>
      <c r="G73" s="1206"/>
      <c r="H73" s="1206">
        <v>-1.958014817166668</v>
      </c>
      <c r="I73" s="1206"/>
      <c r="J73" s="1206">
        <v>-9.8887369346666691</v>
      </c>
      <c r="K73" s="1206"/>
      <c r="L73" s="1206">
        <v>-31.876860104083338</v>
      </c>
      <c r="M73" s="1206"/>
      <c r="N73" s="1206">
        <v>-1.0857799038333329</v>
      </c>
      <c r="O73" s="1204"/>
      <c r="P73" s="43"/>
      <c r="Q73" s="43"/>
      <c r="R73" s="43"/>
    </row>
    <row r="74" spans="2:18" ht="24" customHeight="1" x14ac:dyDescent="0.35">
      <c r="B74" s="1160">
        <v>2021</v>
      </c>
      <c r="C74" s="1161"/>
      <c r="D74" s="1206">
        <v>-2.0799284395555557</v>
      </c>
      <c r="E74" s="1206"/>
      <c r="F74" s="1206">
        <v>-0.89643421827777814</v>
      </c>
      <c r="G74" s="1206"/>
      <c r="H74" s="1206">
        <v>5.4430744813888881</v>
      </c>
      <c r="I74" s="1206"/>
      <c r="J74" s="1206">
        <v>7.3625309664166672</v>
      </c>
      <c r="K74" s="1206"/>
      <c r="L74" s="1206">
        <v>-2.2081877853333309</v>
      </c>
      <c r="M74" s="1206"/>
      <c r="N74" s="1206">
        <v>12.388153062638887</v>
      </c>
      <c r="O74" s="1204"/>
      <c r="P74" s="43"/>
      <c r="Q74" s="43"/>
      <c r="R74" s="43"/>
    </row>
    <row r="75" spans="2:18" ht="24" customHeight="1" x14ac:dyDescent="0.35">
      <c r="B75" s="1160">
        <v>2022</v>
      </c>
      <c r="C75" s="1161"/>
      <c r="D75" s="1206">
        <v>15.689537225583335</v>
      </c>
      <c r="E75" s="1206"/>
      <c r="F75" s="1206">
        <v>9.2611647931666656</v>
      </c>
      <c r="G75" s="1206"/>
      <c r="H75" s="1206">
        <v>9.665331726749999</v>
      </c>
      <c r="I75" s="1206"/>
      <c r="J75" s="1206">
        <v>10.382713548583334</v>
      </c>
      <c r="K75" s="1206"/>
      <c r="L75" s="1206">
        <v>14.093433238750002</v>
      </c>
      <c r="M75" s="1206"/>
      <c r="N75" s="1206">
        <v>13.268040156166668</v>
      </c>
      <c r="O75" s="1204"/>
      <c r="P75" s="43"/>
      <c r="Q75" s="43"/>
      <c r="R75" s="43"/>
    </row>
    <row r="76" spans="2:18" ht="24" customHeight="1" x14ac:dyDescent="0.35">
      <c r="B76" s="51"/>
      <c r="C76" s="52"/>
      <c r="D76" s="1217"/>
      <c r="E76" s="1217"/>
      <c r="F76" s="1217"/>
      <c r="G76" s="1217"/>
      <c r="H76" s="1217"/>
      <c r="I76" s="1217"/>
      <c r="J76" s="1217"/>
      <c r="K76" s="1217"/>
      <c r="L76" s="1217"/>
      <c r="M76" s="1217"/>
      <c r="N76" s="1217"/>
      <c r="O76" s="1215"/>
      <c r="P76" s="43"/>
      <c r="Q76" s="43"/>
      <c r="R76" s="43"/>
    </row>
    <row r="77" spans="2:18" ht="24" customHeight="1" x14ac:dyDescent="0.35">
      <c r="B77" s="57">
        <v>22</v>
      </c>
      <c r="C77" s="84" t="s">
        <v>77</v>
      </c>
      <c r="D77" s="1353">
        <v>26.517447037000004</v>
      </c>
      <c r="E77" s="1353"/>
      <c r="F77" s="1353">
        <v>10.795158103</v>
      </c>
      <c r="G77" s="1353"/>
      <c r="H77" s="1353">
        <v>12.148821803000001</v>
      </c>
      <c r="I77" s="1353"/>
      <c r="J77" s="1353">
        <v>9.8085085039999989</v>
      </c>
      <c r="K77" s="1353"/>
      <c r="L77" s="1353">
        <v>21.423479710000002</v>
      </c>
      <c r="M77" s="1353"/>
      <c r="N77" s="1353">
        <v>12.981776725999996</v>
      </c>
      <c r="O77" s="1211"/>
      <c r="P77" s="43"/>
      <c r="Q77" s="43"/>
      <c r="R77" s="43"/>
    </row>
    <row r="78" spans="2:18" ht="24" customHeight="1" x14ac:dyDescent="0.35">
      <c r="B78" s="57"/>
      <c r="C78" s="84" t="s">
        <v>66</v>
      </c>
      <c r="D78" s="1353">
        <v>20.971962528999999</v>
      </c>
      <c r="E78" s="1353"/>
      <c r="F78" s="1353">
        <v>10.898990565</v>
      </c>
      <c r="G78" s="1353"/>
      <c r="H78" s="1353">
        <v>8.0660095099999989</v>
      </c>
      <c r="I78" s="1353"/>
      <c r="J78" s="1353">
        <v>5.8188768799999995</v>
      </c>
      <c r="K78" s="1353"/>
      <c r="L78" s="1353">
        <v>14.936953982999999</v>
      </c>
      <c r="M78" s="1353"/>
      <c r="N78" s="1353">
        <v>10.592059596000002</v>
      </c>
      <c r="O78" s="1211"/>
      <c r="P78" s="43"/>
      <c r="Q78" s="43"/>
      <c r="R78" s="43"/>
    </row>
    <row r="79" spans="2:18" ht="24" customHeight="1" x14ac:dyDescent="0.35">
      <c r="B79" s="57"/>
      <c r="C79" s="84" t="s">
        <v>67</v>
      </c>
      <c r="D79" s="1353">
        <v>18.676196521000001</v>
      </c>
      <c r="E79" s="1353"/>
      <c r="F79" s="1353">
        <v>10.994234112000001</v>
      </c>
      <c r="G79" s="1353"/>
      <c r="H79" s="1353">
        <v>9.7086951199999998</v>
      </c>
      <c r="I79" s="1353"/>
      <c r="J79" s="1353">
        <v>8.1742494019999992</v>
      </c>
      <c r="K79" s="1353"/>
      <c r="L79" s="1353">
        <v>18.863281104000002</v>
      </c>
      <c r="M79" s="1353"/>
      <c r="N79" s="1353">
        <v>12.975685378</v>
      </c>
      <c r="O79" s="1211"/>
      <c r="P79" s="43"/>
      <c r="Q79" s="43"/>
      <c r="R79" s="43"/>
    </row>
    <row r="80" spans="2:18" ht="24" customHeight="1" x14ac:dyDescent="0.35">
      <c r="B80" s="57"/>
      <c r="C80" s="84" t="s">
        <v>68</v>
      </c>
      <c r="D80" s="1353">
        <v>12.754129059</v>
      </c>
      <c r="E80" s="1353"/>
      <c r="F80" s="1353">
        <v>7.7860938070000003</v>
      </c>
      <c r="G80" s="1353"/>
      <c r="H80" s="1353">
        <v>8.5795507700000009</v>
      </c>
      <c r="I80" s="1353"/>
      <c r="J80" s="1353">
        <v>5.6798411560000002</v>
      </c>
      <c r="K80" s="1353"/>
      <c r="L80" s="1353">
        <v>10.197694889999999</v>
      </c>
      <c r="M80" s="1353"/>
      <c r="N80" s="1353">
        <v>10.231636906</v>
      </c>
      <c r="O80" s="1211"/>
      <c r="P80" s="43"/>
      <c r="Q80" s="43"/>
      <c r="R80" s="43"/>
    </row>
    <row r="81" spans="2:18" ht="24" customHeight="1" x14ac:dyDescent="0.35">
      <c r="B81" s="57"/>
      <c r="C81" s="84" t="s">
        <v>69</v>
      </c>
      <c r="D81" s="1353">
        <v>11.393671811000001</v>
      </c>
      <c r="E81" s="1353"/>
      <c r="F81" s="1353">
        <v>11.726282564999998</v>
      </c>
      <c r="G81" s="1353"/>
      <c r="H81" s="1353">
        <v>6.7057917959999997</v>
      </c>
      <c r="I81" s="1353"/>
      <c r="J81" s="1353">
        <v>1.74953336</v>
      </c>
      <c r="K81" s="1353"/>
      <c r="L81" s="1353">
        <v>12.310460701</v>
      </c>
      <c r="M81" s="1353"/>
      <c r="N81" s="1353">
        <v>0.22529156700000108</v>
      </c>
      <c r="O81" s="1211"/>
      <c r="P81" s="43"/>
      <c r="Q81" s="43"/>
      <c r="R81" s="43"/>
    </row>
    <row r="82" spans="2:18" ht="24" customHeight="1" x14ac:dyDescent="0.35">
      <c r="B82" s="57"/>
      <c r="C82" s="84" t="s">
        <v>70</v>
      </c>
      <c r="D82" s="1353">
        <v>11.828196359000001</v>
      </c>
      <c r="E82" s="1353"/>
      <c r="F82" s="1353">
        <v>10.136577061000001</v>
      </c>
      <c r="G82" s="1353"/>
      <c r="H82" s="1353">
        <v>7.8735825740000003</v>
      </c>
      <c r="I82" s="1353"/>
      <c r="J82" s="1353">
        <v>5.331623228999999</v>
      </c>
      <c r="K82" s="1353"/>
      <c r="L82" s="1353">
        <v>8.1794576019999994</v>
      </c>
      <c r="M82" s="1353"/>
      <c r="N82" s="1353">
        <v>9.3054937819999992</v>
      </c>
      <c r="O82" s="1211"/>
      <c r="P82" s="43"/>
      <c r="Q82" s="43"/>
      <c r="R82" s="43"/>
    </row>
    <row r="83" spans="2:18" ht="24" customHeight="1" x14ac:dyDescent="0.35">
      <c r="B83" s="110"/>
      <c r="C83" s="52" t="s">
        <v>71</v>
      </c>
      <c r="D83" s="1217">
        <v>4.8293177629999997</v>
      </c>
      <c r="E83" s="1217"/>
      <c r="F83" s="1217">
        <v>8.020108402</v>
      </c>
      <c r="G83" s="1217"/>
      <c r="H83" s="1217">
        <v>2.2342846180000002</v>
      </c>
      <c r="I83" s="1217"/>
      <c r="J83" s="1217">
        <v>6.9783804019999991</v>
      </c>
      <c r="K83" s="1217"/>
      <c r="L83" s="1217">
        <v>5.7783210990000002</v>
      </c>
      <c r="M83" s="1217"/>
      <c r="N83" s="1217">
        <v>10.313952587999999</v>
      </c>
      <c r="O83" s="1215"/>
      <c r="P83" s="43"/>
      <c r="Q83" s="43"/>
      <c r="R83" s="43"/>
    </row>
    <row r="84" spans="2:18" ht="24" customHeight="1" x14ac:dyDescent="0.35">
      <c r="B84" s="57">
        <v>23</v>
      </c>
      <c r="C84" s="84" t="s">
        <v>72</v>
      </c>
      <c r="D84" s="1353">
        <v>4.8806049310000006</v>
      </c>
      <c r="E84" s="1353"/>
      <c r="F84" s="1353">
        <v>-3.5162455470000005</v>
      </c>
      <c r="G84" s="1353"/>
      <c r="H84" s="1353">
        <v>9.0433543739999998</v>
      </c>
      <c r="I84" s="1353"/>
      <c r="J84" s="1353">
        <v>8.0061199189999996</v>
      </c>
      <c r="K84" s="1353"/>
      <c r="L84" s="1353">
        <v>6.5212923959999998</v>
      </c>
      <c r="M84" s="1353"/>
      <c r="N84" s="1353">
        <v>17.134246173000001</v>
      </c>
      <c r="O84" s="1211"/>
      <c r="P84" s="43"/>
      <c r="Q84" s="43"/>
      <c r="R84" s="43"/>
    </row>
    <row r="85" spans="2:18" ht="24" customHeight="1" x14ac:dyDescent="0.35">
      <c r="B85" s="57"/>
      <c r="C85" s="84" t="s">
        <v>73</v>
      </c>
      <c r="D85" s="1353">
        <v>20.402415712</v>
      </c>
      <c r="E85" s="1353"/>
      <c r="F85" s="1353">
        <v>12.530403736</v>
      </c>
      <c r="G85" s="1353"/>
      <c r="H85" s="1353">
        <v>7.2856677499999991</v>
      </c>
      <c r="I85" s="1353"/>
      <c r="J85" s="1353">
        <v>11.873861016999999</v>
      </c>
      <c r="K85" s="1353"/>
      <c r="L85" s="1353">
        <v>15.186973074999999</v>
      </c>
      <c r="M85" s="1353"/>
      <c r="N85" s="1353">
        <v>16.073657777000001</v>
      </c>
      <c r="O85" s="1211"/>
      <c r="P85" s="43"/>
      <c r="Q85" s="43"/>
      <c r="R85" s="43"/>
    </row>
    <row r="86" spans="2:18" ht="24" customHeight="1" x14ac:dyDescent="0.35">
      <c r="B86" s="57"/>
      <c r="C86" s="84" t="s">
        <v>74</v>
      </c>
      <c r="D86" s="1353">
        <v>12.564787825</v>
      </c>
      <c r="E86" s="1353"/>
      <c r="F86" s="1353">
        <v>7.5231852259999998</v>
      </c>
      <c r="G86" s="1353"/>
      <c r="H86" s="1353">
        <v>5.7122080010000005</v>
      </c>
      <c r="I86" s="1353"/>
      <c r="J86" s="1353">
        <v>12.959305235999999</v>
      </c>
      <c r="K86" s="1353"/>
      <c r="L86" s="1353">
        <v>15.123361150000001</v>
      </c>
      <c r="M86" s="1353"/>
      <c r="N86" s="1353">
        <v>11.657385059999999</v>
      </c>
      <c r="O86" s="1211"/>
      <c r="P86" s="43"/>
      <c r="Q86" s="43"/>
      <c r="R86" s="43"/>
    </row>
    <row r="87" spans="2:18" ht="24" customHeight="1" x14ac:dyDescent="0.35">
      <c r="B87" s="57"/>
      <c r="C87" s="84" t="s">
        <v>75</v>
      </c>
      <c r="D87" s="1353">
        <v>16.343639523</v>
      </c>
      <c r="E87" s="1353"/>
      <c r="F87" s="1353">
        <v>14.940459480000001</v>
      </c>
      <c r="G87" s="1353"/>
      <c r="H87" s="1353">
        <v>7.5431835889999999</v>
      </c>
      <c r="I87" s="1353"/>
      <c r="J87" s="1353">
        <v>12.305155536999999</v>
      </c>
      <c r="K87" s="1353"/>
      <c r="L87" s="1353">
        <v>17.828201382</v>
      </c>
      <c r="M87" s="1353"/>
      <c r="N87" s="1353">
        <v>18.302530058000002</v>
      </c>
      <c r="O87" s="1211"/>
      <c r="P87" s="43"/>
      <c r="Q87" s="43"/>
      <c r="R87" s="43"/>
    </row>
    <row r="88" spans="2:18" ht="24" customHeight="1" x14ac:dyDescent="0.35">
      <c r="B88" s="57"/>
      <c r="C88" s="84" t="s">
        <v>76</v>
      </c>
      <c r="D88" s="1353">
        <v>6.7437920600000005</v>
      </c>
      <c r="E88" s="1353"/>
      <c r="F88" s="1353">
        <v>8.0674962130000001</v>
      </c>
      <c r="G88" s="1353"/>
      <c r="H88" s="1353">
        <v>3.787362087</v>
      </c>
      <c r="I88" s="1353"/>
      <c r="J88" s="1353">
        <v>9.9781422089999996</v>
      </c>
      <c r="K88" s="1353"/>
      <c r="L88" s="1353">
        <v>10.859694980999999</v>
      </c>
      <c r="M88" s="1353"/>
      <c r="N88" s="1353">
        <v>4.9730635479999989</v>
      </c>
      <c r="O88" s="1211"/>
      <c r="P88" s="43"/>
      <c r="Q88" s="43"/>
      <c r="R88" s="43"/>
    </row>
    <row r="89" spans="2:18" ht="24" customHeight="1" x14ac:dyDescent="0.35">
      <c r="B89" s="57"/>
      <c r="C89" s="84" t="s">
        <v>77</v>
      </c>
      <c r="D89" s="1353">
        <v>16.801284023000001</v>
      </c>
      <c r="E89" s="1353"/>
      <c r="F89" s="1353">
        <v>11.128692343999999</v>
      </c>
      <c r="G89" s="1353"/>
      <c r="H89" s="1353">
        <v>-1.1650538560000001</v>
      </c>
      <c r="I89" s="1353"/>
      <c r="J89" s="1353">
        <v>7.6801796919999994</v>
      </c>
      <c r="K89" s="1353"/>
      <c r="L89" s="1353">
        <v>10.857647360999998</v>
      </c>
      <c r="M89" s="1353"/>
      <c r="N89" s="1353">
        <v>2.4996190459999994</v>
      </c>
      <c r="O89" s="1211"/>
      <c r="P89" s="43"/>
      <c r="Q89" s="43"/>
      <c r="R89" s="43"/>
    </row>
    <row r="90" spans="2:18" ht="24" customHeight="1" x14ac:dyDescent="0.35">
      <c r="B90" s="57"/>
      <c r="C90" s="84" t="s">
        <v>66</v>
      </c>
      <c r="D90" s="1353">
        <v>10.443656475000001</v>
      </c>
      <c r="E90" s="1353"/>
      <c r="F90" s="1353">
        <v>5.6162062070000012</v>
      </c>
      <c r="G90" s="1353"/>
      <c r="H90" s="1353">
        <v>-0.82393698200000021</v>
      </c>
      <c r="I90" s="1353"/>
      <c r="J90" s="1353">
        <v>-2.2883672500000003</v>
      </c>
      <c r="K90" s="1353"/>
      <c r="L90" s="1353">
        <v>6.1727474269999991</v>
      </c>
      <c r="M90" s="1353"/>
      <c r="N90" s="1353">
        <v>4.213856054999999</v>
      </c>
      <c r="O90" s="1211"/>
      <c r="P90" s="43"/>
      <c r="Q90" s="43"/>
      <c r="R90" s="43"/>
    </row>
    <row r="91" spans="2:18" ht="24" customHeight="1" x14ac:dyDescent="0.35">
      <c r="B91" s="57"/>
      <c r="C91" s="84" t="s">
        <v>67</v>
      </c>
      <c r="D91" s="1353">
        <v>6.2259279440000004</v>
      </c>
      <c r="E91" s="1353"/>
      <c r="F91" s="1353">
        <v>3.1954856990000002</v>
      </c>
      <c r="G91" s="1353"/>
      <c r="H91" s="1353">
        <v>9.0358978370000003</v>
      </c>
      <c r="I91" s="1353"/>
      <c r="J91" s="1353">
        <v>0.5926931660000001</v>
      </c>
      <c r="K91" s="1353"/>
      <c r="L91" s="1353">
        <v>-4.2552423319999999</v>
      </c>
      <c r="M91" s="1353"/>
      <c r="N91" s="1353">
        <v>3.6536449260000001</v>
      </c>
      <c r="O91" s="1211"/>
      <c r="P91" s="43"/>
      <c r="Q91" s="43"/>
      <c r="R91" s="43"/>
    </row>
    <row r="92" spans="2:18" ht="24" customHeight="1" x14ac:dyDescent="0.35">
      <c r="B92" s="57"/>
      <c r="C92" s="84" t="s">
        <v>68</v>
      </c>
      <c r="D92" s="1353">
        <v>-2.8692104320000009</v>
      </c>
      <c r="E92" s="1353"/>
      <c r="F92" s="1353">
        <v>2.0871879040000003</v>
      </c>
      <c r="G92" s="1353"/>
      <c r="H92" s="1353">
        <v>3.7002634519999997</v>
      </c>
      <c r="I92" s="1353"/>
      <c r="J92" s="1353">
        <v>7.4253616319999995</v>
      </c>
      <c r="K92" s="1353"/>
      <c r="L92" s="1353">
        <v>-7.4256437189999991</v>
      </c>
      <c r="M92" s="1353"/>
      <c r="N92" s="1353">
        <v>9.4548504930000004</v>
      </c>
      <c r="O92" s="1211"/>
      <c r="P92" s="43"/>
      <c r="Q92" s="43"/>
      <c r="R92" s="43"/>
    </row>
    <row r="93" spans="2:18" ht="24" customHeight="1" x14ac:dyDescent="0.35">
      <c r="B93" s="57"/>
      <c r="C93" s="84" t="s">
        <v>69</v>
      </c>
      <c r="D93" s="1353">
        <v>-8.9859736049999999</v>
      </c>
      <c r="E93" s="1353"/>
      <c r="F93" s="1353">
        <v>-1.1943616059999997</v>
      </c>
      <c r="G93" s="1353"/>
      <c r="H93" s="1353">
        <v>6.5069191059999998</v>
      </c>
      <c r="I93" s="1353"/>
      <c r="J93" s="1353">
        <v>-3.160203417</v>
      </c>
      <c r="K93" s="1353"/>
      <c r="L93" s="1353">
        <v>-15.457020604</v>
      </c>
      <c r="M93" s="1353"/>
      <c r="N93" s="1353">
        <v>12.451464699999999</v>
      </c>
      <c r="O93" s="1211"/>
      <c r="P93" s="43"/>
      <c r="Q93" s="43"/>
      <c r="R93" s="43"/>
    </row>
    <row r="94" spans="2:18" ht="24" customHeight="1" x14ac:dyDescent="0.35">
      <c r="B94" s="57"/>
      <c r="C94" s="84" t="s">
        <v>70</v>
      </c>
      <c r="D94" s="1353">
        <v>-9.9748946639999989</v>
      </c>
      <c r="E94" s="1353"/>
      <c r="F94" s="1353">
        <v>8.3584056830000009</v>
      </c>
      <c r="G94" s="1353"/>
      <c r="H94" s="1353">
        <v>4.8029059780000001</v>
      </c>
      <c r="I94" s="1353"/>
      <c r="J94" s="1353">
        <v>9.8730564419999993</v>
      </c>
      <c r="K94" s="1353"/>
      <c r="L94" s="1353">
        <v>-6.6615739599999992</v>
      </c>
      <c r="M94" s="1353"/>
      <c r="N94" s="1353">
        <v>20.510630879000001</v>
      </c>
      <c r="O94" s="1211"/>
      <c r="P94" s="43"/>
      <c r="Q94" s="43"/>
      <c r="R94" s="43"/>
    </row>
    <row r="95" spans="2:18" ht="2.15" customHeight="1" x14ac:dyDescent="0.35">
      <c r="B95" s="544"/>
      <c r="C95" s="589"/>
      <c r="D95" s="1773"/>
      <c r="E95" s="1773"/>
      <c r="F95" s="1773"/>
      <c r="G95" s="1773"/>
      <c r="H95" s="1773"/>
      <c r="I95" s="1773"/>
      <c r="J95" s="1773"/>
      <c r="K95" s="1773"/>
      <c r="L95" s="1773"/>
      <c r="M95" s="1773"/>
      <c r="N95" s="1773"/>
      <c r="O95" s="1773"/>
      <c r="P95" s="43"/>
      <c r="Q95" s="43"/>
      <c r="R95" s="43"/>
    </row>
    <row r="96" spans="2:18" s="317" customFormat="1" ht="18" customHeight="1" x14ac:dyDescent="0.3">
      <c r="B96" s="316" t="s">
        <v>472</v>
      </c>
      <c r="C96" s="316"/>
    </row>
    <row r="97" spans="2:18" ht="18" customHeight="1" x14ac:dyDescent="0.35">
      <c r="B97" s="385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4">
      <c r="B101" s="90" t="str">
        <f>+Capa!G15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898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91:E91"/>
    <mergeCell ref="F91:G91"/>
    <mergeCell ref="H91:I91"/>
    <mergeCell ref="J91:K91"/>
    <mergeCell ref="L91:M91"/>
    <mergeCell ref="N91:O91"/>
    <mergeCell ref="N88:O88"/>
    <mergeCell ref="H87:I87"/>
    <mergeCell ref="J87:K87"/>
    <mergeCell ref="N87:O87"/>
    <mergeCell ref="D94:E94"/>
    <mergeCell ref="F94:G94"/>
    <mergeCell ref="H94:I94"/>
    <mergeCell ref="J94:K94"/>
    <mergeCell ref="L94:M94"/>
    <mergeCell ref="N94:O94"/>
    <mergeCell ref="D92:E92"/>
    <mergeCell ref="F92:G92"/>
    <mergeCell ref="H92:I92"/>
    <mergeCell ref="J92:K92"/>
    <mergeCell ref="L92:M92"/>
    <mergeCell ref="N92:O92"/>
    <mergeCell ref="N93:O93"/>
    <mergeCell ref="D90:E90"/>
    <mergeCell ref="F90:G90"/>
    <mergeCell ref="H90:I90"/>
    <mergeCell ref="J90:K90"/>
    <mergeCell ref="L90:M90"/>
    <mergeCell ref="N90:O90"/>
    <mergeCell ref="N86:O86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D81:E81"/>
    <mergeCell ref="F81:G81"/>
    <mergeCell ref="N69:O70"/>
    <mergeCell ref="N76:O76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D30:E30"/>
    <mergeCell ref="H30:I30"/>
    <mergeCell ref="L30:M30"/>
    <mergeCell ref="D95:E95"/>
    <mergeCell ref="F95:G95"/>
    <mergeCell ref="H95:I95"/>
    <mergeCell ref="J95:K95"/>
    <mergeCell ref="L95:M95"/>
    <mergeCell ref="D79:E79"/>
    <mergeCell ref="F79:G79"/>
    <mergeCell ref="H79:I79"/>
    <mergeCell ref="J79:K79"/>
    <mergeCell ref="L79:M79"/>
    <mergeCell ref="H81:I81"/>
    <mergeCell ref="H88:I88"/>
    <mergeCell ref="J88:K88"/>
    <mergeCell ref="L88:M88"/>
    <mergeCell ref="D87:E87"/>
    <mergeCell ref="F87:G87"/>
    <mergeCell ref="D88:E88"/>
    <mergeCell ref="F88:G88"/>
    <mergeCell ref="L87:M87"/>
    <mergeCell ref="D93:E93"/>
    <mergeCell ref="F93:G93"/>
    <mergeCell ref="H93:I93"/>
    <mergeCell ref="J93:K93"/>
    <mergeCell ref="L93:M93"/>
    <mergeCell ref="N95:O95"/>
    <mergeCell ref="D83:E83"/>
    <mergeCell ref="F83:G83"/>
    <mergeCell ref="H83:I83"/>
    <mergeCell ref="J83:K83"/>
    <mergeCell ref="L83:M83"/>
    <mergeCell ref="N83:O83"/>
    <mergeCell ref="N84:O84"/>
    <mergeCell ref="D85:E85"/>
    <mergeCell ref="F85:G85"/>
    <mergeCell ref="H85:I85"/>
    <mergeCell ref="J85:K85"/>
    <mergeCell ref="L85:M85"/>
    <mergeCell ref="N85:O85"/>
    <mergeCell ref="D86:E86"/>
    <mergeCell ref="F86:G86"/>
    <mergeCell ref="H86:I86"/>
    <mergeCell ref="J86:K86"/>
    <mergeCell ref="L86:M86"/>
    <mergeCell ref="D84:E84"/>
    <mergeCell ref="F84:G84"/>
    <mergeCell ref="H84:I84"/>
    <mergeCell ref="J84:K84"/>
    <mergeCell ref="L84:M84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N74:O74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B9:C9"/>
    <mergeCell ref="D9:E9"/>
    <mergeCell ref="H9:I9"/>
    <mergeCell ref="L9:M9"/>
    <mergeCell ref="D12:E12"/>
    <mergeCell ref="H12:I12"/>
    <mergeCell ref="L12:M12"/>
    <mergeCell ref="B11:C11"/>
    <mergeCell ref="D11:E11"/>
    <mergeCell ref="H11:I11"/>
    <mergeCell ref="L11:M11"/>
    <mergeCell ref="D22:E22"/>
    <mergeCell ref="H22:I22"/>
    <mergeCell ref="L22:M22"/>
    <mergeCell ref="D21:E21"/>
    <mergeCell ref="H21:I21"/>
    <mergeCell ref="L21:M21"/>
    <mergeCell ref="H16:I16"/>
    <mergeCell ref="L16:M16"/>
    <mergeCell ref="D20:E20"/>
    <mergeCell ref="H20:I20"/>
    <mergeCell ref="L20:M20"/>
    <mergeCell ref="D17:E17"/>
    <mergeCell ref="H17:I17"/>
    <mergeCell ref="L17:M17"/>
    <mergeCell ref="D18:E18"/>
    <mergeCell ref="H18:I18"/>
    <mergeCell ref="L18:M18"/>
    <mergeCell ref="D13:E13"/>
    <mergeCell ref="H13:I13"/>
    <mergeCell ref="L13:M13"/>
    <mergeCell ref="D14:E14"/>
    <mergeCell ref="H14:I14"/>
    <mergeCell ref="L14:M14"/>
    <mergeCell ref="D19:E19"/>
    <mergeCell ref="H19:I19"/>
    <mergeCell ref="L19:M19"/>
    <mergeCell ref="D15:E15"/>
    <mergeCell ref="H15:I15"/>
    <mergeCell ref="L15:M15"/>
    <mergeCell ref="D16:E16"/>
    <mergeCell ref="D23:E23"/>
    <mergeCell ref="H23:I23"/>
    <mergeCell ref="L23:M23"/>
    <mergeCell ref="D76:E76"/>
    <mergeCell ref="F76:G76"/>
    <mergeCell ref="H76:I76"/>
    <mergeCell ref="J76:K76"/>
    <mergeCell ref="L76:M76"/>
    <mergeCell ref="D24:E24"/>
    <mergeCell ref="H24:I24"/>
    <mergeCell ref="D29:E29"/>
    <mergeCell ref="H29:I29"/>
    <mergeCell ref="L29:M29"/>
    <mergeCell ref="L24:M24"/>
    <mergeCell ref="D25:E25"/>
    <mergeCell ref="H25:I25"/>
    <mergeCell ref="L25:M25"/>
    <mergeCell ref="D89:E89"/>
    <mergeCell ref="F89:G89"/>
    <mergeCell ref="H89:I89"/>
    <mergeCell ref="J89:K89"/>
    <mergeCell ref="L89:M89"/>
    <mergeCell ref="N89:O89"/>
    <mergeCell ref="D77:E77"/>
    <mergeCell ref="F77:G77"/>
    <mergeCell ref="H77:I77"/>
    <mergeCell ref="J77:K77"/>
    <mergeCell ref="L77:M77"/>
    <mergeCell ref="N77:O77"/>
    <mergeCell ref="J81:K81"/>
    <mergeCell ref="L81:M81"/>
    <mergeCell ref="N81:O81"/>
    <mergeCell ref="N79:O79"/>
    <mergeCell ref="D78:E78"/>
    <mergeCell ref="F78:G78"/>
    <mergeCell ref="H78:I78"/>
    <mergeCell ref="J78:K78"/>
    <mergeCell ref="L78:M78"/>
    <mergeCell ref="N78:O78"/>
  </mergeCells>
  <phoneticPr fontId="96" type="noConversion"/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70" zoomScale="65" zoomScaleNormal="75" zoomScaleSheetLayoutView="65" workbookViewId="0">
      <selection activeCell="K93" sqref="K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79" customFormat="1" ht="26.25" customHeight="1" x14ac:dyDescent="0.35">
      <c r="B1" s="186" t="s">
        <v>8</v>
      </c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280"/>
      <c r="W1" s="280"/>
      <c r="X1" s="280"/>
      <c r="Y1" s="280"/>
      <c r="Z1" s="280"/>
      <c r="AA1" s="280"/>
    </row>
    <row r="2" spans="2:27" s="279" customFormat="1" ht="4" customHeight="1" x14ac:dyDescent="0.35"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  <c r="M2" s="480"/>
      <c r="N2" s="480"/>
      <c r="O2" s="480"/>
      <c r="P2" s="480"/>
      <c r="Q2" s="480"/>
      <c r="R2" s="480"/>
      <c r="S2" s="480"/>
      <c r="T2" s="480"/>
      <c r="U2" s="480"/>
      <c r="V2" s="280"/>
      <c r="W2" s="280"/>
      <c r="X2" s="280"/>
      <c r="Y2" s="280"/>
      <c r="Z2" s="280"/>
      <c r="AA2" s="280"/>
    </row>
    <row r="3" spans="2:27" s="279" customFormat="1" ht="18" customHeight="1" x14ac:dyDescent="0.35">
      <c r="B3" s="43"/>
      <c r="C3" s="43"/>
      <c r="D3" s="43"/>
      <c r="E3" s="43"/>
      <c r="F3" s="280"/>
      <c r="G3" s="280"/>
      <c r="H3" s="280"/>
      <c r="I3" s="280"/>
      <c r="J3" s="280"/>
      <c r="K3" s="280"/>
      <c r="L3" s="280"/>
      <c r="M3" s="280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0" t="s">
        <v>0</v>
      </c>
    </row>
    <row r="5" spans="2:27" ht="18" customHeight="1" x14ac:dyDescent="0.4">
      <c r="B5" s="39" t="s">
        <v>473</v>
      </c>
      <c r="C5" s="40"/>
    </row>
    <row r="6" spans="2:27" ht="18" customHeight="1" x14ac:dyDescent="0.25">
      <c r="B6" s="127" t="s">
        <v>474</v>
      </c>
      <c r="C6" s="92"/>
    </row>
    <row r="7" spans="2:27" ht="34" customHeight="1" x14ac:dyDescent="0.35">
      <c r="B7" s="1673"/>
      <c r="C7" s="1851"/>
      <c r="D7" s="1852" t="s">
        <v>394</v>
      </c>
      <c r="E7" s="1852"/>
      <c r="F7" s="1852"/>
      <c r="G7" s="1852"/>
      <c r="H7" s="1852" t="s">
        <v>475</v>
      </c>
      <c r="I7" s="1852"/>
      <c r="J7" s="1852"/>
      <c r="K7" s="1852"/>
      <c r="L7" s="1852" t="s">
        <v>476</v>
      </c>
      <c r="M7" s="1852"/>
      <c r="N7" s="1852"/>
      <c r="O7" s="1853"/>
      <c r="P7" s="43"/>
    </row>
    <row r="8" spans="2:27" ht="34" customHeight="1" x14ac:dyDescent="0.35">
      <c r="B8" s="1673"/>
      <c r="C8" s="1851"/>
      <c r="D8" s="1765"/>
      <c r="E8" s="1765"/>
      <c r="F8" s="1765"/>
      <c r="G8" s="1765"/>
      <c r="H8" s="1765"/>
      <c r="I8" s="1765"/>
      <c r="J8" s="1765"/>
      <c r="K8" s="1765"/>
      <c r="L8" s="1765"/>
      <c r="M8" s="1765"/>
      <c r="N8" s="1765"/>
      <c r="O8" s="1854"/>
      <c r="P8" s="43"/>
    </row>
    <row r="9" spans="2:27" ht="22" customHeight="1" x14ac:dyDescent="0.35">
      <c r="B9" s="1673"/>
      <c r="C9" s="1673"/>
      <c r="D9" s="1849" t="s">
        <v>0</v>
      </c>
      <c r="E9" s="1800"/>
      <c r="F9" s="1855" t="s">
        <v>59</v>
      </c>
      <c r="G9" s="1856" t="s">
        <v>126</v>
      </c>
      <c r="H9" s="1849" t="s">
        <v>0</v>
      </c>
      <c r="I9" s="1800"/>
      <c r="J9" s="1855" t="s">
        <v>59</v>
      </c>
      <c r="K9" s="1855" t="s">
        <v>126</v>
      </c>
      <c r="L9" s="1849" t="s">
        <v>0</v>
      </c>
      <c r="M9" s="1800"/>
      <c r="N9" s="1855" t="s">
        <v>59</v>
      </c>
      <c r="O9" s="1848" t="s">
        <v>126</v>
      </c>
      <c r="P9" s="43"/>
    </row>
    <row r="10" spans="2:27" ht="22" customHeight="1" x14ac:dyDescent="0.35">
      <c r="B10" s="1673"/>
      <c r="C10" s="1673"/>
      <c r="D10" s="1850"/>
      <c r="E10" s="1802"/>
      <c r="F10" s="1581"/>
      <c r="G10" s="1848"/>
      <c r="H10" s="1850"/>
      <c r="I10" s="1802"/>
      <c r="J10" s="1581"/>
      <c r="K10" s="1581"/>
      <c r="L10" s="1850"/>
      <c r="M10" s="1802"/>
      <c r="N10" s="1581"/>
      <c r="O10" s="1581"/>
      <c r="P10" s="43"/>
    </row>
    <row r="11" spans="2:27" ht="24" customHeight="1" x14ac:dyDescent="0.35">
      <c r="B11" s="1160">
        <v>2020</v>
      </c>
      <c r="C11" s="1160"/>
      <c r="D11" s="1274">
        <v>99.660833333333343</v>
      </c>
      <c r="E11" s="1275"/>
      <c r="F11" s="129">
        <v>-15.722601195174201</v>
      </c>
      <c r="G11" s="48"/>
      <c r="H11" s="1274">
        <v>105.66083333333331</v>
      </c>
      <c r="I11" s="1275"/>
      <c r="J11" s="129">
        <v>-10.349923284145646</v>
      </c>
      <c r="K11" s="48"/>
      <c r="L11" s="1274">
        <v>90.56750000000001</v>
      </c>
      <c r="M11" s="1275"/>
      <c r="N11" s="129">
        <v>-24.950798616146329</v>
      </c>
      <c r="O11" s="139"/>
      <c r="P11" s="43"/>
    </row>
    <row r="12" spans="2:27" ht="24" customHeight="1" x14ac:dyDescent="0.35">
      <c r="B12" s="1160">
        <v>2021</v>
      </c>
      <c r="C12" s="1160"/>
      <c r="D12" s="1274">
        <v>109.56249999999999</v>
      </c>
      <c r="E12" s="1275"/>
      <c r="F12" s="129">
        <v>9.9353641099395151</v>
      </c>
      <c r="G12" s="48"/>
      <c r="H12" s="1274">
        <v>116.70666666666666</v>
      </c>
      <c r="I12" s="1275"/>
      <c r="J12" s="129">
        <v>10.454047147713208</v>
      </c>
      <c r="K12" s="48"/>
      <c r="L12" s="1274">
        <v>101.46333333333332</v>
      </c>
      <c r="M12" s="1275"/>
      <c r="N12" s="129">
        <v>12.030621727808889</v>
      </c>
      <c r="O12" s="139"/>
      <c r="P12" s="43"/>
    </row>
    <row r="13" spans="2:27" ht="24" customHeight="1" x14ac:dyDescent="0.35">
      <c r="B13" s="1160">
        <v>2022</v>
      </c>
      <c r="C13" s="1160"/>
      <c r="D13" s="1274">
        <v>133.9383333333333</v>
      </c>
      <c r="E13" s="1275"/>
      <c r="F13" s="129">
        <v>22.248336185586592</v>
      </c>
      <c r="G13" s="48"/>
      <c r="H13" s="1274">
        <v>138.23416666666665</v>
      </c>
      <c r="I13" s="1275"/>
      <c r="J13" s="129">
        <v>18.445818576488058</v>
      </c>
      <c r="K13" s="48"/>
      <c r="L13" s="1274">
        <v>134.595</v>
      </c>
      <c r="M13" s="1275"/>
      <c r="N13" s="129">
        <v>32.65383225467329</v>
      </c>
      <c r="O13" s="139"/>
      <c r="P13" s="43"/>
    </row>
    <row r="14" spans="2:27" ht="24" customHeight="1" x14ac:dyDescent="0.35">
      <c r="B14" s="110"/>
      <c r="C14" s="51"/>
      <c r="D14" s="1255"/>
      <c r="E14" s="1256"/>
      <c r="F14" s="135"/>
      <c r="G14" s="54"/>
      <c r="H14" s="1255"/>
      <c r="I14" s="1256"/>
      <c r="J14" s="135"/>
      <c r="K14" s="54"/>
      <c r="L14" s="1255"/>
      <c r="M14" s="1256"/>
      <c r="N14" s="135"/>
      <c r="O14" s="135"/>
      <c r="P14" s="43"/>
    </row>
    <row r="15" spans="2:27" ht="24" customHeight="1" x14ac:dyDescent="0.35">
      <c r="B15" s="57">
        <v>22</v>
      </c>
      <c r="C15" s="58" t="s">
        <v>75</v>
      </c>
      <c r="D15" s="1262">
        <v>131.81</v>
      </c>
      <c r="E15" s="1263"/>
      <c r="F15" s="139">
        <v>23.823391263503989</v>
      </c>
      <c r="G15" s="100">
        <v>26.745405513383936</v>
      </c>
      <c r="H15" s="1262">
        <v>136.71</v>
      </c>
      <c r="I15" s="1263"/>
      <c r="J15" s="139">
        <v>15.386563133018228</v>
      </c>
      <c r="K15" s="100">
        <v>20.846017538279817</v>
      </c>
      <c r="L15" s="1262">
        <v>133.05000000000001</v>
      </c>
      <c r="M15" s="1263"/>
      <c r="N15" s="139">
        <v>46.821893621717066</v>
      </c>
      <c r="O15" s="139">
        <v>40.544762553965001</v>
      </c>
      <c r="P15" s="43"/>
    </row>
    <row r="16" spans="2:27" ht="24" customHeight="1" x14ac:dyDescent="0.35">
      <c r="B16" s="57"/>
      <c r="C16" s="58" t="s">
        <v>76</v>
      </c>
      <c r="D16" s="1262">
        <v>132.80000000000001</v>
      </c>
      <c r="E16" s="1263"/>
      <c r="F16" s="139">
        <v>24.170172978027125</v>
      </c>
      <c r="G16" s="100">
        <v>26.202628934040149</v>
      </c>
      <c r="H16" s="1262">
        <v>137.32</v>
      </c>
      <c r="I16" s="1263"/>
      <c r="J16" s="139">
        <v>17.588628189758502</v>
      </c>
      <c r="K16" s="100">
        <v>20.163027865555861</v>
      </c>
      <c r="L16" s="1262">
        <v>134.04</v>
      </c>
      <c r="M16" s="1263"/>
      <c r="N16" s="139">
        <v>44.767253483097512</v>
      </c>
      <c r="O16" s="139">
        <v>41.423977331504247</v>
      </c>
      <c r="P16" s="43"/>
    </row>
    <row r="17" spans="2:16" ht="24" customHeight="1" x14ac:dyDescent="0.35">
      <c r="B17" s="57"/>
      <c r="C17" s="58" t="s">
        <v>77</v>
      </c>
      <c r="D17" s="1262">
        <v>133.44999999999999</v>
      </c>
      <c r="E17" s="1263"/>
      <c r="F17" s="139">
        <v>20.398773006134952</v>
      </c>
      <c r="G17" s="100">
        <v>25.162145987998752</v>
      </c>
      <c r="H17" s="1262">
        <v>138.44999999999999</v>
      </c>
      <c r="I17" s="1263"/>
      <c r="J17" s="139">
        <v>14.905801311312139</v>
      </c>
      <c r="K17" s="100">
        <v>19.227987305336192</v>
      </c>
      <c r="L17" s="1262">
        <v>139.12</v>
      </c>
      <c r="M17" s="1263"/>
      <c r="N17" s="139">
        <v>41.095334685598381</v>
      </c>
      <c r="O17" s="139">
        <v>41.364330811566965</v>
      </c>
      <c r="P17" s="43"/>
    </row>
    <row r="18" spans="2:16" ht="24" customHeight="1" x14ac:dyDescent="0.35">
      <c r="B18" s="57"/>
      <c r="C18" s="58" t="s">
        <v>66</v>
      </c>
      <c r="D18" s="1262">
        <v>135.25</v>
      </c>
      <c r="E18" s="1263"/>
      <c r="F18" s="139">
        <v>24.02567629527741</v>
      </c>
      <c r="G18" s="100">
        <v>24.99175053621514</v>
      </c>
      <c r="H18" s="1262">
        <v>138.54</v>
      </c>
      <c r="I18" s="1263"/>
      <c r="J18" s="139">
        <v>18.826657517797397</v>
      </c>
      <c r="K18" s="100">
        <v>19.169059493224516</v>
      </c>
      <c r="L18" s="1262">
        <v>140.49</v>
      </c>
      <c r="M18" s="1263"/>
      <c r="N18" s="139">
        <v>40.616554899409472</v>
      </c>
      <c r="O18" s="139">
        <v>41.248173139712051</v>
      </c>
      <c r="P18" s="43"/>
    </row>
    <row r="19" spans="2:16" ht="24" customHeight="1" x14ac:dyDescent="0.35">
      <c r="B19" s="57"/>
      <c r="C19" s="58" t="s">
        <v>67</v>
      </c>
      <c r="D19" s="1262">
        <v>140.11000000000001</v>
      </c>
      <c r="E19" s="1263"/>
      <c r="F19" s="139">
        <v>25.109384766497023</v>
      </c>
      <c r="G19" s="100">
        <v>25.007446593034732</v>
      </c>
      <c r="H19" s="1262">
        <v>146.01</v>
      </c>
      <c r="I19" s="1263"/>
      <c r="J19" s="139">
        <v>24.890941750064144</v>
      </c>
      <c r="K19" s="100">
        <v>19.90339755200614</v>
      </c>
      <c r="L19" s="1262">
        <v>141.35</v>
      </c>
      <c r="M19" s="1263"/>
      <c r="N19" s="139">
        <v>34.069999051503366</v>
      </c>
      <c r="O19" s="139">
        <v>40.237239684214707</v>
      </c>
      <c r="P19" s="43"/>
    </row>
    <row r="20" spans="2:16" ht="24" customHeight="1" x14ac:dyDescent="0.35">
      <c r="B20" s="57"/>
      <c r="C20" s="58" t="s">
        <v>68</v>
      </c>
      <c r="D20" s="1262">
        <v>140.71</v>
      </c>
      <c r="E20" s="1263"/>
      <c r="F20" s="139">
        <v>21.753050099506808</v>
      </c>
      <c r="G20" s="100">
        <v>24.613564008042886</v>
      </c>
      <c r="H20" s="1262">
        <v>145.03</v>
      </c>
      <c r="I20" s="1263"/>
      <c r="J20" s="139">
        <v>19.869410695098779</v>
      </c>
      <c r="K20" s="100">
        <v>19.899412756555602</v>
      </c>
      <c r="L20" s="1262">
        <v>140.4</v>
      </c>
      <c r="M20" s="1263"/>
      <c r="N20" s="139">
        <v>31.386861313868607</v>
      </c>
      <c r="O20" s="139">
        <v>39.131705378330018</v>
      </c>
      <c r="P20" s="43"/>
    </row>
    <row r="21" spans="2:16" ht="24" customHeight="1" x14ac:dyDescent="0.35">
      <c r="B21" s="57"/>
      <c r="C21" s="58" t="s">
        <v>69</v>
      </c>
      <c r="D21" s="1262">
        <v>139.25</v>
      </c>
      <c r="E21" s="1263"/>
      <c r="F21" s="139">
        <v>16.478460895023005</v>
      </c>
      <c r="G21" s="100">
        <v>23.708384911069125</v>
      </c>
      <c r="H21" s="1262">
        <v>140.94</v>
      </c>
      <c r="I21" s="1263"/>
      <c r="J21" s="139">
        <v>14.149186037094029</v>
      </c>
      <c r="K21" s="100">
        <v>19.284929159346031</v>
      </c>
      <c r="L21" s="1262">
        <v>139.5</v>
      </c>
      <c r="M21" s="1263"/>
      <c r="N21" s="139">
        <v>19.200205075621636</v>
      </c>
      <c r="O21" s="139">
        <v>36.733161953727489</v>
      </c>
      <c r="P21" s="43"/>
    </row>
    <row r="22" spans="2:16" ht="24" customHeight="1" x14ac:dyDescent="0.35">
      <c r="B22" s="57"/>
      <c r="C22" s="58" t="s">
        <v>70</v>
      </c>
      <c r="D22" s="1262">
        <v>138.37</v>
      </c>
      <c r="E22" s="1263"/>
      <c r="F22" s="139">
        <v>12.614958899650031</v>
      </c>
      <c r="G22" s="100">
        <v>22.569949052033756</v>
      </c>
      <c r="H22" s="1262">
        <v>138.94</v>
      </c>
      <c r="I22" s="1263"/>
      <c r="J22" s="139">
        <v>10.173657917690893</v>
      </c>
      <c r="K22" s="100">
        <v>18.388320119857671</v>
      </c>
      <c r="L22" s="1262">
        <v>140.18</v>
      </c>
      <c r="M22" s="1263"/>
      <c r="N22" s="139">
        <v>15.165954650016445</v>
      </c>
      <c r="O22" s="139">
        <v>34.334046169874433</v>
      </c>
      <c r="P22" s="43"/>
    </row>
    <row r="23" spans="2:16" ht="24" customHeight="1" x14ac:dyDescent="0.35">
      <c r="B23" s="57"/>
      <c r="C23" s="58" t="s">
        <v>71</v>
      </c>
      <c r="D23" s="1262">
        <v>139.72999999999999</v>
      </c>
      <c r="E23" s="1263"/>
      <c r="F23" s="139">
        <v>18.969774372073211</v>
      </c>
      <c r="G23" s="100">
        <v>22.248336185586616</v>
      </c>
      <c r="H23" s="1262">
        <v>141.63999999999999</v>
      </c>
      <c r="I23" s="1263"/>
      <c r="J23" s="139">
        <v>19.065232010759914</v>
      </c>
      <c r="K23" s="100">
        <v>18.445818576488058</v>
      </c>
      <c r="L23" s="1262">
        <v>145.22999999999999</v>
      </c>
      <c r="M23" s="1263"/>
      <c r="N23" s="139">
        <v>17.747689314091119</v>
      </c>
      <c r="O23" s="139">
        <v>32.65383225467329</v>
      </c>
      <c r="P23" s="43"/>
    </row>
    <row r="24" spans="2:16" ht="24" customHeight="1" x14ac:dyDescent="0.35">
      <c r="B24" s="251">
        <v>23</v>
      </c>
      <c r="C24" s="252" t="s">
        <v>72</v>
      </c>
      <c r="D24" s="1831">
        <v>137.33000000000001</v>
      </c>
      <c r="E24" s="1832"/>
      <c r="F24" s="265">
        <v>13.336634480481969</v>
      </c>
      <c r="G24" s="266">
        <v>13.336634480481969</v>
      </c>
      <c r="H24" s="1831">
        <v>138.05000000000001</v>
      </c>
      <c r="I24" s="1832"/>
      <c r="J24" s="265">
        <v>8.5810917099260706</v>
      </c>
      <c r="K24" s="266">
        <v>8.5810917099260706</v>
      </c>
      <c r="L24" s="1831">
        <v>138.82</v>
      </c>
      <c r="M24" s="1832"/>
      <c r="N24" s="265">
        <v>20.107284997404395</v>
      </c>
      <c r="O24" s="265">
        <v>20.107284997404395</v>
      </c>
      <c r="P24" s="43"/>
    </row>
    <row r="25" spans="2:16" ht="24" customHeight="1" x14ac:dyDescent="0.35">
      <c r="B25" s="57"/>
      <c r="C25" s="58" t="s">
        <v>73</v>
      </c>
      <c r="D25" s="1262">
        <v>140.13</v>
      </c>
      <c r="E25" s="1263"/>
      <c r="F25" s="139">
        <v>13.539134662129303</v>
      </c>
      <c r="G25" s="100">
        <v>13.438815977758711</v>
      </c>
      <c r="H25" s="1262">
        <v>143.4</v>
      </c>
      <c r="I25" s="1263"/>
      <c r="J25" s="139">
        <v>11.430569585826401</v>
      </c>
      <c r="K25" s="100">
        <v>10.014462729156115</v>
      </c>
      <c r="L25" s="1262">
        <v>141.22999999999999</v>
      </c>
      <c r="M25" s="1263"/>
      <c r="N25" s="139">
        <v>16.497566608925162</v>
      </c>
      <c r="O25" s="139">
        <v>18.259364047126358</v>
      </c>
      <c r="P25" s="43"/>
    </row>
    <row r="26" spans="2:16" ht="24" customHeight="1" x14ac:dyDescent="0.35">
      <c r="B26" s="57"/>
      <c r="C26" s="58" t="s">
        <v>74</v>
      </c>
      <c r="D26" s="1262">
        <v>140.28</v>
      </c>
      <c r="E26" s="1263"/>
      <c r="F26" s="139">
        <v>6.9288817745255082</v>
      </c>
      <c r="G26" s="100">
        <v>11.166107829048922</v>
      </c>
      <c r="H26" s="1262">
        <v>139.84</v>
      </c>
      <c r="I26" s="1263"/>
      <c r="J26" s="139">
        <v>0.31563845050215367</v>
      </c>
      <c r="K26" s="100">
        <v>6.5936290261366937</v>
      </c>
      <c r="L26" s="1262">
        <v>143.93</v>
      </c>
      <c r="M26" s="1263"/>
      <c r="N26" s="139">
        <v>15.171641193886543</v>
      </c>
      <c r="O26" s="139">
        <v>17.192769086184967</v>
      </c>
      <c r="P26" s="43"/>
    </row>
    <row r="27" spans="2:16" ht="24" customHeight="1" x14ac:dyDescent="0.35">
      <c r="B27" s="57"/>
      <c r="C27" s="58" t="s">
        <v>75</v>
      </c>
      <c r="D27" s="1262">
        <v>139.19</v>
      </c>
      <c r="E27" s="1263"/>
      <c r="F27" s="139">
        <v>5.5989682118200435</v>
      </c>
      <c r="G27" s="100">
        <v>9.720443665162847</v>
      </c>
      <c r="H27" s="1262">
        <v>139.84</v>
      </c>
      <c r="I27" s="1263"/>
      <c r="J27" s="139">
        <v>2.2895179577207214</v>
      </c>
      <c r="K27" s="100">
        <v>5.4874609918411865</v>
      </c>
      <c r="L27" s="1262">
        <v>142.22999999999999</v>
      </c>
      <c r="M27" s="1263"/>
      <c r="N27" s="139">
        <v>6.8996617812852046</v>
      </c>
      <c r="O27" s="139">
        <v>14.425156114221039</v>
      </c>
      <c r="P27" s="43"/>
    </row>
    <row r="28" spans="2:16" ht="24" customHeight="1" x14ac:dyDescent="0.35">
      <c r="B28" s="57"/>
      <c r="C28" s="58" t="s">
        <v>76</v>
      </c>
      <c r="D28" s="1262">
        <v>143.18</v>
      </c>
      <c r="E28" s="1263"/>
      <c r="F28" s="139">
        <v>7.8162650602409567</v>
      </c>
      <c r="G28" s="100">
        <v>9.3255672324677352</v>
      </c>
      <c r="H28" s="1262">
        <v>141.71</v>
      </c>
      <c r="I28" s="1263"/>
      <c r="J28" s="139">
        <v>3.1969123215846329</v>
      </c>
      <c r="K28" s="100">
        <v>5.0174819950393301</v>
      </c>
      <c r="L28" s="1262">
        <v>149.21</v>
      </c>
      <c r="M28" s="1263"/>
      <c r="N28" s="139">
        <v>11.317517159057001</v>
      </c>
      <c r="O28" s="139">
        <v>13.762780860909253</v>
      </c>
      <c r="P28" s="43"/>
    </row>
    <row r="29" spans="2:16" ht="24" customHeight="1" x14ac:dyDescent="0.35">
      <c r="B29" s="57"/>
      <c r="C29" s="58" t="s">
        <v>77</v>
      </c>
      <c r="D29" s="1262">
        <v>139.19</v>
      </c>
      <c r="E29" s="1263"/>
      <c r="F29" s="139">
        <v>4.3012364181341356</v>
      </c>
      <c r="G29" s="100">
        <v>8.4591129949343813</v>
      </c>
      <c r="H29" s="1262">
        <v>139.06</v>
      </c>
      <c r="I29" s="1263"/>
      <c r="J29" s="139">
        <v>0.44059227157819958</v>
      </c>
      <c r="K29" s="100">
        <v>4.2329548971784536</v>
      </c>
      <c r="L29" s="1262">
        <v>142.41</v>
      </c>
      <c r="M29" s="1263"/>
      <c r="N29" s="139">
        <v>2.3648648648648685</v>
      </c>
      <c r="O29" s="139">
        <v>11.698068985273235</v>
      </c>
      <c r="P29" s="43"/>
    </row>
    <row r="30" spans="2:16" ht="24" customHeight="1" x14ac:dyDescent="0.35">
      <c r="B30" s="57"/>
      <c r="C30" s="58" t="s">
        <v>66</v>
      </c>
      <c r="D30" s="1262">
        <v>140.61000000000001</v>
      </c>
      <c r="E30" s="1263"/>
      <c r="F30" s="139">
        <v>3.9630314232902197</v>
      </c>
      <c r="G30" s="100">
        <v>7.7902077902078259</v>
      </c>
      <c r="H30" s="1262">
        <v>141.24</v>
      </c>
      <c r="I30" s="1263"/>
      <c r="J30" s="139">
        <v>1.9488956258120416</v>
      </c>
      <c r="K30" s="100">
        <v>3.8985468956406866</v>
      </c>
      <c r="L30" s="1262">
        <v>141.69999999999999</v>
      </c>
      <c r="M30" s="1263"/>
      <c r="N30" s="139">
        <v>0.86127126485868732</v>
      </c>
      <c r="O30" s="139">
        <v>10.022234941880948</v>
      </c>
      <c r="P30" s="43"/>
    </row>
    <row r="31" spans="2:16" ht="24" customHeight="1" x14ac:dyDescent="0.35">
      <c r="B31" s="57"/>
      <c r="C31" s="58" t="s">
        <v>67</v>
      </c>
      <c r="D31" s="1262">
        <v>140.4</v>
      </c>
      <c r="E31" s="1263"/>
      <c r="F31" s="139">
        <v>0.2069802298194201</v>
      </c>
      <c r="G31" s="100">
        <v>6.7775447960351176</v>
      </c>
      <c r="H31" s="1262">
        <v>139.87</v>
      </c>
      <c r="I31" s="1263"/>
      <c r="J31" s="139">
        <v>-4.2051914252448359</v>
      </c>
      <c r="K31" s="100">
        <v>2.8152637650376455</v>
      </c>
      <c r="L31" s="1262">
        <v>141.61000000000001</v>
      </c>
      <c r="M31" s="1263"/>
      <c r="N31" s="139">
        <v>0.18394057304564893</v>
      </c>
      <c r="O31" s="139">
        <v>8.6975986588304632</v>
      </c>
      <c r="P31" s="43"/>
    </row>
    <row r="32" spans="2:16" ht="24" customHeight="1" x14ac:dyDescent="0.35">
      <c r="B32" s="57"/>
      <c r="C32" s="58" t="s">
        <v>68</v>
      </c>
      <c r="D32" s="1262">
        <v>140.63999999999999</v>
      </c>
      <c r="E32" s="1263"/>
      <c r="F32" s="139">
        <v>-4.9747708052039208E-2</v>
      </c>
      <c r="G32" s="100">
        <v>5.9701994268474445</v>
      </c>
      <c r="H32" s="1262">
        <v>140.91999999999999</v>
      </c>
      <c r="I32" s="1263"/>
      <c r="J32" s="139">
        <v>-2.8338964352203067</v>
      </c>
      <c r="K32" s="100">
        <v>2.1530926460248123</v>
      </c>
      <c r="L32" s="1262">
        <v>140.24</v>
      </c>
      <c r="M32" s="1263"/>
      <c r="N32" s="139">
        <v>-0.11396011396010985</v>
      </c>
      <c r="O32" s="139">
        <v>7.6581837123917085</v>
      </c>
      <c r="P32" s="43"/>
    </row>
    <row r="33" spans="2:16" ht="2.15" customHeight="1" x14ac:dyDescent="0.35">
      <c r="B33" s="631"/>
      <c r="C33" s="632"/>
      <c r="D33" s="1857"/>
      <c r="E33" s="1858"/>
      <c r="F33" s="633"/>
      <c r="G33" s="634"/>
      <c r="H33" s="1857"/>
      <c r="I33" s="1858"/>
      <c r="J33" s="633"/>
      <c r="K33" s="634"/>
      <c r="L33" s="1857"/>
      <c r="M33" s="1858"/>
      <c r="N33" s="633"/>
      <c r="O33" s="634"/>
      <c r="P33" s="43"/>
    </row>
    <row r="34" spans="2:16" s="317" customFormat="1" ht="18" customHeight="1" x14ac:dyDescent="0.3">
      <c r="B34" s="316" t="s">
        <v>477</v>
      </c>
      <c r="C34" s="316"/>
    </row>
    <row r="35" spans="2:16" s="317" customFormat="1" ht="18" customHeight="1" x14ac:dyDescent="0.3">
      <c r="B35" s="316" t="s">
        <v>478</v>
      </c>
      <c r="C35" s="316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479</v>
      </c>
      <c r="C67" s="40"/>
    </row>
    <row r="68" spans="2:128" ht="18" customHeight="1" x14ac:dyDescent="0.25">
      <c r="B68" s="127" t="s">
        <v>480</v>
      </c>
      <c r="C68" s="92"/>
    </row>
    <row r="69" spans="2:128" ht="34" customHeight="1" x14ac:dyDescent="0.35">
      <c r="B69" s="1673"/>
      <c r="C69" s="1851"/>
      <c r="D69" s="1852" t="s">
        <v>481</v>
      </c>
      <c r="E69" s="1852"/>
      <c r="F69" s="1852"/>
      <c r="G69" s="1852"/>
      <c r="H69" s="1852" t="s">
        <v>482</v>
      </c>
      <c r="I69" s="1852"/>
      <c r="J69" s="1852"/>
      <c r="K69" s="1852"/>
      <c r="L69" s="1852" t="s">
        <v>483</v>
      </c>
      <c r="M69" s="1852"/>
      <c r="N69" s="1852"/>
      <c r="O69" s="1853"/>
      <c r="P69" s="43"/>
    </row>
    <row r="70" spans="2:128" ht="34" customHeight="1" x14ac:dyDescent="0.35">
      <c r="B70" s="1673"/>
      <c r="C70" s="1851"/>
      <c r="D70" s="1859"/>
      <c r="E70" s="1859"/>
      <c r="F70" s="1859"/>
      <c r="G70" s="1859"/>
      <c r="H70" s="1765"/>
      <c r="I70" s="1765"/>
      <c r="J70" s="1765"/>
      <c r="K70" s="1765"/>
      <c r="L70" s="1765"/>
      <c r="M70" s="1765"/>
      <c r="N70" s="1765"/>
      <c r="O70" s="1854"/>
      <c r="P70" s="43"/>
    </row>
    <row r="71" spans="2:128" ht="22" customHeight="1" x14ac:dyDescent="0.35">
      <c r="B71" s="1673"/>
      <c r="C71" s="1673"/>
      <c r="D71" s="1767" t="s">
        <v>0</v>
      </c>
      <c r="E71" s="1767"/>
      <c r="F71" s="1767" t="s">
        <v>59</v>
      </c>
      <c r="G71" s="1767" t="s">
        <v>126</v>
      </c>
      <c r="H71" s="1767" t="s">
        <v>0</v>
      </c>
      <c r="I71" s="1767"/>
      <c r="J71" s="1767" t="s">
        <v>59</v>
      </c>
      <c r="K71" s="1767" t="s">
        <v>126</v>
      </c>
      <c r="L71" s="1767" t="s">
        <v>0</v>
      </c>
      <c r="M71" s="1767"/>
      <c r="N71" s="1767" t="s">
        <v>59</v>
      </c>
      <c r="O71" s="1767" t="s">
        <v>126</v>
      </c>
      <c r="P71" s="43"/>
    </row>
    <row r="72" spans="2:128" ht="22" customHeight="1" x14ac:dyDescent="0.35">
      <c r="B72" s="1673"/>
      <c r="C72" s="1673"/>
      <c r="D72" s="1848"/>
      <c r="E72" s="1848"/>
      <c r="F72" s="1848"/>
      <c r="G72" s="1848"/>
      <c r="H72" s="1848"/>
      <c r="I72" s="1848"/>
      <c r="J72" s="1848"/>
      <c r="K72" s="1848"/>
      <c r="L72" s="1848"/>
      <c r="M72" s="1848"/>
      <c r="N72" s="1848"/>
      <c r="O72" s="1848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60">
        <v>2020</v>
      </c>
      <c r="C73" s="1160"/>
      <c r="D73" s="1274">
        <v>111.15499999999999</v>
      </c>
      <c r="E73" s="1275"/>
      <c r="F73" s="129">
        <v>2.8704960513326494</v>
      </c>
      <c r="G73" s="48"/>
      <c r="H73" s="1274">
        <v>101.15583333333335</v>
      </c>
      <c r="I73" s="1275"/>
      <c r="J73" s="129">
        <v>-10.383090564115438</v>
      </c>
      <c r="K73" s="48"/>
      <c r="L73" s="1274">
        <v>84.634999999999991</v>
      </c>
      <c r="M73" s="1275"/>
      <c r="N73" s="129">
        <v>-27.356088349736794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60">
        <v>2021</v>
      </c>
      <c r="C74" s="1160"/>
      <c r="D74" s="1274">
        <v>122.38333333333333</v>
      </c>
      <c r="E74" s="1275"/>
      <c r="F74" s="129">
        <v>10.101509903588092</v>
      </c>
      <c r="G74" s="48"/>
      <c r="H74" s="1274">
        <v>103.90166666666669</v>
      </c>
      <c r="I74" s="1275"/>
      <c r="J74" s="129">
        <v>2.7144587146893828</v>
      </c>
      <c r="K74" s="48"/>
      <c r="L74" s="1274">
        <v>91.722499999999982</v>
      </c>
      <c r="M74" s="1275"/>
      <c r="N74" s="129">
        <v>8.3741950729603545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60">
        <v>2022</v>
      </c>
      <c r="C75" s="1160"/>
      <c r="D75" s="1274">
        <v>131.8475</v>
      </c>
      <c r="E75" s="1275"/>
      <c r="F75" s="129">
        <v>7.733215307095187</v>
      </c>
      <c r="G75" s="48"/>
      <c r="H75" s="1274">
        <v>120.52750000000002</v>
      </c>
      <c r="I75" s="1275"/>
      <c r="J75" s="129">
        <v>16.001507835934614</v>
      </c>
      <c r="K75" s="48"/>
      <c r="L75" s="1274">
        <v>117.33083333333332</v>
      </c>
      <c r="M75" s="1275"/>
      <c r="N75" s="129">
        <v>27.919358209090838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10"/>
      <c r="C76" s="51"/>
      <c r="D76" s="1255"/>
      <c r="E76" s="1256"/>
      <c r="F76" s="135"/>
      <c r="G76" s="54"/>
      <c r="H76" s="1255"/>
      <c r="I76" s="1256"/>
      <c r="J76" s="135"/>
      <c r="K76" s="54"/>
      <c r="L76" s="1255"/>
      <c r="M76" s="1256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7">
        <v>22</v>
      </c>
      <c r="C77" s="58" t="s">
        <v>75</v>
      </c>
      <c r="D77" s="1262">
        <v>130.56</v>
      </c>
      <c r="E77" s="1263"/>
      <c r="F77" s="139">
        <v>1.1230733483076349</v>
      </c>
      <c r="G77" s="100">
        <v>9.7504822350818365</v>
      </c>
      <c r="H77" s="1262">
        <v>110.86</v>
      </c>
      <c r="I77" s="1263"/>
      <c r="J77" s="139">
        <v>39.240658416436382</v>
      </c>
      <c r="K77" s="100">
        <v>31.089801039612809</v>
      </c>
      <c r="L77" s="1262">
        <v>115.89</v>
      </c>
      <c r="M77" s="1263"/>
      <c r="N77" s="139">
        <v>-2.1546261089987362</v>
      </c>
      <c r="O77" s="139">
        <v>12.419030600848767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7"/>
      <c r="C78" s="58" t="s">
        <v>76</v>
      </c>
      <c r="D78" s="1262">
        <v>131.35</v>
      </c>
      <c r="E78" s="1263"/>
      <c r="F78" s="139">
        <v>8.5626911314984788</v>
      </c>
      <c r="G78" s="100">
        <v>9.5122032099748122</v>
      </c>
      <c r="H78" s="1262">
        <v>111.34</v>
      </c>
      <c r="I78" s="1263"/>
      <c r="J78" s="139">
        <v>40.833234702331644</v>
      </c>
      <c r="K78" s="100">
        <v>33.053455143954366</v>
      </c>
      <c r="L78" s="1262">
        <v>118.99</v>
      </c>
      <c r="M78" s="1263"/>
      <c r="N78" s="139">
        <v>-3.1242547102313445</v>
      </c>
      <c r="O78" s="139">
        <v>9.0097473364836311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7"/>
      <c r="C79" s="58" t="s">
        <v>77</v>
      </c>
      <c r="D79" s="1262">
        <v>121.82</v>
      </c>
      <c r="E79" s="1263"/>
      <c r="F79" s="139">
        <v>1.4405862269964098</v>
      </c>
      <c r="G79" s="100">
        <v>8.1719002779276018</v>
      </c>
      <c r="H79" s="1262">
        <v>108.58</v>
      </c>
      <c r="I79" s="1263"/>
      <c r="J79" s="139">
        <v>22.068577852726246</v>
      </c>
      <c r="K79" s="100">
        <v>30.807981423904927</v>
      </c>
      <c r="L79" s="1262">
        <v>118.77</v>
      </c>
      <c r="M79" s="1263"/>
      <c r="N79" s="139">
        <v>-2.1502718734552673</v>
      </c>
      <c r="O79" s="139">
        <v>-2.6335861384143899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66</v>
      </c>
      <c r="D80" s="1262">
        <v>130.12</v>
      </c>
      <c r="E80" s="1263"/>
      <c r="F80" s="139">
        <v>7.4750144544478481</v>
      </c>
      <c r="G80" s="100">
        <v>8.071966646136385</v>
      </c>
      <c r="H80" s="1262">
        <v>115.68</v>
      </c>
      <c r="I80" s="1263"/>
      <c r="J80" s="139">
        <v>30.918967858759629</v>
      </c>
      <c r="K80" s="100">
        <v>30.824420826767707</v>
      </c>
      <c r="L80" s="1262">
        <v>119.51</v>
      </c>
      <c r="M80" s="1263"/>
      <c r="N80" s="139">
        <v>0.6230529595015577</v>
      </c>
      <c r="O80" s="139">
        <v>-2.1582026449043834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67</v>
      </c>
      <c r="D81" s="1262">
        <v>132.03</v>
      </c>
      <c r="E81" s="1263"/>
      <c r="F81" s="139">
        <v>8.017671602716181</v>
      </c>
      <c r="G81" s="100">
        <v>8.0651002058954582</v>
      </c>
      <c r="H81" s="1262">
        <v>122.28</v>
      </c>
      <c r="I81" s="1263"/>
      <c r="J81" s="139">
        <v>36.36667781866845</v>
      </c>
      <c r="K81" s="100">
        <v>31.548651287506768</v>
      </c>
      <c r="L81" s="1262">
        <v>117.31</v>
      </c>
      <c r="M81" s="1263"/>
      <c r="N81" s="139">
        <v>-4.4317718940936839</v>
      </c>
      <c r="O81" s="139">
        <v>-2.4562415232969315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68</v>
      </c>
      <c r="D82" s="1262">
        <v>135.16999999999999</v>
      </c>
      <c r="E82" s="1263"/>
      <c r="F82" s="139">
        <v>9.1577162238552834</v>
      </c>
      <c r="G82" s="100">
        <v>8.1891886934351241</v>
      </c>
      <c r="H82" s="1262">
        <v>139.88999999999999</v>
      </c>
      <c r="I82" s="1263"/>
      <c r="J82" s="139">
        <v>46.72750157331653</v>
      </c>
      <c r="K82" s="100">
        <v>33.400294286993827</v>
      </c>
      <c r="L82" s="1262">
        <v>117.53</v>
      </c>
      <c r="M82" s="1263"/>
      <c r="N82" s="139">
        <v>-4.7723221520012959</v>
      </c>
      <c r="O82" s="139">
        <v>-2.7259603136411292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7"/>
      <c r="C83" s="58" t="s">
        <v>69</v>
      </c>
      <c r="D83" s="1262">
        <v>136.11000000000001</v>
      </c>
      <c r="E83" s="1263"/>
      <c r="F83" s="139">
        <v>7.9552664974619436</v>
      </c>
      <c r="G83" s="100">
        <v>8.164943029545757</v>
      </c>
      <c r="H83" s="1262">
        <v>140</v>
      </c>
      <c r="I83" s="1263"/>
      <c r="J83" s="139">
        <v>37.080191912268681</v>
      </c>
      <c r="K83" s="100">
        <v>33.825592974832539</v>
      </c>
      <c r="L83" s="1262">
        <v>123.07</v>
      </c>
      <c r="M83" s="1263"/>
      <c r="N83" s="139">
        <v>1.0758869908015667</v>
      </c>
      <c r="O83" s="139">
        <v>-2.3341824860143801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7"/>
      <c r="C84" s="58" t="s">
        <v>70</v>
      </c>
      <c r="D84" s="1262">
        <v>136.54</v>
      </c>
      <c r="E84" s="1263"/>
      <c r="F84" s="139">
        <v>6.8889932675747501</v>
      </c>
      <c r="G84" s="100">
        <v>8.0436852755624511</v>
      </c>
      <c r="H84" s="1262">
        <v>137.25</v>
      </c>
      <c r="I84" s="1263"/>
      <c r="J84" s="139">
        <v>26.602711926944011</v>
      </c>
      <c r="K84" s="100">
        <v>33.036317269602591</v>
      </c>
      <c r="L84" s="1262">
        <v>126.69</v>
      </c>
      <c r="M84" s="1263"/>
      <c r="N84" s="139">
        <v>-4.2837715321849661</v>
      </c>
      <c r="O84" s="139">
        <v>-2.5305762103003948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7"/>
      <c r="C85" s="58" t="s">
        <v>71</v>
      </c>
      <c r="D85" s="1262">
        <v>129.88999999999999</v>
      </c>
      <c r="E85" s="1263"/>
      <c r="F85" s="139">
        <v>4.3796207007392951</v>
      </c>
      <c r="G85" s="100">
        <v>7.7332153070952092</v>
      </c>
      <c r="H85" s="1262">
        <v>126.49</v>
      </c>
      <c r="I85" s="1263"/>
      <c r="J85" s="139">
        <v>16.494750414440972</v>
      </c>
      <c r="K85" s="100">
        <v>31.404508163209719</v>
      </c>
      <c r="L85" s="1262">
        <v>127.29</v>
      </c>
      <c r="M85" s="1263"/>
      <c r="N85" s="139">
        <v>4.1397365622187765</v>
      </c>
      <c r="O85" s="139">
        <v>-1.9628732174688079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251">
        <v>23</v>
      </c>
      <c r="C86" s="252" t="s">
        <v>72</v>
      </c>
      <c r="D86" s="1831">
        <v>138.46</v>
      </c>
      <c r="E86" s="1832"/>
      <c r="F86" s="265">
        <v>2.3582464700229178</v>
      </c>
      <c r="G86" s="266">
        <v>2.3582464700229178</v>
      </c>
      <c r="H86" s="1831">
        <v>131.99</v>
      </c>
      <c r="I86" s="1832"/>
      <c r="J86" s="265">
        <v>26.257891716089542</v>
      </c>
      <c r="K86" s="266">
        <v>21.953319303615835</v>
      </c>
      <c r="L86" s="1831">
        <v>127.49</v>
      </c>
      <c r="M86" s="1832"/>
      <c r="N86" s="265">
        <v>-2.7313649195086609</v>
      </c>
      <c r="O86" s="265">
        <v>20.019836728465723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7"/>
      <c r="C87" s="58" t="s">
        <v>73</v>
      </c>
      <c r="D87" s="1262">
        <v>145.15</v>
      </c>
      <c r="E87" s="1263"/>
      <c r="F87" s="139">
        <v>9.7708538153218107</v>
      </c>
      <c r="G87" s="100">
        <v>6.0224299065420706</v>
      </c>
      <c r="H87" s="1262">
        <v>118.53</v>
      </c>
      <c r="I87" s="1263"/>
      <c r="J87" s="139">
        <v>11.789116287843072</v>
      </c>
      <c r="K87" s="100">
        <v>21.308828418103243</v>
      </c>
      <c r="L87" s="1262">
        <v>127.95</v>
      </c>
      <c r="M87" s="1263"/>
      <c r="N87" s="139">
        <v>-0.98281999690450483</v>
      </c>
      <c r="O87" s="139">
        <v>21.383841100311194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7"/>
      <c r="C88" s="58" t="s">
        <v>74</v>
      </c>
      <c r="D88" s="1262">
        <v>144.41999999999999</v>
      </c>
      <c r="E88" s="1263"/>
      <c r="F88" s="139">
        <v>10.176991150442461</v>
      </c>
      <c r="G88" s="100">
        <v>7.3887299914696891</v>
      </c>
      <c r="H88" s="1262">
        <v>130.27000000000001</v>
      </c>
      <c r="I88" s="1263"/>
      <c r="J88" s="139">
        <v>15.950155763239881</v>
      </c>
      <c r="K88" s="100">
        <v>20.091663569924467</v>
      </c>
      <c r="L88" s="1262">
        <v>132.36000000000001</v>
      </c>
      <c r="M88" s="1263"/>
      <c r="N88" s="139">
        <v>10.770775797137855</v>
      </c>
      <c r="O88" s="139">
        <v>23.568908315340465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7"/>
      <c r="C89" s="58" t="s">
        <v>75</v>
      </c>
      <c r="D89" s="1262">
        <v>138.29</v>
      </c>
      <c r="E89" s="1263"/>
      <c r="F89" s="139">
        <v>5.9206495098039102</v>
      </c>
      <c r="G89" s="100">
        <v>7.0264958234115493</v>
      </c>
      <c r="H89" s="1262">
        <v>123.8</v>
      </c>
      <c r="I89" s="1263"/>
      <c r="J89" s="139">
        <v>6.8254379152644651</v>
      </c>
      <c r="K89" s="100">
        <v>18.051092728059981</v>
      </c>
      <c r="L89" s="1262">
        <v>130.22</v>
      </c>
      <c r="M89" s="1263"/>
      <c r="N89" s="139">
        <v>5.4242227979274693</v>
      </c>
      <c r="O89" s="139">
        <v>23.818795946751447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7"/>
      <c r="C90" s="58" t="s">
        <v>76</v>
      </c>
      <c r="D90" s="1262">
        <v>138.11000000000001</v>
      </c>
      <c r="E90" s="1263"/>
      <c r="F90" s="139">
        <v>5.1465550057099518</v>
      </c>
      <c r="G90" s="100">
        <v>6.6526366788293156</v>
      </c>
      <c r="H90" s="1262">
        <v>143.27000000000001</v>
      </c>
      <c r="I90" s="1263"/>
      <c r="J90" s="139">
        <v>20.405076056811499</v>
      </c>
      <c r="K90" s="100">
        <v>17.047328791681604</v>
      </c>
      <c r="L90" s="1262">
        <v>134.87</v>
      </c>
      <c r="M90" s="1263"/>
      <c r="N90" s="139">
        <v>10.676185786968651</v>
      </c>
      <c r="O90" s="139">
        <v>24.177810480516992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7"/>
      <c r="C91" s="58" t="s">
        <v>77</v>
      </c>
      <c r="D91" s="1262">
        <v>132.22</v>
      </c>
      <c r="E91" s="1263"/>
      <c r="F91" s="139">
        <v>8.5371860121490784</v>
      </c>
      <c r="G91" s="100">
        <v>6.9460955375745925</v>
      </c>
      <c r="H91" s="1262">
        <v>125.47</v>
      </c>
      <c r="I91" s="1263"/>
      <c r="J91" s="139">
        <v>5.6411551738654531</v>
      </c>
      <c r="K91" s="100">
        <v>14.301550467800839</v>
      </c>
      <c r="L91" s="1262">
        <v>133.68</v>
      </c>
      <c r="M91" s="1263"/>
      <c r="N91" s="139">
        <v>8.9575352514467355</v>
      </c>
      <c r="O91" s="139">
        <v>5.1775088587283635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66</v>
      </c>
      <c r="D92" s="1262">
        <v>139.69</v>
      </c>
      <c r="E92" s="1263"/>
      <c r="F92" s="139">
        <v>7.3547494620350484</v>
      </c>
      <c r="G92" s="100">
        <v>7.004372938197978</v>
      </c>
      <c r="H92" s="1262">
        <v>122.62</v>
      </c>
      <c r="I92" s="1263"/>
      <c r="J92" s="139">
        <v>2.6022926951719594</v>
      </c>
      <c r="K92" s="100">
        <v>12.545221585770294</v>
      </c>
      <c r="L92" s="1262">
        <v>133.72999999999999</v>
      </c>
      <c r="M92" s="1263"/>
      <c r="N92" s="139">
        <v>2.4044720116394691</v>
      </c>
      <c r="O92" s="139">
        <v>4.7652656982833275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67</v>
      </c>
      <c r="D93" s="1262">
        <v>141.22999999999999</v>
      </c>
      <c r="E93" s="1263"/>
      <c r="F93" s="139">
        <v>6.9681133075816026</v>
      </c>
      <c r="G93" s="100">
        <v>6.999789364839204</v>
      </c>
      <c r="H93" s="1262">
        <v>127.59</v>
      </c>
      <c r="I93" s="1263"/>
      <c r="J93" s="139">
        <v>8.7631062995481948</v>
      </c>
      <c r="K93" s="100">
        <v>12.059470762762924</v>
      </c>
      <c r="L93" s="1262">
        <v>133.47</v>
      </c>
      <c r="M93" s="1263"/>
      <c r="N93" s="139">
        <v>-10.169605599676945</v>
      </c>
      <c r="O93" s="139">
        <v>2.6046230842632134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68</v>
      </c>
      <c r="D94" s="1262">
        <v>142.80000000000001</v>
      </c>
      <c r="E94" s="1263"/>
      <c r="F94" s="139">
        <v>5.6447436561367414</v>
      </c>
      <c r="G94" s="100">
        <v>6.8445190441070114</v>
      </c>
      <c r="H94" s="1262">
        <v>134.56</v>
      </c>
      <c r="I94" s="1263"/>
      <c r="J94" s="139">
        <v>14.489917467880531</v>
      </c>
      <c r="K94" s="100">
        <v>12.336553757808598</v>
      </c>
      <c r="L94" s="1262">
        <v>131.86000000000001</v>
      </c>
      <c r="M94" s="1263"/>
      <c r="N94" s="139">
        <v>-4.8766411773192857</v>
      </c>
      <c r="O94" s="139">
        <v>1.7149377166192137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31"/>
      <c r="C95" s="635"/>
      <c r="D95" s="1860"/>
      <c r="E95" s="1858"/>
      <c r="F95" s="1858"/>
      <c r="G95" s="1858"/>
      <c r="H95" s="1762"/>
      <c r="I95" s="1762"/>
      <c r="J95" s="1762"/>
      <c r="K95" s="1762"/>
      <c r="L95" s="1861"/>
      <c r="M95" s="1861"/>
      <c r="N95" s="1861"/>
      <c r="O95" s="1862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17" customFormat="1" ht="18" customHeight="1" x14ac:dyDescent="0.3">
      <c r="B96" s="316" t="s">
        <v>477</v>
      </c>
      <c r="C96" s="316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4">
      <c r="B101" s="123" t="s">
        <v>899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novembro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D32:E32"/>
    <mergeCell ref="H32:I32"/>
    <mergeCell ref="L32:M32"/>
    <mergeCell ref="D94:E94"/>
    <mergeCell ref="H94:I94"/>
    <mergeCell ref="L94:M94"/>
    <mergeCell ref="H93:I93"/>
    <mergeCell ref="L93:M93"/>
    <mergeCell ref="L84:M84"/>
    <mergeCell ref="D88:E88"/>
    <mergeCell ref="L77:M77"/>
    <mergeCell ref="D92:E92"/>
    <mergeCell ref="H92:I92"/>
    <mergeCell ref="L92:M92"/>
    <mergeCell ref="D91:E91"/>
    <mergeCell ref="H91:I91"/>
    <mergeCell ref="L91:M91"/>
    <mergeCell ref="H90:I90"/>
    <mergeCell ref="L90:M90"/>
    <mergeCell ref="D80:E80"/>
    <mergeCell ref="H81:I81"/>
    <mergeCell ref="L81:M81"/>
    <mergeCell ref="D78:E78"/>
    <mergeCell ref="H78:I78"/>
    <mergeCell ref="D95:G95"/>
    <mergeCell ref="H95:K95"/>
    <mergeCell ref="L95:O95"/>
    <mergeCell ref="D82:E82"/>
    <mergeCell ref="H82:I82"/>
    <mergeCell ref="L82:M82"/>
    <mergeCell ref="D83:E83"/>
    <mergeCell ref="H83:I83"/>
    <mergeCell ref="L83:M83"/>
    <mergeCell ref="D86:E86"/>
    <mergeCell ref="H86:I86"/>
    <mergeCell ref="L86:M86"/>
    <mergeCell ref="D87:E87"/>
    <mergeCell ref="H87:I87"/>
    <mergeCell ref="L87:M87"/>
    <mergeCell ref="D85:E85"/>
    <mergeCell ref="H85:I85"/>
    <mergeCell ref="L85:M85"/>
    <mergeCell ref="D84:E84"/>
    <mergeCell ref="D93:E93"/>
    <mergeCell ref="H80:I80"/>
    <mergeCell ref="L80:M80"/>
    <mergeCell ref="D81:E81"/>
    <mergeCell ref="H77:I77"/>
    <mergeCell ref="N71:N72"/>
    <mergeCell ref="D90:E90"/>
    <mergeCell ref="H88:I88"/>
    <mergeCell ref="L88:M88"/>
    <mergeCell ref="L78:M78"/>
    <mergeCell ref="D79:E79"/>
    <mergeCell ref="H79:I79"/>
    <mergeCell ref="L79:M79"/>
    <mergeCell ref="L75:M75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D22:E22"/>
    <mergeCell ref="H22:I22"/>
    <mergeCell ref="L22:M22"/>
    <mergeCell ref="D33:E33"/>
    <mergeCell ref="H33:I33"/>
    <mergeCell ref="L33:M33"/>
    <mergeCell ref="D20:E20"/>
    <mergeCell ref="H20:I20"/>
    <mergeCell ref="L20:M20"/>
    <mergeCell ref="D21:E21"/>
    <mergeCell ref="H21:I21"/>
    <mergeCell ref="L21:M21"/>
    <mergeCell ref="D23:E23"/>
    <mergeCell ref="H23:I23"/>
    <mergeCell ref="L23:M23"/>
    <mergeCell ref="D24:E24"/>
    <mergeCell ref="H24:I24"/>
    <mergeCell ref="L24:M24"/>
    <mergeCell ref="D25:E25"/>
    <mergeCell ref="H25:I25"/>
    <mergeCell ref="L25:M25"/>
    <mergeCell ref="D26:E26"/>
    <mergeCell ref="H26:I26"/>
    <mergeCell ref="L26:M26"/>
    <mergeCell ref="L14:M14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D18:E18"/>
    <mergeCell ref="H18:I18"/>
    <mergeCell ref="L18:M18"/>
    <mergeCell ref="D15:E15"/>
    <mergeCell ref="H15:I15"/>
    <mergeCell ref="L15:M15"/>
    <mergeCell ref="D14:E14"/>
    <mergeCell ref="H14:I14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D13:E13"/>
    <mergeCell ref="H13:I13"/>
    <mergeCell ref="L13:M13"/>
    <mergeCell ref="D27:E27"/>
    <mergeCell ref="H27:I27"/>
    <mergeCell ref="L27:M27"/>
    <mergeCell ref="D89:E89"/>
    <mergeCell ref="H89:I89"/>
    <mergeCell ref="L89:M89"/>
    <mergeCell ref="L71:M72"/>
    <mergeCell ref="D76:E76"/>
    <mergeCell ref="H76:I76"/>
    <mergeCell ref="L76:M76"/>
    <mergeCell ref="D28:E28"/>
    <mergeCell ref="H28:I28"/>
    <mergeCell ref="L28:M28"/>
    <mergeCell ref="D29:E29"/>
    <mergeCell ref="H29:I29"/>
    <mergeCell ref="L29:M29"/>
    <mergeCell ref="D30:E30"/>
    <mergeCell ref="H30:I30"/>
    <mergeCell ref="L30:M30"/>
    <mergeCell ref="D31:E31"/>
    <mergeCell ref="H31:I31"/>
    <mergeCell ref="L31:M31"/>
    <mergeCell ref="H84:I84"/>
    <mergeCell ref="D77:E77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topLeftCell="A58" zoomScale="65" zoomScaleNormal="75" zoomScaleSheetLayoutView="65" workbookViewId="0">
      <selection activeCell="G91" sqref="G91:H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615"/>
      <c r="C1" s="615"/>
      <c r="D1" s="615"/>
      <c r="E1" s="615"/>
      <c r="F1" s="615"/>
      <c r="G1" s="615"/>
      <c r="H1" s="615"/>
      <c r="I1" s="615"/>
      <c r="J1" s="615"/>
      <c r="K1" s="615"/>
      <c r="L1" s="479" t="s">
        <v>8</v>
      </c>
    </row>
    <row r="2" spans="2:14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0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0" t="s">
        <v>0</v>
      </c>
    </row>
    <row r="5" spans="2:14" ht="18" customHeight="1" x14ac:dyDescent="0.4">
      <c r="B5" s="39" t="s">
        <v>484</v>
      </c>
      <c r="C5" s="40"/>
    </row>
    <row r="6" spans="2:14" ht="22" customHeight="1" x14ac:dyDescent="0.25">
      <c r="B6" s="1650"/>
      <c r="C6" s="1650"/>
      <c r="D6" s="1247" t="s">
        <v>58</v>
      </c>
      <c r="E6" s="1247"/>
      <c r="F6" s="1247"/>
      <c r="G6" s="1247" t="s">
        <v>485</v>
      </c>
      <c r="H6" s="1247"/>
      <c r="I6" s="1247"/>
      <c r="J6" s="1247" t="s">
        <v>486</v>
      </c>
      <c r="K6" s="1247"/>
      <c r="L6" s="1594"/>
    </row>
    <row r="7" spans="2:14" ht="22" customHeight="1" x14ac:dyDescent="0.25">
      <c r="B7" s="1650"/>
      <c r="C7" s="1650"/>
      <c r="D7" s="1235"/>
      <c r="E7" s="1235"/>
      <c r="F7" s="1235"/>
      <c r="G7" s="1235" t="s">
        <v>487</v>
      </c>
      <c r="H7" s="1235"/>
      <c r="I7" s="1235"/>
      <c r="J7" s="1235" t="s">
        <v>487</v>
      </c>
      <c r="K7" s="1235"/>
      <c r="L7" s="1257"/>
    </row>
    <row r="8" spans="2:14" ht="22" customHeight="1" x14ac:dyDescent="0.25">
      <c r="B8" s="1650"/>
      <c r="C8" s="1650"/>
      <c r="D8" s="1235" t="s">
        <v>488</v>
      </c>
      <c r="E8" s="1235" t="s">
        <v>59</v>
      </c>
      <c r="F8" s="1235" t="s">
        <v>126</v>
      </c>
      <c r="G8" s="1235" t="s">
        <v>488</v>
      </c>
      <c r="H8" s="1235" t="s">
        <v>59</v>
      </c>
      <c r="I8" s="1235" t="s">
        <v>126</v>
      </c>
      <c r="J8" s="1235" t="s">
        <v>488</v>
      </c>
      <c r="K8" s="1235" t="s">
        <v>59</v>
      </c>
      <c r="L8" s="1257" t="s">
        <v>126</v>
      </c>
    </row>
    <row r="9" spans="2:14" ht="22" customHeight="1" x14ac:dyDescent="0.25">
      <c r="B9" s="1650"/>
      <c r="C9" s="1650"/>
      <c r="D9" s="1518" t="s">
        <v>32</v>
      </c>
      <c r="E9" s="1581"/>
      <c r="F9" s="1581"/>
      <c r="G9" s="1518" t="s">
        <v>32</v>
      </c>
      <c r="H9" s="1581"/>
      <c r="I9" s="1581"/>
      <c r="J9" s="1518" t="s">
        <v>32</v>
      </c>
      <c r="K9" s="1581"/>
      <c r="L9" s="1581"/>
    </row>
    <row r="10" spans="2:14" ht="24" customHeight="1" x14ac:dyDescent="0.25">
      <c r="B10" s="1160">
        <v>2020</v>
      </c>
      <c r="C10" s="1160"/>
      <c r="D10" s="163">
        <v>5211.0839999999998</v>
      </c>
      <c r="E10" s="94">
        <v>-13.934819765637608</v>
      </c>
      <c r="F10" s="243"/>
      <c r="G10" s="163">
        <v>882.80100000000004</v>
      </c>
      <c r="H10" s="94">
        <v>-16.736131743134841</v>
      </c>
      <c r="I10" s="243"/>
      <c r="J10" s="469">
        <v>4328.2830000000004</v>
      </c>
      <c r="K10" s="94">
        <v>-13.340158083805475</v>
      </c>
      <c r="L10" s="94"/>
    </row>
    <row r="11" spans="2:14" ht="24" customHeight="1" x14ac:dyDescent="0.25">
      <c r="B11" s="1160">
        <v>2021</v>
      </c>
      <c r="C11" s="1160"/>
      <c r="D11" s="163">
        <v>5503.3919999999998</v>
      </c>
      <c r="E11" s="94">
        <v>5.6093511445987065</v>
      </c>
      <c r="F11" s="243"/>
      <c r="G11" s="163">
        <v>943.54100000000005</v>
      </c>
      <c r="H11" s="94">
        <v>6.8803728133520536</v>
      </c>
      <c r="I11" s="243"/>
      <c r="J11" s="469">
        <v>4559.8509999999997</v>
      </c>
      <c r="K11" s="94">
        <v>5.3501122731577366</v>
      </c>
      <c r="L11" s="94"/>
    </row>
    <row r="12" spans="2:14" ht="24" customHeight="1" x14ac:dyDescent="0.25">
      <c r="B12" s="1160">
        <v>2022</v>
      </c>
      <c r="C12" s="1160"/>
      <c r="D12" s="163">
        <v>5917.6090000000004</v>
      </c>
      <c r="E12" s="94">
        <v>7.5265763369209315</v>
      </c>
      <c r="F12" s="243"/>
      <c r="G12" s="163">
        <v>1072.423</v>
      </c>
      <c r="H12" s="94">
        <v>13.659395829116061</v>
      </c>
      <c r="I12" s="243"/>
      <c r="J12" s="469">
        <v>4845.1859999999997</v>
      </c>
      <c r="K12" s="94">
        <v>6.2575509594502199</v>
      </c>
      <c r="L12" s="94"/>
    </row>
    <row r="13" spans="2:14" ht="22.5" customHeight="1" x14ac:dyDescent="0.25">
      <c r="B13" s="51"/>
      <c r="C13" s="51"/>
      <c r="D13" s="165"/>
      <c r="E13" s="97"/>
      <c r="F13" s="244"/>
      <c r="G13" s="165"/>
      <c r="H13" s="97"/>
      <c r="I13" s="244"/>
      <c r="J13" s="470"/>
      <c r="K13" s="97"/>
      <c r="L13" s="97"/>
    </row>
    <row r="14" spans="2:14" ht="24" customHeight="1" x14ac:dyDescent="0.25">
      <c r="B14" s="57">
        <v>22</v>
      </c>
      <c r="C14" s="58" t="s">
        <v>75</v>
      </c>
      <c r="D14" s="168">
        <v>424.608</v>
      </c>
      <c r="E14" s="99">
        <v>-3.4382696536714774</v>
      </c>
      <c r="F14" s="246">
        <v>18.11281153224613</v>
      </c>
      <c r="G14" s="168">
        <v>77.932000000000002</v>
      </c>
      <c r="H14" s="99">
        <v>8.8192582663092054</v>
      </c>
      <c r="I14" s="246">
        <v>31.312752062908157</v>
      </c>
      <c r="J14" s="471">
        <v>346.67599999999999</v>
      </c>
      <c r="K14" s="99">
        <v>-5.8229718753310848</v>
      </c>
      <c r="L14" s="99">
        <v>15.735477135862808</v>
      </c>
    </row>
    <row r="15" spans="2:14" ht="24" customHeight="1" x14ac:dyDescent="0.25">
      <c r="B15" s="57"/>
      <c r="C15" s="58" t="s">
        <v>76</v>
      </c>
      <c r="D15" s="168">
        <v>522.07399999999996</v>
      </c>
      <c r="E15" s="99">
        <v>7.0187809787755739</v>
      </c>
      <c r="F15" s="246">
        <v>15.461205147953706</v>
      </c>
      <c r="G15" s="168">
        <v>91.960999999999999</v>
      </c>
      <c r="H15" s="99">
        <v>9.2939232954207807</v>
      </c>
      <c r="I15" s="246">
        <v>25.544468141413823</v>
      </c>
      <c r="J15" s="471">
        <v>430.113</v>
      </c>
      <c r="K15" s="99">
        <v>6.5445771910833228</v>
      </c>
      <c r="L15" s="99">
        <v>13.578147976084075</v>
      </c>
    </row>
    <row r="16" spans="2:14" ht="24" customHeight="1" x14ac:dyDescent="0.25">
      <c r="B16" s="57"/>
      <c r="C16" s="58" t="s">
        <v>77</v>
      </c>
      <c r="D16" s="168">
        <v>479.39100000000002</v>
      </c>
      <c r="E16" s="99">
        <v>0.18432255192692981</v>
      </c>
      <c r="F16" s="246">
        <v>12.559846925228403</v>
      </c>
      <c r="G16" s="168">
        <v>88.307000000000002</v>
      </c>
      <c r="H16" s="99">
        <v>1.8042009637776468</v>
      </c>
      <c r="I16" s="246">
        <v>20.49631429152765</v>
      </c>
      <c r="J16" s="471">
        <v>391.084</v>
      </c>
      <c r="K16" s="99">
        <v>-0.17433831843927106</v>
      </c>
      <c r="L16" s="99">
        <v>11.026668548313001</v>
      </c>
    </row>
    <row r="17" spans="2:12" ht="24" customHeight="1" x14ac:dyDescent="0.25">
      <c r="B17" s="57"/>
      <c r="C17" s="58" t="s">
        <v>66</v>
      </c>
      <c r="D17" s="168">
        <v>513.00099999999998</v>
      </c>
      <c r="E17" s="99">
        <v>2.2105732946009704</v>
      </c>
      <c r="F17" s="246">
        <v>10.840689878631494</v>
      </c>
      <c r="G17" s="168">
        <v>99.474999999999994</v>
      </c>
      <c r="H17" s="99">
        <v>8.4870164570905118</v>
      </c>
      <c r="I17" s="246">
        <v>18.292302149633734</v>
      </c>
      <c r="J17" s="471">
        <v>413.52600000000001</v>
      </c>
      <c r="K17" s="99">
        <v>0.80762920726549225</v>
      </c>
      <c r="L17" s="99">
        <v>9.3643963789916906</v>
      </c>
    </row>
    <row r="18" spans="2:12" ht="24" customHeight="1" x14ac:dyDescent="0.25">
      <c r="B18" s="57"/>
      <c r="C18" s="58" t="s">
        <v>67</v>
      </c>
      <c r="D18" s="168">
        <v>581.399</v>
      </c>
      <c r="E18" s="99">
        <v>13.334684878741033</v>
      </c>
      <c r="F18" s="246">
        <v>11.202670173480932</v>
      </c>
      <c r="G18" s="168">
        <v>114.68300000000001</v>
      </c>
      <c r="H18" s="99">
        <v>13.876752591651108</v>
      </c>
      <c r="I18" s="246">
        <v>17.55157180741196</v>
      </c>
      <c r="J18" s="471">
        <v>466.71600000000001</v>
      </c>
      <c r="K18" s="99">
        <v>13.20227512521679</v>
      </c>
      <c r="L18" s="99">
        <v>9.9036714194764777</v>
      </c>
    </row>
    <row r="19" spans="2:12" ht="24" customHeight="1" x14ac:dyDescent="0.25">
      <c r="B19" s="57"/>
      <c r="C19" s="58" t="s">
        <v>68</v>
      </c>
      <c r="D19" s="168">
        <v>498.97300000000001</v>
      </c>
      <c r="E19" s="99">
        <v>2.3003446416526296</v>
      </c>
      <c r="F19" s="246">
        <v>10.123128980248385</v>
      </c>
      <c r="G19" s="168">
        <v>94.953999999999994</v>
      </c>
      <c r="H19" s="99">
        <v>8.9321769456681253</v>
      </c>
      <c r="I19" s="246">
        <v>16.458713941608384</v>
      </c>
      <c r="J19" s="471">
        <v>404.01900000000001</v>
      </c>
      <c r="K19" s="99">
        <v>0.85724627731942338</v>
      </c>
      <c r="L19" s="99">
        <v>8.8169612400962105</v>
      </c>
    </row>
    <row r="20" spans="2:12" ht="24" customHeight="1" x14ac:dyDescent="0.25">
      <c r="B20" s="57"/>
      <c r="C20" s="58" t="s">
        <v>69</v>
      </c>
      <c r="D20" s="168">
        <v>499.90699999999998</v>
      </c>
      <c r="E20" s="99">
        <v>-0.86776671035906361</v>
      </c>
      <c r="F20" s="246">
        <v>8.8986649252135397</v>
      </c>
      <c r="G20" s="168">
        <v>92.26</v>
      </c>
      <c r="H20" s="99">
        <v>3.4919851481261199</v>
      </c>
      <c r="I20" s="246">
        <v>14.970327421994401</v>
      </c>
      <c r="J20" s="471">
        <v>407.64699999999999</v>
      </c>
      <c r="K20" s="99">
        <v>-1.8039871271101515</v>
      </c>
      <c r="L20" s="99">
        <v>7.6411425005566969</v>
      </c>
    </row>
    <row r="21" spans="2:12" ht="24" customHeight="1" x14ac:dyDescent="0.25">
      <c r="B21" s="57"/>
      <c r="C21" s="58" t="s">
        <v>70</v>
      </c>
      <c r="D21" s="168">
        <v>482.142</v>
      </c>
      <c r="E21" s="99">
        <v>2.2592207682029297</v>
      </c>
      <c r="F21" s="246">
        <v>8.2723253283627951</v>
      </c>
      <c r="G21" s="168">
        <v>86.503</v>
      </c>
      <c r="H21" s="99">
        <v>6.9099762705161272</v>
      </c>
      <c r="I21" s="246">
        <v>14.209817446111339</v>
      </c>
      <c r="J21" s="471">
        <v>395.63900000000001</v>
      </c>
      <c r="K21" s="99">
        <v>1.2957719072758778</v>
      </c>
      <c r="L21" s="99">
        <v>7.0425654576839136</v>
      </c>
    </row>
    <row r="22" spans="2:12" ht="24" customHeight="1" x14ac:dyDescent="0.25">
      <c r="B22" s="57"/>
      <c r="C22" s="58" t="s">
        <v>71</v>
      </c>
      <c r="D22" s="168">
        <v>506.18200000000002</v>
      </c>
      <c r="E22" s="99">
        <v>0.15195463520993879</v>
      </c>
      <c r="F22" s="246">
        <v>7.5265763369209315</v>
      </c>
      <c r="G22" s="168">
        <v>93.010999999999996</v>
      </c>
      <c r="H22" s="99">
        <v>8.1699346405228681</v>
      </c>
      <c r="I22" s="246">
        <v>13.659395829116061</v>
      </c>
      <c r="J22" s="471">
        <v>413.17099999999999</v>
      </c>
      <c r="K22" s="99">
        <v>-1.4917935855498388</v>
      </c>
      <c r="L22" s="99">
        <v>6.2575509594502199</v>
      </c>
    </row>
    <row r="23" spans="2:12" ht="24" customHeight="1" x14ac:dyDescent="0.25">
      <c r="B23" s="251">
        <v>23</v>
      </c>
      <c r="C23" s="252" t="s">
        <v>72</v>
      </c>
      <c r="D23" s="472">
        <v>491.77600000000001</v>
      </c>
      <c r="E23" s="382">
        <v>12.675333483024565</v>
      </c>
      <c r="F23" s="473">
        <v>12.675333483024565</v>
      </c>
      <c r="G23" s="472">
        <v>87.677000000000007</v>
      </c>
      <c r="H23" s="382">
        <v>18.349688862492066</v>
      </c>
      <c r="I23" s="473">
        <v>18.349688862492066</v>
      </c>
      <c r="J23" s="474">
        <v>404.09899999999999</v>
      </c>
      <c r="K23" s="382">
        <v>11.515270261693122</v>
      </c>
      <c r="L23" s="382">
        <v>11.515270261693122</v>
      </c>
    </row>
    <row r="24" spans="2:12" ht="24" customHeight="1" x14ac:dyDescent="0.25">
      <c r="B24" s="57"/>
      <c r="C24" s="58" t="s">
        <v>73</v>
      </c>
      <c r="D24" s="168">
        <v>470.63</v>
      </c>
      <c r="E24" s="99">
        <v>7.4387334634569591</v>
      </c>
      <c r="F24" s="246">
        <v>10.05226992826751</v>
      </c>
      <c r="G24" s="168">
        <v>81.209999999999994</v>
      </c>
      <c r="H24" s="99">
        <v>12.920270307850611</v>
      </c>
      <c r="I24" s="246">
        <v>15.675235101129449</v>
      </c>
      <c r="J24" s="471">
        <v>389.42</v>
      </c>
      <c r="K24" s="99">
        <v>6.3620000710136182</v>
      </c>
      <c r="L24" s="99">
        <v>8.9253505157186339</v>
      </c>
    </row>
    <row r="25" spans="2:12" ht="24" customHeight="1" x14ac:dyDescent="0.25">
      <c r="B25" s="57"/>
      <c r="C25" s="58" t="s">
        <v>74</v>
      </c>
      <c r="D25" s="168">
        <v>548.66399999999999</v>
      </c>
      <c r="E25" s="99">
        <v>2.471084150584657</v>
      </c>
      <c r="F25" s="246">
        <v>7.1732537455707179</v>
      </c>
      <c r="G25" s="168">
        <v>97.332999999999998</v>
      </c>
      <c r="H25" s="99">
        <v>11.446597050471752</v>
      </c>
      <c r="I25" s="246">
        <v>14.092492832255488</v>
      </c>
      <c r="J25" s="471">
        <v>451.33100000000002</v>
      </c>
      <c r="K25" s="99">
        <v>0.72171873500603834</v>
      </c>
      <c r="L25" s="99">
        <v>5.8010615377423802</v>
      </c>
    </row>
    <row r="26" spans="2:12" ht="24" customHeight="1" x14ac:dyDescent="0.25">
      <c r="B26" s="57"/>
      <c r="C26" s="58" t="s">
        <v>75</v>
      </c>
      <c r="D26" s="168">
        <v>494.74900000000002</v>
      </c>
      <c r="E26" s="99">
        <v>16.519001055090811</v>
      </c>
      <c r="F26" s="246">
        <v>9.3363458959739187</v>
      </c>
      <c r="G26" s="168">
        <v>92.542000000000002</v>
      </c>
      <c r="H26" s="99">
        <v>18.747112867628179</v>
      </c>
      <c r="I26" s="246">
        <v>15.257863776990321</v>
      </c>
      <c r="J26" s="471">
        <v>402.20699999999999</v>
      </c>
      <c r="K26" s="99">
        <v>16.018126435057511</v>
      </c>
      <c r="L26" s="99">
        <v>8.1263281451560587</v>
      </c>
    </row>
    <row r="27" spans="2:12" ht="24" customHeight="1" x14ac:dyDescent="0.25">
      <c r="B27" s="57"/>
      <c r="C27" s="58" t="s">
        <v>76</v>
      </c>
      <c r="D27" s="168">
        <v>582.35500000000002</v>
      </c>
      <c r="E27" s="99">
        <v>11.546447438485741</v>
      </c>
      <c r="F27" s="246">
        <v>9.8259621643595363</v>
      </c>
      <c r="G27" s="168">
        <v>106.952</v>
      </c>
      <c r="H27" s="99">
        <v>16.30147562553692</v>
      </c>
      <c r="I27" s="246">
        <v>15.495870842943237</v>
      </c>
      <c r="J27" s="471">
        <v>475.40300000000002</v>
      </c>
      <c r="K27" s="99">
        <v>10.529791008409429</v>
      </c>
      <c r="L27" s="99">
        <v>8.6555434057000511</v>
      </c>
    </row>
    <row r="28" spans="2:12" ht="24" customHeight="1" x14ac:dyDescent="0.25">
      <c r="B28" s="57"/>
      <c r="C28" s="58" t="s">
        <v>77</v>
      </c>
      <c r="D28" s="168">
        <v>506.44900000000001</v>
      </c>
      <c r="E28" s="99">
        <v>5.6442444685027571</v>
      </c>
      <c r="F28" s="246">
        <v>9.1190953471520722</v>
      </c>
      <c r="G28" s="168">
        <v>97.834999999999994</v>
      </c>
      <c r="H28" s="99">
        <v>10.789631626031904</v>
      </c>
      <c r="I28" s="246">
        <v>14.650372199854743</v>
      </c>
      <c r="J28" s="471">
        <v>408.61399999999998</v>
      </c>
      <c r="K28" s="99">
        <v>4.482412985445583</v>
      </c>
      <c r="L28" s="99">
        <v>7.9594176589315779</v>
      </c>
    </row>
    <row r="29" spans="2:12" ht="24" customHeight="1" x14ac:dyDescent="0.25">
      <c r="B29" s="57"/>
      <c r="C29" s="58" t="s">
        <v>66</v>
      </c>
      <c r="D29" s="168">
        <v>579.01400000000001</v>
      </c>
      <c r="E29" s="99">
        <v>12.868006105251251</v>
      </c>
      <c r="F29" s="246">
        <v>9.6933537891541466</v>
      </c>
      <c r="G29" s="168">
        <v>117.45699999999999</v>
      </c>
      <c r="H29" s="99">
        <v>18.076903744659468</v>
      </c>
      <c r="I29" s="246">
        <v>15.227101987776903</v>
      </c>
      <c r="J29" s="471">
        <v>461.55700000000002</v>
      </c>
      <c r="K29" s="99">
        <v>11.614989142157928</v>
      </c>
      <c r="L29" s="99">
        <v>8.5075239467526043</v>
      </c>
    </row>
    <row r="30" spans="2:12" ht="24" customHeight="1" x14ac:dyDescent="0.25">
      <c r="B30" s="57"/>
      <c r="C30" s="58" t="s">
        <v>67</v>
      </c>
      <c r="D30" s="168">
        <v>544.23</v>
      </c>
      <c r="E30" s="99">
        <v>-6.393027851785094</v>
      </c>
      <c r="F30" s="246">
        <v>7.3138009950628469</v>
      </c>
      <c r="G30" s="168">
        <v>121.176</v>
      </c>
      <c r="H30" s="99">
        <v>5.6616935378390965</v>
      </c>
      <c r="I30" s="246">
        <v>13.672620608053055</v>
      </c>
      <c r="J30" s="471">
        <v>423.05399999999997</v>
      </c>
      <c r="K30" s="99">
        <v>-9.3551538837322923</v>
      </c>
      <c r="L30" s="99">
        <v>5.922237968685562</v>
      </c>
    </row>
    <row r="31" spans="2:12" ht="24" customHeight="1" x14ac:dyDescent="0.25">
      <c r="B31" s="57"/>
      <c r="C31" s="58" t="s">
        <v>68</v>
      </c>
      <c r="D31" s="168">
        <v>491.33600000000001</v>
      </c>
      <c r="E31" s="99">
        <v>-1.5305437368354546</v>
      </c>
      <c r="F31" s="246">
        <v>6.3174784360241931</v>
      </c>
      <c r="G31" s="168">
        <v>97.21</v>
      </c>
      <c r="H31" s="99">
        <v>2.3758872717315693</v>
      </c>
      <c r="I31" s="246">
        <v>12.332869959245564</v>
      </c>
      <c r="J31" s="471">
        <v>394.12599999999998</v>
      </c>
      <c r="K31" s="99">
        <v>-2.4486472170863305</v>
      </c>
      <c r="L31" s="99">
        <v>4.9902321170856245</v>
      </c>
    </row>
    <row r="32" spans="2:12" ht="2.15" customHeight="1" x14ac:dyDescent="0.35">
      <c r="B32" s="576"/>
      <c r="C32" s="559"/>
      <c r="D32" s="636"/>
      <c r="E32" s="637"/>
      <c r="F32" s="638"/>
      <c r="G32" s="636"/>
      <c r="H32" s="639"/>
      <c r="I32" s="640"/>
      <c r="J32" s="641"/>
      <c r="K32" s="639"/>
      <c r="L32" s="640"/>
    </row>
    <row r="33" spans="2:12" s="317" customFormat="1" ht="18" customHeight="1" x14ac:dyDescent="0.3">
      <c r="B33" s="316" t="s">
        <v>489</v>
      </c>
      <c r="C33" s="316"/>
    </row>
    <row r="34" spans="2:12" s="645" customFormat="1" ht="24" customHeight="1" x14ac:dyDescent="0.25">
      <c r="B34" s="642" t="s">
        <v>234</v>
      </c>
      <c r="C34" s="104"/>
      <c r="D34" s="643"/>
      <c r="E34" s="643"/>
      <c r="F34" s="643"/>
      <c r="G34" s="644"/>
      <c r="H34" s="643"/>
      <c r="I34" s="643"/>
      <c r="J34" s="643"/>
      <c r="K34" s="643"/>
      <c r="L34" s="643"/>
    </row>
    <row r="35" spans="2:12" ht="24" customHeight="1" x14ac:dyDescent="0.35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490</v>
      </c>
      <c r="C70" s="40"/>
    </row>
    <row r="71" spans="2:12" ht="30" customHeight="1" x14ac:dyDescent="0.25">
      <c r="B71" s="1673"/>
      <c r="C71" s="1673"/>
      <c r="D71" s="1247" t="s">
        <v>491</v>
      </c>
      <c r="E71" s="1247"/>
      <c r="F71" s="1247"/>
      <c r="G71" s="1247"/>
      <c r="H71" s="1247"/>
      <c r="I71" s="456" t="s">
        <v>492</v>
      </c>
      <c r="J71" s="456" t="s">
        <v>493</v>
      </c>
      <c r="K71" s="1247" t="s">
        <v>98</v>
      </c>
      <c r="L71" s="1594"/>
    </row>
    <row r="72" spans="2:12" ht="36" customHeight="1" x14ac:dyDescent="0.25">
      <c r="B72" s="1673"/>
      <c r="C72" s="1673"/>
      <c r="D72" s="456" t="s">
        <v>24</v>
      </c>
      <c r="E72" s="456" t="s">
        <v>59</v>
      </c>
      <c r="F72" s="456" t="s">
        <v>126</v>
      </c>
      <c r="G72" s="1518" t="s">
        <v>494</v>
      </c>
      <c r="H72" s="1518"/>
      <c r="I72" s="456" t="s">
        <v>24</v>
      </c>
      <c r="J72" s="456" t="s">
        <v>24</v>
      </c>
      <c r="K72" s="1581" t="s">
        <v>24</v>
      </c>
      <c r="L72" s="1581"/>
    </row>
    <row r="73" spans="2:12" ht="24" customHeight="1" x14ac:dyDescent="0.25">
      <c r="B73" s="1160">
        <v>2020</v>
      </c>
      <c r="C73" s="1160"/>
      <c r="D73" s="163">
        <v>48812</v>
      </c>
      <c r="E73" s="94">
        <v>-3.0334333220763177</v>
      </c>
      <c r="F73" s="243"/>
      <c r="G73" s="1376">
        <v>-31.099999999999998</v>
      </c>
      <c r="H73" s="1376"/>
      <c r="I73" s="162">
        <v>6401</v>
      </c>
      <c r="J73" s="162">
        <v>4944</v>
      </c>
      <c r="K73" s="1863">
        <v>-1458</v>
      </c>
      <c r="L73" s="1703"/>
    </row>
    <row r="74" spans="2:12" ht="24" customHeight="1" x14ac:dyDescent="0.25">
      <c r="B74" s="1160">
        <v>2021</v>
      </c>
      <c r="C74" s="1160"/>
      <c r="D74" s="163">
        <v>49500</v>
      </c>
      <c r="E74" s="94">
        <v>1.4094894698025051</v>
      </c>
      <c r="F74" s="243"/>
      <c r="G74" s="1376">
        <v>12.4</v>
      </c>
      <c r="H74" s="1376"/>
      <c r="I74" s="162">
        <v>9185</v>
      </c>
      <c r="J74" s="162">
        <v>4239</v>
      </c>
      <c r="K74" s="1863">
        <v>-4945</v>
      </c>
      <c r="L74" s="1703"/>
    </row>
    <row r="75" spans="2:12" ht="24" customHeight="1" x14ac:dyDescent="0.25">
      <c r="B75" s="1160">
        <v>2022</v>
      </c>
      <c r="C75" s="1160"/>
      <c r="D75" s="163">
        <v>50349</v>
      </c>
      <c r="E75" s="94">
        <v>1.715151515151514</v>
      </c>
      <c r="F75" s="243"/>
      <c r="G75" s="1376">
        <v>26.200000000000003</v>
      </c>
      <c r="H75" s="1376"/>
      <c r="I75" s="162">
        <v>12169</v>
      </c>
      <c r="J75" s="162">
        <v>2914</v>
      </c>
      <c r="K75" s="1863">
        <v>-9254</v>
      </c>
      <c r="L75" s="1703"/>
    </row>
    <row r="76" spans="2:12" ht="22.5" customHeight="1" x14ac:dyDescent="0.25">
      <c r="B76" s="51"/>
      <c r="C76" s="51"/>
      <c r="D76" s="165"/>
      <c r="E76" s="97"/>
      <c r="F76" s="244"/>
      <c r="G76" s="1386"/>
      <c r="H76" s="1386"/>
      <c r="I76" s="164"/>
      <c r="J76" s="164"/>
      <c r="K76" s="1864"/>
      <c r="L76" s="1865"/>
    </row>
    <row r="77" spans="2:12" ht="24" customHeight="1" x14ac:dyDescent="0.25">
      <c r="B77" s="57">
        <v>22</v>
      </c>
      <c r="C77" s="58" t="s">
        <v>76</v>
      </c>
      <c r="D77" s="168">
        <v>4051</v>
      </c>
      <c r="E77" s="99">
        <v>3.2628090746877447</v>
      </c>
      <c r="F77" s="246">
        <v>2.6591380724868552</v>
      </c>
      <c r="G77" s="1390">
        <v>3</v>
      </c>
      <c r="H77" s="1392"/>
      <c r="I77" s="167">
        <v>1099</v>
      </c>
      <c r="J77" s="167">
        <v>209</v>
      </c>
      <c r="K77" s="1866">
        <v>-892</v>
      </c>
      <c r="L77" s="1867"/>
    </row>
    <row r="78" spans="2:12" ht="24" customHeight="1" x14ac:dyDescent="0.25">
      <c r="B78" s="57"/>
      <c r="C78" s="58" t="s">
        <v>77</v>
      </c>
      <c r="D78" s="168">
        <v>3969</v>
      </c>
      <c r="E78" s="99">
        <v>3.2786885245901676</v>
      </c>
      <c r="F78" s="246">
        <v>2.7560657873310523</v>
      </c>
      <c r="G78" s="1390">
        <v>3</v>
      </c>
      <c r="H78" s="1392"/>
      <c r="I78" s="167">
        <v>1117</v>
      </c>
      <c r="J78" s="167">
        <v>144</v>
      </c>
      <c r="K78" s="1866">
        <v>-973</v>
      </c>
      <c r="L78" s="1867"/>
    </row>
    <row r="79" spans="2:12" ht="24" customHeight="1" x14ac:dyDescent="0.25">
      <c r="B79" s="57"/>
      <c r="C79" s="58" t="s">
        <v>66</v>
      </c>
      <c r="D79" s="168">
        <v>4415</v>
      </c>
      <c r="E79" s="99">
        <v>6.8748487049140605</v>
      </c>
      <c r="F79" s="246">
        <v>3.3490155079282102</v>
      </c>
      <c r="G79" s="1390">
        <v>3.2</v>
      </c>
      <c r="H79" s="1392"/>
      <c r="I79" s="167">
        <v>1359</v>
      </c>
      <c r="J79" s="167">
        <v>74</v>
      </c>
      <c r="K79" s="1866">
        <v>-1286</v>
      </c>
      <c r="L79" s="1867"/>
    </row>
    <row r="80" spans="2:12" ht="24" customHeight="1" x14ac:dyDescent="0.25">
      <c r="B80" s="57"/>
      <c r="C80" s="58" t="s">
        <v>67</v>
      </c>
      <c r="D80" s="168">
        <v>4025</v>
      </c>
      <c r="E80" s="99">
        <v>1.6157535975763748</v>
      </c>
      <c r="F80" s="246">
        <v>3.1387800097991247</v>
      </c>
      <c r="G80" s="1390">
        <v>3</v>
      </c>
      <c r="H80" s="1392"/>
      <c r="I80" s="167">
        <v>1142</v>
      </c>
      <c r="J80" s="167">
        <v>110</v>
      </c>
      <c r="K80" s="1866">
        <v>-1033</v>
      </c>
      <c r="L80" s="1867"/>
    </row>
    <row r="81" spans="2:12" ht="24" customHeight="1" x14ac:dyDescent="0.25">
      <c r="B81" s="57"/>
      <c r="C81" s="58" t="s">
        <v>68</v>
      </c>
      <c r="D81" s="168">
        <v>3998</v>
      </c>
      <c r="E81" s="99">
        <v>-0.69547938400397191</v>
      </c>
      <c r="F81" s="246">
        <v>2.7179543100158021</v>
      </c>
      <c r="G81" s="1390">
        <v>2.7</v>
      </c>
      <c r="H81" s="1392"/>
      <c r="I81" s="167">
        <v>1027</v>
      </c>
      <c r="J81" s="167">
        <v>165</v>
      </c>
      <c r="K81" s="1866">
        <v>-862</v>
      </c>
      <c r="L81" s="1867"/>
    </row>
    <row r="82" spans="2:12" ht="24" customHeight="1" x14ac:dyDescent="0.25">
      <c r="B82" s="57"/>
      <c r="C82" s="58" t="s">
        <v>69</v>
      </c>
      <c r="D82" s="168">
        <v>4058</v>
      </c>
      <c r="E82" s="99">
        <v>0.66980898040187586</v>
      </c>
      <c r="F82" s="246">
        <v>2.5151671456291602</v>
      </c>
      <c r="G82" s="1390">
        <v>2.6</v>
      </c>
      <c r="H82" s="1392"/>
      <c r="I82" s="167">
        <v>1123</v>
      </c>
      <c r="J82" s="167">
        <v>203</v>
      </c>
      <c r="K82" s="1866">
        <v>-920</v>
      </c>
      <c r="L82" s="1867"/>
    </row>
    <row r="83" spans="2:12" ht="24" customHeight="1" x14ac:dyDescent="0.25">
      <c r="B83" s="57"/>
      <c r="C83" s="58" t="s">
        <v>70</v>
      </c>
      <c r="D83" s="168">
        <v>4183</v>
      </c>
      <c r="E83" s="99">
        <v>-2.4031731217918795</v>
      </c>
      <c r="F83" s="246">
        <v>2.0467121491588802</v>
      </c>
      <c r="G83" s="1390">
        <v>2.5</v>
      </c>
      <c r="H83" s="1392"/>
      <c r="I83" s="167">
        <v>662</v>
      </c>
      <c r="J83" s="167">
        <v>344</v>
      </c>
      <c r="K83" s="1866">
        <v>-313</v>
      </c>
      <c r="L83" s="1867"/>
    </row>
    <row r="84" spans="2:12" ht="24" customHeight="1" x14ac:dyDescent="0.25">
      <c r="B84" s="110"/>
      <c r="C84" s="51" t="s">
        <v>71</v>
      </c>
      <c r="D84" s="165">
        <v>4429</v>
      </c>
      <c r="E84" s="97">
        <v>-1.5996445234392365</v>
      </c>
      <c r="F84" s="244">
        <v>1.715151515151514</v>
      </c>
      <c r="G84" s="1386">
        <v>2.2999999999999998</v>
      </c>
      <c r="H84" s="1386"/>
      <c r="I84" s="164">
        <v>259</v>
      </c>
      <c r="J84" s="164">
        <v>791</v>
      </c>
      <c r="K84" s="1864">
        <v>536</v>
      </c>
      <c r="L84" s="1865"/>
    </row>
    <row r="85" spans="2:12" ht="24" customHeight="1" x14ac:dyDescent="0.25">
      <c r="B85" s="57">
        <v>23</v>
      </c>
      <c r="C85" s="58" t="s">
        <v>72</v>
      </c>
      <c r="D85" s="168">
        <v>4833</v>
      </c>
      <c r="E85" s="99">
        <v>4.1146057733735475</v>
      </c>
      <c r="F85" s="246">
        <v>4.1146057733735475</v>
      </c>
      <c r="G85" s="1390">
        <v>3.6</v>
      </c>
      <c r="H85" s="1392"/>
      <c r="I85" s="167">
        <v>380</v>
      </c>
      <c r="J85" s="167">
        <v>566</v>
      </c>
      <c r="K85" s="1866">
        <v>188</v>
      </c>
      <c r="L85" s="1867"/>
    </row>
    <row r="86" spans="2:12" ht="24" customHeight="1" x14ac:dyDescent="0.25">
      <c r="B86" s="57"/>
      <c r="C86" s="58" t="s">
        <v>73</v>
      </c>
      <c r="D86" s="168">
        <v>4236</v>
      </c>
      <c r="E86" s="99">
        <v>2.940461725394905</v>
      </c>
      <c r="F86" s="246">
        <v>3.5628639945186613</v>
      </c>
      <c r="G86" s="1390">
        <v>2.2999999999999998</v>
      </c>
      <c r="H86" s="1392"/>
      <c r="I86" s="167">
        <v>648</v>
      </c>
      <c r="J86" s="167">
        <v>524</v>
      </c>
      <c r="K86" s="1866">
        <v>-124</v>
      </c>
      <c r="L86" s="1867"/>
    </row>
    <row r="87" spans="2:12" ht="24" customHeight="1" x14ac:dyDescent="0.25">
      <c r="B87" s="57"/>
      <c r="C87" s="58" t="s">
        <v>74</v>
      </c>
      <c r="D87" s="168">
        <v>4413</v>
      </c>
      <c r="E87" s="99">
        <v>-1.0316214397847023</v>
      </c>
      <c r="F87" s="246">
        <v>2.0127118644067687</v>
      </c>
      <c r="G87" s="1390">
        <v>1.1000000000000001</v>
      </c>
      <c r="H87" s="1392"/>
      <c r="I87" s="167">
        <v>1453</v>
      </c>
      <c r="J87" s="167">
        <v>168</v>
      </c>
      <c r="K87" s="1866">
        <v>-1285</v>
      </c>
      <c r="L87" s="1867"/>
    </row>
    <row r="88" spans="2:12" ht="24" customHeight="1" x14ac:dyDescent="0.25">
      <c r="B88" s="57"/>
      <c r="C88" s="58" t="s">
        <v>75</v>
      </c>
      <c r="D88" s="168">
        <v>3782</v>
      </c>
      <c r="E88" s="99">
        <v>-5.5680399500624205</v>
      </c>
      <c r="F88" s="246">
        <v>0.24969513965507062</v>
      </c>
      <c r="G88" s="1390">
        <v>0.2</v>
      </c>
      <c r="H88" s="1392"/>
      <c r="I88" s="167">
        <v>1550</v>
      </c>
      <c r="J88" s="167">
        <v>149</v>
      </c>
      <c r="K88" s="1866">
        <v>-1405</v>
      </c>
      <c r="L88" s="1867"/>
    </row>
    <row r="89" spans="2:12" ht="24" customHeight="1" x14ac:dyDescent="0.25">
      <c r="B89" s="57"/>
      <c r="C89" s="58" t="s">
        <v>76</v>
      </c>
      <c r="D89" s="168">
        <v>3972</v>
      </c>
      <c r="E89" s="99">
        <v>-1.9501357689459375</v>
      </c>
      <c r="F89" s="246">
        <v>-0.16923655509589741</v>
      </c>
      <c r="G89" s="1390">
        <v>-0.2</v>
      </c>
      <c r="H89" s="1392"/>
      <c r="I89" s="167">
        <v>1496</v>
      </c>
      <c r="J89" s="167">
        <v>100</v>
      </c>
      <c r="K89" s="1866">
        <v>-1398</v>
      </c>
      <c r="L89" s="1867"/>
    </row>
    <row r="90" spans="2:12" ht="24" customHeight="1" x14ac:dyDescent="0.25">
      <c r="B90" s="57"/>
      <c r="C90" s="58" t="s">
        <v>77</v>
      </c>
      <c r="D90" s="168">
        <v>3998</v>
      </c>
      <c r="E90" s="99">
        <v>0.73066263542453935</v>
      </c>
      <c r="F90" s="246">
        <v>-2.7732657184742493E-2</v>
      </c>
      <c r="G90" s="1390">
        <v>-0.3</v>
      </c>
      <c r="H90" s="1392"/>
      <c r="I90" s="167">
        <v>1236</v>
      </c>
      <c r="J90" s="167">
        <v>142</v>
      </c>
      <c r="K90" s="1866">
        <v>-1097</v>
      </c>
      <c r="L90" s="1867"/>
    </row>
    <row r="91" spans="2:12" ht="24" customHeight="1" x14ac:dyDescent="0.25">
      <c r="B91" s="57"/>
      <c r="C91" s="58" t="s">
        <v>66</v>
      </c>
      <c r="D91" s="168">
        <v>4177</v>
      </c>
      <c r="E91" s="99">
        <v>-5.3907134767836933</v>
      </c>
      <c r="F91" s="246">
        <v>-0.82613973563528953</v>
      </c>
      <c r="G91" s="1390">
        <v>-0.7</v>
      </c>
      <c r="H91" s="1392"/>
      <c r="I91" s="167">
        <v>1303</v>
      </c>
      <c r="J91" s="167">
        <v>113</v>
      </c>
      <c r="K91" s="1866">
        <v>-1193</v>
      </c>
      <c r="L91" s="1867"/>
    </row>
    <row r="92" spans="2:12" ht="24" customHeight="1" x14ac:dyDescent="0.25">
      <c r="B92" s="57"/>
      <c r="C92" s="58" t="s">
        <v>67</v>
      </c>
      <c r="D92" s="168">
        <v>4098</v>
      </c>
      <c r="E92" s="99">
        <v>1.8136645962733011</v>
      </c>
      <c r="F92" s="246">
        <v>-0.51067367358451632</v>
      </c>
      <c r="G92" s="1390">
        <v>-0.5</v>
      </c>
      <c r="H92" s="1392"/>
      <c r="I92" s="167">
        <v>1373</v>
      </c>
      <c r="J92" s="167">
        <v>141</v>
      </c>
      <c r="K92" s="1866">
        <v>-1235</v>
      </c>
      <c r="L92" s="1867"/>
    </row>
    <row r="93" spans="2:12" ht="24" customHeight="1" x14ac:dyDescent="0.25">
      <c r="B93" s="57"/>
      <c r="C93" s="58" t="s">
        <v>68</v>
      </c>
      <c r="D93" s="168">
        <v>3979</v>
      </c>
      <c r="E93" s="99">
        <v>-0.47523761880940985</v>
      </c>
      <c r="F93" s="246">
        <v>-0.50691366543698102</v>
      </c>
      <c r="G93" s="1390">
        <v>-0.5</v>
      </c>
      <c r="H93" s="1392"/>
      <c r="I93" s="167">
        <v>1436</v>
      </c>
      <c r="J93" s="167">
        <v>143</v>
      </c>
      <c r="K93" s="1866">
        <v>-1298</v>
      </c>
      <c r="L93" s="1867"/>
    </row>
    <row r="94" spans="2:12" ht="24" customHeight="1" x14ac:dyDescent="0.25">
      <c r="B94" s="57"/>
      <c r="C94" s="58" t="s">
        <v>69</v>
      </c>
      <c r="D94" s="168">
        <v>4182</v>
      </c>
      <c r="E94" s="99">
        <v>3.0556924593395651</v>
      </c>
      <c r="F94" s="246">
        <v>-0.16052902700242067</v>
      </c>
      <c r="G94" s="1390">
        <v>-0.2</v>
      </c>
      <c r="H94" s="1392"/>
      <c r="I94" s="167">
        <v>1037</v>
      </c>
      <c r="J94" s="167">
        <v>355</v>
      </c>
      <c r="K94" s="1866">
        <v>-688</v>
      </c>
      <c r="L94" s="1867"/>
    </row>
    <row r="95" spans="2:12" ht="2.15" customHeight="1" x14ac:dyDescent="0.35">
      <c r="B95" s="559"/>
      <c r="C95" s="559"/>
      <c r="D95" s="646"/>
      <c r="E95" s="647"/>
      <c r="F95" s="582"/>
      <c r="G95" s="1762"/>
      <c r="H95" s="1762"/>
      <c r="I95" s="646"/>
      <c r="J95" s="614"/>
      <c r="K95" s="1868"/>
      <c r="L95" s="1868"/>
    </row>
    <row r="96" spans="2:12" s="317" customFormat="1" ht="18" customHeight="1" x14ac:dyDescent="0.3">
      <c r="B96" s="316" t="s">
        <v>495</v>
      </c>
      <c r="C96" s="316"/>
    </row>
    <row r="97" spans="2:12" ht="18" customHeight="1" x14ac:dyDescent="0.25">
      <c r="B97" s="648"/>
      <c r="C97" s="648"/>
      <c r="D97" s="648"/>
      <c r="E97" s="648"/>
      <c r="F97" s="648"/>
      <c r="G97" s="648"/>
      <c r="H97" s="648"/>
      <c r="I97" s="649"/>
      <c r="J97" s="648"/>
      <c r="K97" s="648"/>
      <c r="L97" s="648"/>
    </row>
    <row r="98" spans="2:12" ht="18" customHeight="1" x14ac:dyDescent="0.25">
      <c r="B98" s="648"/>
      <c r="C98" s="648"/>
      <c r="D98" s="648"/>
      <c r="E98" s="648"/>
      <c r="F98" s="648"/>
      <c r="G98" s="648"/>
      <c r="H98" s="648"/>
      <c r="I98" s="649"/>
      <c r="J98" s="648"/>
      <c r="K98" s="648"/>
      <c r="L98" s="648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4">
      <c r="B101" s="873" t="str">
        <f>+Capa!$G$15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900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G85:H85"/>
    <mergeCell ref="K85:L85"/>
    <mergeCell ref="G95:H95"/>
    <mergeCell ref="K95:L95"/>
    <mergeCell ref="G89:H89"/>
    <mergeCell ref="K89:L89"/>
    <mergeCell ref="G90:H90"/>
    <mergeCell ref="K90:L90"/>
    <mergeCell ref="G91:H91"/>
    <mergeCell ref="K91:L91"/>
    <mergeCell ref="G92:H92"/>
    <mergeCell ref="K92:L92"/>
    <mergeCell ref="G93:H93"/>
    <mergeCell ref="K93:L93"/>
    <mergeCell ref="G94:H94"/>
    <mergeCell ref="K94:L94"/>
    <mergeCell ref="G81:H81"/>
    <mergeCell ref="K81:L81"/>
    <mergeCell ref="G82:H82"/>
    <mergeCell ref="K82:L82"/>
    <mergeCell ref="G83:H83"/>
    <mergeCell ref="K83:L83"/>
    <mergeCell ref="G84:H84"/>
    <mergeCell ref="K84:L84"/>
    <mergeCell ref="G86:H86"/>
    <mergeCell ref="K86:L86"/>
    <mergeCell ref="G87:H87"/>
    <mergeCell ref="K87:L87"/>
    <mergeCell ref="G88:H88"/>
    <mergeCell ref="K88:L88"/>
    <mergeCell ref="G79:H79"/>
    <mergeCell ref="K79:L79"/>
    <mergeCell ref="G80:H80"/>
    <mergeCell ref="K80:L80"/>
    <mergeCell ref="G77:H77"/>
    <mergeCell ref="K77:L77"/>
    <mergeCell ref="G78:H78"/>
    <mergeCell ref="K78:L78"/>
    <mergeCell ref="B75:C75"/>
    <mergeCell ref="G75:H75"/>
    <mergeCell ref="K75:L75"/>
    <mergeCell ref="G76:H76"/>
    <mergeCell ref="K76:L76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zoomScale="65" zoomScaleNormal="50" zoomScaleSheetLayoutView="65" workbookViewId="0">
      <selection activeCell="I26" sqref="I26:J2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  <c r="S1" s="1336"/>
      <c r="T1" s="1336"/>
      <c r="U1" s="1336"/>
    </row>
    <row r="2" spans="2:2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s="650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120" t="s">
        <v>0</v>
      </c>
    </row>
    <row r="5" spans="2:23" ht="18" customHeight="1" x14ac:dyDescent="0.4">
      <c r="B5" s="39" t="s">
        <v>500</v>
      </c>
      <c r="C5" s="40"/>
      <c r="D5" s="651"/>
      <c r="E5" s="651"/>
      <c r="F5" s="651"/>
      <c r="G5" s="651"/>
      <c r="H5" s="651"/>
      <c r="I5" s="651"/>
      <c r="J5" s="651"/>
      <c r="K5" s="651"/>
      <c r="L5" s="651"/>
    </row>
    <row r="6" spans="2:23" ht="18" customHeight="1" x14ac:dyDescent="0.25">
      <c r="B6" s="1789"/>
      <c r="C6" s="1789"/>
      <c r="D6" s="1247" t="s">
        <v>58</v>
      </c>
      <c r="E6" s="1247"/>
      <c r="F6" s="1247"/>
      <c r="G6" s="1247"/>
      <c r="H6" s="1247"/>
      <c r="I6" s="1247" t="s">
        <v>501</v>
      </c>
      <c r="J6" s="1247"/>
      <c r="K6" s="1247" t="s">
        <v>502</v>
      </c>
      <c r="L6" s="1247"/>
      <c r="M6" s="1247" t="s">
        <v>503</v>
      </c>
      <c r="N6" s="1247"/>
      <c r="O6" s="1247"/>
      <c r="P6" s="1247" t="s">
        <v>504</v>
      </c>
      <c r="Q6" s="1247"/>
      <c r="R6" s="1247"/>
      <c r="S6" s="1247" t="s">
        <v>505</v>
      </c>
      <c r="T6" s="1247"/>
      <c r="U6" s="1247"/>
      <c r="V6" s="652"/>
    </row>
    <row r="7" spans="2:23" ht="14.25" customHeight="1" x14ac:dyDescent="0.25">
      <c r="B7" s="1789"/>
      <c r="C7" s="1789"/>
      <c r="D7" s="1235"/>
      <c r="E7" s="1235"/>
      <c r="F7" s="1235"/>
      <c r="G7" s="1235"/>
      <c r="H7" s="1235"/>
      <c r="I7" s="1235"/>
      <c r="J7" s="1235"/>
      <c r="K7" s="1235"/>
      <c r="L7" s="1235"/>
      <c r="M7" s="1235"/>
      <c r="N7" s="1235"/>
      <c r="O7" s="1235"/>
      <c r="P7" s="1235"/>
      <c r="Q7" s="1235"/>
      <c r="R7" s="1235"/>
      <c r="S7" s="1235"/>
      <c r="T7" s="1235"/>
      <c r="U7" s="1235"/>
      <c r="V7" s="652"/>
    </row>
    <row r="8" spans="2:23" ht="18" customHeight="1" x14ac:dyDescent="0.25">
      <c r="B8" s="1789"/>
      <c r="C8" s="1789"/>
      <c r="D8" s="1235" t="s">
        <v>130</v>
      </c>
      <c r="E8" s="1235"/>
      <c r="F8" s="1235"/>
      <c r="G8" s="1235" t="s">
        <v>35</v>
      </c>
      <c r="H8" s="1235"/>
      <c r="I8" s="1235" t="s">
        <v>130</v>
      </c>
      <c r="J8" s="1235"/>
      <c r="K8" s="1235"/>
      <c r="L8" s="1235"/>
      <c r="M8" s="1235" t="s">
        <v>130</v>
      </c>
      <c r="N8" s="1235"/>
      <c r="O8" s="1235" t="s">
        <v>506</v>
      </c>
      <c r="P8" s="1235" t="s">
        <v>130</v>
      </c>
      <c r="Q8" s="1235"/>
      <c r="R8" s="1235" t="s">
        <v>506</v>
      </c>
      <c r="S8" s="1235" t="s">
        <v>130</v>
      </c>
      <c r="T8" s="1235"/>
      <c r="U8" s="1235" t="s">
        <v>506</v>
      </c>
      <c r="V8" s="652"/>
    </row>
    <row r="9" spans="2:23" ht="15.75" customHeight="1" x14ac:dyDescent="0.25">
      <c r="B9" s="1887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1803"/>
      <c r="U9" s="1803"/>
      <c r="V9" s="652"/>
    </row>
    <row r="10" spans="2:23" ht="24" customHeight="1" x14ac:dyDescent="0.35">
      <c r="B10" s="1160">
        <v>2020</v>
      </c>
      <c r="C10" s="1160"/>
      <c r="D10" s="1274">
        <v>10291.674999999999</v>
      </c>
      <c r="E10" s="1275"/>
      <c r="F10" s="1275"/>
      <c r="G10" s="1881">
        <v>0.4</v>
      </c>
      <c r="H10" s="1882"/>
      <c r="I10" s="1883">
        <v>4847.8999999999996</v>
      </c>
      <c r="J10" s="1884"/>
      <c r="K10" s="1885">
        <v>5443.8</v>
      </c>
      <c r="L10" s="1886"/>
      <c r="M10" s="1208">
        <v>985.7</v>
      </c>
      <c r="N10" s="1208"/>
      <c r="O10" s="653">
        <v>9.5776671941155023</v>
      </c>
      <c r="P10" s="1207">
        <v>2543.8000000000002</v>
      </c>
      <c r="Q10" s="1208"/>
      <c r="R10" s="654">
        <v>24.717158106948389</v>
      </c>
      <c r="S10" s="1208">
        <v>5183.1750000000002</v>
      </c>
      <c r="T10" s="1208"/>
      <c r="U10" s="655">
        <v>50.362688573571901</v>
      </c>
      <c r="V10" s="656"/>
    </row>
    <row r="11" spans="2:23" ht="24" customHeight="1" x14ac:dyDescent="0.35">
      <c r="B11" s="1160">
        <v>2021</v>
      </c>
      <c r="C11" s="1160"/>
      <c r="D11" s="1274">
        <v>10282.975</v>
      </c>
      <c r="E11" s="1275"/>
      <c r="F11" s="1275"/>
      <c r="G11" s="1881">
        <v>-8.4534344506592696E-2</v>
      </c>
      <c r="H11" s="1882"/>
      <c r="I11" s="1883">
        <v>4854.3999999999996</v>
      </c>
      <c r="J11" s="1884"/>
      <c r="K11" s="1885">
        <v>5428.5499999999993</v>
      </c>
      <c r="L11" s="1886"/>
      <c r="M11" s="1208">
        <v>992.75</v>
      </c>
      <c r="N11" s="1208"/>
      <c r="O11" s="653">
        <v>9.6543061362435925</v>
      </c>
      <c r="P11" s="1207">
        <v>2503.4000000000005</v>
      </c>
      <c r="Q11" s="1208"/>
      <c r="R11" s="654">
        <v>24.345157850862144</v>
      </c>
      <c r="S11" s="1208">
        <v>5203.2250000000004</v>
      </c>
      <c r="T11" s="1208"/>
      <c r="U11" s="655">
        <v>50.600311971413717</v>
      </c>
      <c r="V11" s="656"/>
    </row>
    <row r="12" spans="2:23" ht="24" customHeight="1" x14ac:dyDescent="0.35">
      <c r="B12" s="1160">
        <v>2022</v>
      </c>
      <c r="C12" s="1160"/>
      <c r="D12" s="1274">
        <v>10267.599999999999</v>
      </c>
      <c r="E12" s="1275"/>
      <c r="F12" s="1275"/>
      <c r="G12" s="1881">
        <v>-0.14951898648010165</v>
      </c>
      <c r="H12" s="1882"/>
      <c r="I12" s="1883">
        <v>4836.7</v>
      </c>
      <c r="J12" s="1884"/>
      <c r="K12" s="1885">
        <v>5430.9</v>
      </c>
      <c r="L12" s="1886"/>
      <c r="M12" s="1208">
        <v>984.55</v>
      </c>
      <c r="N12" s="1208"/>
      <c r="O12" s="653">
        <v>9.6098295445756605</v>
      </c>
      <c r="P12" s="1207">
        <v>2458.4749999999999</v>
      </c>
      <c r="Q12" s="1208"/>
      <c r="R12" s="654">
        <v>24.039425785668811</v>
      </c>
      <c r="S12" s="1208">
        <v>5250.7250000000004</v>
      </c>
      <c r="T12" s="1208"/>
      <c r="U12" s="655">
        <v>51.008428420216568</v>
      </c>
      <c r="V12" s="656"/>
    </row>
    <row r="13" spans="2:23" ht="24" customHeight="1" x14ac:dyDescent="0.35">
      <c r="B13" s="657"/>
      <c r="C13" s="451"/>
      <c r="D13" s="1888"/>
      <c r="E13" s="1280"/>
      <c r="F13" s="1280"/>
      <c r="G13" s="1869"/>
      <c r="H13" s="1870"/>
      <c r="I13" s="1871"/>
      <c r="J13" s="1872"/>
      <c r="K13" s="1873"/>
      <c r="L13" s="1874"/>
      <c r="M13" s="1284"/>
      <c r="N13" s="1284"/>
      <c r="O13" s="455"/>
      <c r="P13" s="1283"/>
      <c r="Q13" s="1284"/>
      <c r="R13" s="658"/>
      <c r="S13" s="1284"/>
      <c r="T13" s="1284"/>
      <c r="U13" s="659"/>
      <c r="V13" s="656"/>
    </row>
    <row r="14" spans="2:23" ht="24" customHeight="1" x14ac:dyDescent="0.35">
      <c r="B14" s="57">
        <v>19</v>
      </c>
      <c r="C14" s="58" t="s">
        <v>173</v>
      </c>
      <c r="D14" s="1262">
        <v>10264.799999999999</v>
      </c>
      <c r="E14" s="1263"/>
      <c r="F14" s="1263"/>
      <c r="G14" s="1875">
        <v>4.2883318389153047E-2</v>
      </c>
      <c r="H14" s="1876"/>
      <c r="I14" s="1877">
        <v>4841.6000000000004</v>
      </c>
      <c r="J14" s="1878"/>
      <c r="K14" s="1879">
        <v>5423.1</v>
      </c>
      <c r="L14" s="1880"/>
      <c r="M14" s="1210">
        <v>984.4</v>
      </c>
      <c r="N14" s="1210"/>
      <c r="O14" s="660">
        <v>9.5900553347361868</v>
      </c>
      <c r="P14" s="1209">
        <v>2557.8000000000002</v>
      </c>
      <c r="Q14" s="1210"/>
      <c r="R14" s="661">
        <v>24.918166939443541</v>
      </c>
      <c r="S14" s="1210">
        <v>5146</v>
      </c>
      <c r="T14" s="1210"/>
      <c r="U14" s="662">
        <v>50.132491621853326</v>
      </c>
      <c r="V14" s="656"/>
    </row>
    <row r="15" spans="2:23" ht="24" customHeight="1" x14ac:dyDescent="0.35">
      <c r="B15" s="251">
        <v>20</v>
      </c>
      <c r="C15" s="252" t="s">
        <v>174</v>
      </c>
      <c r="D15" s="1831">
        <v>10284.1</v>
      </c>
      <c r="E15" s="1832"/>
      <c r="F15" s="1832"/>
      <c r="G15" s="1889">
        <v>0.183141262310893</v>
      </c>
      <c r="H15" s="1890"/>
      <c r="I15" s="1891">
        <v>4846.5</v>
      </c>
      <c r="J15" s="1892"/>
      <c r="K15" s="1893">
        <v>5437.7</v>
      </c>
      <c r="L15" s="1894"/>
      <c r="M15" s="1493">
        <v>993.6</v>
      </c>
      <c r="N15" s="1493"/>
      <c r="O15" s="663">
        <v>9.6615163213115398</v>
      </c>
      <c r="P15" s="1494">
        <v>2559.4</v>
      </c>
      <c r="Q15" s="1493"/>
      <c r="R15" s="664">
        <v>24.886961425890451</v>
      </c>
      <c r="S15" s="1493">
        <v>5160</v>
      </c>
      <c r="T15" s="1493"/>
      <c r="U15" s="665">
        <v>50.174541282173443</v>
      </c>
      <c r="V15" s="656"/>
    </row>
    <row r="16" spans="2:23" ht="24" customHeight="1" x14ac:dyDescent="0.35">
      <c r="B16" s="57"/>
      <c r="C16" s="58" t="s">
        <v>175</v>
      </c>
      <c r="D16" s="1262">
        <v>10286</v>
      </c>
      <c r="E16" s="1263"/>
      <c r="F16" s="1263"/>
      <c r="G16" s="1875">
        <v>0.23094238133751777</v>
      </c>
      <c r="H16" s="1876"/>
      <c r="I16" s="1877">
        <v>4845.8999999999996</v>
      </c>
      <c r="J16" s="1878"/>
      <c r="K16" s="1879">
        <v>5440</v>
      </c>
      <c r="L16" s="1880"/>
      <c r="M16" s="1210">
        <v>986.1</v>
      </c>
      <c r="N16" s="1210"/>
      <c r="O16" s="660">
        <v>9.586817032860198</v>
      </c>
      <c r="P16" s="1209">
        <v>2548.3000000000002</v>
      </c>
      <c r="Q16" s="1210"/>
      <c r="R16" s="661">
        <v>24.77445070970251</v>
      </c>
      <c r="S16" s="1210">
        <v>5173.8</v>
      </c>
      <c r="T16" s="1210"/>
      <c r="U16" s="662">
        <v>50.299436126774253</v>
      </c>
      <c r="V16" s="656"/>
    </row>
    <row r="17" spans="2:22" ht="24" customHeight="1" x14ac:dyDescent="0.35">
      <c r="B17" s="57"/>
      <c r="C17" s="58" t="s">
        <v>176</v>
      </c>
      <c r="D17" s="1262">
        <v>10291.299999999999</v>
      </c>
      <c r="E17" s="1263"/>
      <c r="F17" s="1263"/>
      <c r="G17" s="1875">
        <v>0.29431542427225121</v>
      </c>
      <c r="H17" s="1876"/>
      <c r="I17" s="1877">
        <v>4847.2</v>
      </c>
      <c r="J17" s="1878"/>
      <c r="K17" s="1879">
        <v>5444.2</v>
      </c>
      <c r="L17" s="1880"/>
      <c r="M17" s="1210">
        <v>978.3</v>
      </c>
      <c r="N17" s="1210"/>
      <c r="O17" s="660">
        <v>9.5060876662812284</v>
      </c>
      <c r="P17" s="1209">
        <v>2537.3000000000002</v>
      </c>
      <c r="Q17" s="1210"/>
      <c r="R17" s="661">
        <v>24.6548055153382</v>
      </c>
      <c r="S17" s="1210">
        <v>5189.6000000000004</v>
      </c>
      <c r="T17" s="1210"/>
      <c r="U17" s="662">
        <v>50.427059749497161</v>
      </c>
      <c r="V17" s="656"/>
    </row>
    <row r="18" spans="2:22" ht="24" customHeight="1" x14ac:dyDescent="0.35">
      <c r="B18" s="57"/>
      <c r="C18" s="58" t="s">
        <v>173</v>
      </c>
      <c r="D18" s="1262">
        <v>10305.299999999999</v>
      </c>
      <c r="E18" s="1263"/>
      <c r="F18" s="1263"/>
      <c r="G18" s="1875">
        <v>0.39455225625437684</v>
      </c>
      <c r="H18" s="1876"/>
      <c r="I18" s="1877">
        <v>4852</v>
      </c>
      <c r="J18" s="1878"/>
      <c r="K18" s="1879">
        <v>5453.3</v>
      </c>
      <c r="L18" s="1880"/>
      <c r="M18" s="1210">
        <v>984.8</v>
      </c>
      <c r="N18" s="1210"/>
      <c r="O18" s="660">
        <v>9.5562477560090446</v>
      </c>
      <c r="P18" s="1209">
        <v>2530.1999999999998</v>
      </c>
      <c r="Q18" s="1210"/>
      <c r="R18" s="661">
        <v>24.552414776862392</v>
      </c>
      <c r="S18" s="1210">
        <v>5209.3</v>
      </c>
      <c r="T18" s="1210"/>
      <c r="U18" s="662">
        <v>50.549717135842734</v>
      </c>
      <c r="V18" s="656"/>
    </row>
    <row r="19" spans="2:22" ht="24" customHeight="1" x14ac:dyDescent="0.35">
      <c r="B19" s="251">
        <v>21</v>
      </c>
      <c r="C19" s="252" t="s">
        <v>174</v>
      </c>
      <c r="D19" s="1831">
        <v>10277.5</v>
      </c>
      <c r="E19" s="1832"/>
      <c r="F19" s="1832"/>
      <c r="G19" s="1889">
        <v>-6.4176738849297532E-2</v>
      </c>
      <c r="H19" s="1890"/>
      <c r="I19" s="1891">
        <v>4851.5</v>
      </c>
      <c r="J19" s="1892"/>
      <c r="K19" s="1893">
        <v>5425.9</v>
      </c>
      <c r="L19" s="1894"/>
      <c r="M19" s="1493">
        <v>991.8</v>
      </c>
      <c r="N19" s="1493"/>
      <c r="O19" s="663">
        <v>9.6502067623449275</v>
      </c>
      <c r="P19" s="1494">
        <v>2518.1000000000004</v>
      </c>
      <c r="Q19" s="1493"/>
      <c r="R19" s="664">
        <v>24.501094624179036</v>
      </c>
      <c r="S19" s="1493">
        <v>5181.1000000000004</v>
      </c>
      <c r="T19" s="1493"/>
      <c r="U19" s="665">
        <v>50.412065190951104</v>
      </c>
      <c r="V19" s="656"/>
    </row>
    <row r="20" spans="2:22" ht="24" customHeight="1" x14ac:dyDescent="0.35">
      <c r="B20" s="57"/>
      <c r="C20" s="58" t="s">
        <v>175</v>
      </c>
      <c r="D20" s="1262">
        <v>10279</v>
      </c>
      <c r="E20" s="1263"/>
      <c r="F20" s="1263"/>
      <c r="G20" s="1875">
        <v>-6.8053665175971112E-2</v>
      </c>
      <c r="H20" s="1876"/>
      <c r="I20" s="1877">
        <v>4852.8999999999996</v>
      </c>
      <c r="J20" s="1878"/>
      <c r="K20" s="1879">
        <v>5426.2</v>
      </c>
      <c r="L20" s="1880"/>
      <c r="M20" s="1210">
        <v>992.5</v>
      </c>
      <c r="N20" s="1210"/>
      <c r="O20" s="660">
        <v>9.6556085222297892</v>
      </c>
      <c r="P20" s="1209">
        <v>2508.3000000000002</v>
      </c>
      <c r="Q20" s="1210"/>
      <c r="R20" s="661">
        <v>24.402179200311316</v>
      </c>
      <c r="S20" s="1210">
        <v>5194.7000000000007</v>
      </c>
      <c r="T20" s="1210"/>
      <c r="U20" s="662">
        <v>50.537017219573897</v>
      </c>
      <c r="V20" s="656"/>
    </row>
    <row r="21" spans="2:22" ht="24" customHeight="1" x14ac:dyDescent="0.35">
      <c r="B21" s="57"/>
      <c r="C21" s="58" t="s">
        <v>176</v>
      </c>
      <c r="D21" s="1262">
        <v>10282.5</v>
      </c>
      <c r="E21" s="1263"/>
      <c r="F21" s="1263"/>
      <c r="G21" s="1875">
        <v>-8.5509119353233132E-2</v>
      </c>
      <c r="H21" s="1876"/>
      <c r="I21" s="1877">
        <v>4854.2</v>
      </c>
      <c r="J21" s="1878"/>
      <c r="K21" s="1879">
        <v>5428.2</v>
      </c>
      <c r="L21" s="1880"/>
      <c r="M21" s="1210">
        <v>992.7</v>
      </c>
      <c r="N21" s="1210"/>
      <c r="O21" s="660">
        <v>9.6542669584245075</v>
      </c>
      <c r="P21" s="1209">
        <v>2497.4</v>
      </c>
      <c r="Q21" s="1210"/>
      <c r="R21" s="661">
        <v>24.287867736445417</v>
      </c>
      <c r="S21" s="1210">
        <v>5210.3999999999996</v>
      </c>
      <c r="T21" s="1210"/>
      <c r="U21" s="662">
        <v>50.672501823486506</v>
      </c>
      <c r="V21" s="656"/>
    </row>
    <row r="22" spans="2:22" ht="24" customHeight="1" x14ac:dyDescent="0.35">
      <c r="B22" s="57"/>
      <c r="C22" s="58" t="s">
        <v>173</v>
      </c>
      <c r="D22" s="1262">
        <v>10292.9</v>
      </c>
      <c r="E22" s="1263"/>
      <c r="F22" s="1263"/>
      <c r="G22" s="1875">
        <v>-0.12032643397086318</v>
      </c>
      <c r="H22" s="1876"/>
      <c r="I22" s="1877">
        <v>4859</v>
      </c>
      <c r="J22" s="1878"/>
      <c r="K22" s="1879">
        <v>5433.9</v>
      </c>
      <c r="L22" s="1880"/>
      <c r="M22" s="1210">
        <v>994</v>
      </c>
      <c r="N22" s="1210"/>
      <c r="O22" s="660">
        <v>9.6571423019751474</v>
      </c>
      <c r="P22" s="1209">
        <v>2489.8000000000002</v>
      </c>
      <c r="Q22" s="1210"/>
      <c r="R22" s="661">
        <v>24.189489842512803</v>
      </c>
      <c r="S22" s="1210">
        <v>5226.7</v>
      </c>
      <c r="T22" s="1210"/>
      <c r="U22" s="662">
        <v>50.779663651643368</v>
      </c>
      <c r="V22" s="656"/>
    </row>
    <row r="23" spans="2:22" ht="24" customHeight="1" x14ac:dyDescent="0.35">
      <c r="B23" s="251">
        <v>22</v>
      </c>
      <c r="C23" s="252" t="s">
        <v>174</v>
      </c>
      <c r="D23" s="1831">
        <v>10267.200000000001</v>
      </c>
      <c r="E23" s="1832"/>
      <c r="F23" s="1832"/>
      <c r="G23" s="1889">
        <v>-0.1002189248358043</v>
      </c>
      <c r="H23" s="1890"/>
      <c r="I23" s="1891">
        <v>4837.1000000000004</v>
      </c>
      <c r="J23" s="1892"/>
      <c r="K23" s="1893">
        <v>5430.1</v>
      </c>
      <c r="L23" s="1894"/>
      <c r="M23" s="1493">
        <v>987.5</v>
      </c>
      <c r="N23" s="1493"/>
      <c r="O23" s="663">
        <v>9.6180068567866588</v>
      </c>
      <c r="P23" s="1494">
        <v>2472.8999999999996</v>
      </c>
      <c r="Q23" s="1493"/>
      <c r="R23" s="664">
        <v>24.085437120149596</v>
      </c>
      <c r="S23" s="1493">
        <v>5230.3</v>
      </c>
      <c r="T23" s="1493"/>
      <c r="U23" s="665">
        <v>50.94183419043167</v>
      </c>
      <c r="V23" s="656"/>
    </row>
    <row r="24" spans="2:22" ht="24" customHeight="1" x14ac:dyDescent="0.35">
      <c r="B24" s="57"/>
      <c r="C24" s="58" t="s">
        <v>175</v>
      </c>
      <c r="D24" s="1262">
        <v>10264.9</v>
      </c>
      <c r="E24" s="1263"/>
      <c r="F24" s="1263"/>
      <c r="G24" s="1875">
        <v>-0.13717287673898904</v>
      </c>
      <c r="H24" s="1876"/>
      <c r="I24" s="1877">
        <v>4835.3999999999996</v>
      </c>
      <c r="J24" s="1878"/>
      <c r="K24" s="1879">
        <v>5429.5</v>
      </c>
      <c r="L24" s="1880"/>
      <c r="M24" s="1210">
        <v>985.6</v>
      </c>
      <c r="N24" s="1210"/>
      <c r="O24" s="660">
        <v>9.6016522323646605</v>
      </c>
      <c r="P24" s="1209">
        <v>2462.8999999999996</v>
      </c>
      <c r="Q24" s="1210"/>
      <c r="R24" s="661">
        <v>23.993414451188027</v>
      </c>
      <c r="S24" s="1210">
        <v>5242.8</v>
      </c>
      <c r="T24" s="1210"/>
      <c r="U24" s="662">
        <v>51.075022650001465</v>
      </c>
      <c r="V24" s="656"/>
    </row>
    <row r="25" spans="2:22" ht="24" customHeight="1" x14ac:dyDescent="0.35">
      <c r="B25" s="57"/>
      <c r="C25" s="58" t="s">
        <v>176</v>
      </c>
      <c r="D25" s="1262">
        <v>10266.5</v>
      </c>
      <c r="E25" s="1263"/>
      <c r="F25" s="1263"/>
      <c r="G25" s="1875">
        <v>-0.15560418186238989</v>
      </c>
      <c r="H25" s="1876"/>
      <c r="I25" s="1877">
        <v>4836.3999999999996</v>
      </c>
      <c r="J25" s="1878"/>
      <c r="K25" s="1879">
        <v>5430.1</v>
      </c>
      <c r="L25" s="1880"/>
      <c r="M25" s="1210">
        <v>983.5</v>
      </c>
      <c r="N25" s="1210"/>
      <c r="O25" s="660">
        <v>9.5797009691715775</v>
      </c>
      <c r="P25" s="1209">
        <v>2453</v>
      </c>
      <c r="Q25" s="1210"/>
      <c r="R25" s="661">
        <v>23.893245020211367</v>
      </c>
      <c r="S25" s="1210">
        <v>5257.6</v>
      </c>
      <c r="T25" s="1210"/>
      <c r="U25" s="662">
        <v>51.211220961379247</v>
      </c>
      <c r="V25" s="656"/>
    </row>
    <row r="26" spans="2:22" ht="24" customHeight="1" x14ac:dyDescent="0.35">
      <c r="B26" s="57"/>
      <c r="C26" s="58" t="s">
        <v>173</v>
      </c>
      <c r="D26" s="1262">
        <v>10271.799999999999</v>
      </c>
      <c r="E26" s="1263"/>
      <c r="F26" s="1263"/>
      <c r="G26" s="1875">
        <v>-0.20499567663146978</v>
      </c>
      <c r="H26" s="1876"/>
      <c r="I26" s="1877">
        <v>4837.8999999999996</v>
      </c>
      <c r="J26" s="1878"/>
      <c r="K26" s="1879">
        <v>5433.9</v>
      </c>
      <c r="L26" s="1880"/>
      <c r="M26" s="1210">
        <v>981.6</v>
      </c>
      <c r="N26" s="1210"/>
      <c r="O26" s="660">
        <v>9.5562608306236498</v>
      </c>
      <c r="P26" s="1209">
        <v>2445.1000000000004</v>
      </c>
      <c r="Q26" s="1210"/>
      <c r="R26" s="661">
        <v>23.804007087365413</v>
      </c>
      <c r="S26" s="1210">
        <v>5272.2</v>
      </c>
      <c r="T26" s="1210"/>
      <c r="U26" s="662">
        <v>51.32693393562959</v>
      </c>
      <c r="V26" s="656"/>
    </row>
    <row r="27" spans="2:22" ht="24" customHeight="1" x14ac:dyDescent="0.35">
      <c r="B27" s="251">
        <v>23</v>
      </c>
      <c r="C27" s="252" t="s">
        <v>174</v>
      </c>
      <c r="D27" s="1831">
        <v>10301.5</v>
      </c>
      <c r="E27" s="1832"/>
      <c r="F27" s="1832"/>
      <c r="G27" s="1889">
        <v>0.33407355462053978</v>
      </c>
      <c r="H27" s="1890"/>
      <c r="I27" s="1891">
        <v>4865.1000000000004</v>
      </c>
      <c r="J27" s="1892"/>
      <c r="K27" s="1893">
        <v>5436.4</v>
      </c>
      <c r="L27" s="1894"/>
      <c r="M27" s="1493">
        <v>989</v>
      </c>
      <c r="N27" s="1493"/>
      <c r="O27" s="663">
        <v>9.6005436101538617</v>
      </c>
      <c r="P27" s="1494">
        <v>2453.5</v>
      </c>
      <c r="Q27" s="1493"/>
      <c r="R27" s="664">
        <v>23.816919866038926</v>
      </c>
      <c r="S27" s="1493">
        <v>5281.5</v>
      </c>
      <c r="T27" s="1493"/>
      <c r="U27" s="665">
        <v>51.269232636023872</v>
      </c>
      <c r="V27" s="656"/>
    </row>
    <row r="28" spans="2:22" ht="24" customHeight="1" x14ac:dyDescent="0.35">
      <c r="B28" s="57"/>
      <c r="C28" s="58" t="s">
        <v>175</v>
      </c>
      <c r="D28" s="1262">
        <v>10304.799999999999</v>
      </c>
      <c r="E28" s="1263"/>
      <c r="F28" s="1263"/>
      <c r="G28" s="1875">
        <v>0.38870325088407043</v>
      </c>
      <c r="H28" s="1876"/>
      <c r="I28" s="1877">
        <v>4867</v>
      </c>
      <c r="J28" s="1878"/>
      <c r="K28" s="1879">
        <v>5437.8</v>
      </c>
      <c r="L28" s="1880"/>
      <c r="M28" s="1210">
        <v>987.6</v>
      </c>
      <c r="N28" s="1210"/>
      <c r="O28" s="660">
        <v>9.5838832388789701</v>
      </c>
      <c r="P28" s="1209">
        <v>2449.6999999999998</v>
      </c>
      <c r="Q28" s="1210"/>
      <c r="R28" s="661">
        <v>23.772416737830916</v>
      </c>
      <c r="S28" s="1210">
        <v>5291.5</v>
      </c>
      <c r="T28" s="1210"/>
      <c r="U28" s="662">
        <v>51.349856377610436</v>
      </c>
      <c r="V28" s="656"/>
    </row>
    <row r="29" spans="2:22" ht="24" customHeight="1" x14ac:dyDescent="0.35">
      <c r="B29" s="57"/>
      <c r="C29" s="58" t="s">
        <v>176</v>
      </c>
      <c r="D29" s="1262">
        <v>10314.299999999999</v>
      </c>
      <c r="E29" s="1263"/>
      <c r="F29" s="1263"/>
      <c r="G29" s="1875">
        <v>0.46559197389566265</v>
      </c>
      <c r="H29" s="1876"/>
      <c r="I29" s="1877">
        <v>4873</v>
      </c>
      <c r="J29" s="1878"/>
      <c r="K29" s="1879">
        <v>5441.3</v>
      </c>
      <c r="L29" s="1880"/>
      <c r="M29" s="1210">
        <v>986.3</v>
      </c>
      <c r="N29" s="1210"/>
      <c r="O29" s="660">
        <v>9.5624521295676868</v>
      </c>
      <c r="P29" s="1209">
        <v>2446.9</v>
      </c>
      <c r="Q29" s="1210"/>
      <c r="R29" s="661">
        <v>23.723374344356866</v>
      </c>
      <c r="S29" s="1210">
        <v>5304.7</v>
      </c>
      <c r="T29" s="1210"/>
      <c r="U29" s="662">
        <v>51.430538184850164</v>
      </c>
      <c r="V29" s="656"/>
    </row>
    <row r="30" spans="2:22" ht="3" customHeight="1" x14ac:dyDescent="0.35">
      <c r="B30" s="666"/>
      <c r="C30" s="667"/>
      <c r="D30" s="1897"/>
      <c r="E30" s="1898"/>
      <c r="F30" s="1898"/>
      <c r="G30" s="1898"/>
      <c r="H30" s="1899"/>
      <c r="I30" s="1900"/>
      <c r="J30" s="1901"/>
      <c r="K30" s="1901"/>
      <c r="L30" s="1901"/>
      <c r="M30" s="1898"/>
      <c r="N30" s="1898"/>
      <c r="O30" s="668"/>
      <c r="P30" s="1902"/>
      <c r="Q30" s="1902"/>
      <c r="R30" s="668"/>
      <c r="S30" s="1898"/>
      <c r="T30" s="1898"/>
      <c r="U30" s="668"/>
    </row>
    <row r="31" spans="2:22" s="69" customFormat="1" ht="18" customHeight="1" x14ac:dyDescent="0.3">
      <c r="B31" s="87" t="s">
        <v>507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896"/>
      <c r="Q31" s="1896"/>
      <c r="R31" s="88"/>
      <c r="S31" s="88"/>
      <c r="T31" s="88"/>
      <c r="U31" s="88"/>
    </row>
    <row r="32" spans="2:22" ht="24" customHeight="1" x14ac:dyDescent="0.35">
      <c r="B32" s="104"/>
      <c r="C32" s="92"/>
      <c r="D32" s="669"/>
      <c r="F32" s="669"/>
      <c r="H32" s="669"/>
      <c r="J32" s="669"/>
      <c r="L32" s="669"/>
      <c r="N32" s="669"/>
      <c r="P32" s="670"/>
      <c r="Q32" s="670"/>
      <c r="R32" s="669"/>
      <c r="T32" s="669"/>
    </row>
    <row r="33" spans="2:20" ht="24" customHeight="1" x14ac:dyDescent="0.35">
      <c r="B33" s="92"/>
      <c r="C33" s="92"/>
      <c r="D33" s="669"/>
      <c r="F33" s="669"/>
      <c r="H33" s="669"/>
      <c r="J33" s="669"/>
      <c r="L33" s="669"/>
      <c r="N33" s="669"/>
      <c r="P33" s="670"/>
      <c r="Q33" s="670"/>
      <c r="R33" s="669"/>
      <c r="T33" s="669"/>
    </row>
    <row r="34" spans="2:20" ht="24" customHeight="1" x14ac:dyDescent="0.35">
      <c r="B34" s="92"/>
      <c r="C34" s="92"/>
      <c r="D34" s="669"/>
      <c r="F34" s="669"/>
      <c r="H34" s="669"/>
      <c r="J34" s="669"/>
      <c r="L34" s="669"/>
      <c r="N34" s="669"/>
      <c r="P34" s="670"/>
      <c r="Q34" s="670"/>
      <c r="R34" s="669"/>
      <c r="T34" s="669"/>
    </row>
    <row r="35" spans="2:20" ht="24" customHeight="1" x14ac:dyDescent="0.35">
      <c r="B35" s="92"/>
      <c r="C35" s="92"/>
      <c r="D35" s="669"/>
      <c r="F35" s="669"/>
      <c r="H35" s="669"/>
      <c r="J35" s="669"/>
      <c r="L35" s="669"/>
      <c r="N35" s="669"/>
      <c r="P35" s="670"/>
      <c r="Q35" s="670"/>
      <c r="R35" s="669"/>
      <c r="T35" s="669"/>
    </row>
    <row r="36" spans="2:20" ht="24" customHeight="1" x14ac:dyDescent="0.35">
      <c r="B36" s="92"/>
      <c r="C36" s="92"/>
      <c r="D36" s="669"/>
      <c r="F36" s="669"/>
      <c r="H36" s="669"/>
      <c r="J36" s="669"/>
      <c r="L36" s="669"/>
      <c r="N36" s="669"/>
      <c r="P36" s="670"/>
      <c r="Q36" s="670"/>
      <c r="R36" s="669"/>
      <c r="T36" s="669"/>
    </row>
    <row r="37" spans="2:20" ht="4" customHeight="1" x14ac:dyDescent="0.35">
      <c r="B37" s="92"/>
      <c r="C37" s="92"/>
      <c r="D37" s="669"/>
      <c r="F37" s="669"/>
      <c r="H37" s="669"/>
      <c r="J37" s="669"/>
      <c r="L37" s="669"/>
      <c r="N37" s="669"/>
      <c r="P37" s="670"/>
      <c r="Q37" s="670"/>
      <c r="R37" s="669"/>
      <c r="T37" s="669"/>
    </row>
    <row r="38" spans="2:20" ht="4.5" customHeight="1" x14ac:dyDescent="0.35">
      <c r="B38" s="92"/>
      <c r="C38" s="92"/>
      <c r="D38" s="669"/>
      <c r="F38" s="669"/>
      <c r="H38" s="669"/>
      <c r="J38" s="669"/>
      <c r="L38" s="669"/>
      <c r="N38" s="669"/>
      <c r="P38" s="670"/>
      <c r="Q38" s="670"/>
      <c r="R38" s="669"/>
      <c r="T38" s="669"/>
    </row>
    <row r="39" spans="2:20" ht="4.5" customHeight="1" x14ac:dyDescent="0.35">
      <c r="B39" s="92"/>
      <c r="C39" s="92"/>
      <c r="D39" s="669"/>
      <c r="F39" s="669"/>
      <c r="H39" s="669"/>
      <c r="J39" s="669"/>
      <c r="L39" s="669"/>
      <c r="N39" s="669"/>
      <c r="P39" s="670"/>
      <c r="Q39" s="670"/>
      <c r="R39" s="669"/>
      <c r="T39" s="669"/>
    </row>
    <row r="40" spans="2:20" ht="7.5" customHeight="1" x14ac:dyDescent="0.35">
      <c r="B40" s="92"/>
      <c r="C40" s="92"/>
      <c r="D40" s="385"/>
      <c r="F40" s="43"/>
      <c r="H40" s="669"/>
      <c r="J40" s="669"/>
      <c r="L40" s="669"/>
      <c r="N40" s="669"/>
      <c r="P40" s="670"/>
      <c r="Q40" s="670"/>
      <c r="R40" s="669"/>
      <c r="T40" s="669"/>
    </row>
    <row r="41" spans="2:20" ht="2.5" customHeight="1" x14ac:dyDescent="0.35">
      <c r="B41" s="92"/>
      <c r="C41" s="92"/>
      <c r="D41" s="669"/>
      <c r="F41" s="669"/>
      <c r="H41" s="669"/>
      <c r="J41" s="669"/>
      <c r="L41" s="669"/>
      <c r="N41" s="669"/>
      <c r="P41" s="670"/>
      <c r="Q41" s="670"/>
      <c r="R41" s="669"/>
      <c r="T41" s="669"/>
    </row>
    <row r="42" spans="2:20" ht="2.5" customHeight="1" x14ac:dyDescent="0.35">
      <c r="B42" s="92"/>
      <c r="C42" s="92"/>
      <c r="D42" s="669"/>
      <c r="F42" s="669"/>
      <c r="H42" s="669"/>
      <c r="J42" s="669"/>
      <c r="L42" s="669"/>
      <c r="N42" s="669"/>
      <c r="P42" s="670"/>
      <c r="Q42" s="670"/>
      <c r="R42" s="669"/>
      <c r="T42" s="669"/>
    </row>
    <row r="43" spans="2:20" ht="2.5" customHeight="1" x14ac:dyDescent="0.35">
      <c r="B43" s="92"/>
      <c r="C43" s="92"/>
      <c r="D43" s="669"/>
      <c r="F43" s="669"/>
      <c r="H43" s="669"/>
      <c r="J43" s="669"/>
      <c r="L43" s="669"/>
      <c r="N43" s="669"/>
      <c r="P43" s="670"/>
      <c r="Q43" s="670"/>
      <c r="R43" s="669"/>
      <c r="T43" s="669"/>
    </row>
    <row r="44" spans="2:20" ht="3.65" customHeight="1" x14ac:dyDescent="0.35">
      <c r="B44" s="92"/>
      <c r="C44" s="92"/>
      <c r="D44" s="669"/>
      <c r="F44" s="669"/>
      <c r="H44" s="669"/>
      <c r="J44" s="669"/>
      <c r="L44" s="669"/>
      <c r="N44" s="669"/>
      <c r="P44" s="670"/>
      <c r="Q44" s="670"/>
      <c r="R44" s="669"/>
      <c r="T44" s="669"/>
    </row>
    <row r="45" spans="2:20" ht="7.5" customHeight="1" x14ac:dyDescent="0.35">
      <c r="B45" s="92"/>
      <c r="C45" s="92"/>
      <c r="D45" s="669"/>
      <c r="F45" s="669"/>
      <c r="H45" s="669"/>
      <c r="J45" s="669"/>
      <c r="L45" s="669"/>
      <c r="N45" s="669"/>
      <c r="P45" s="670"/>
      <c r="Q45" s="670"/>
      <c r="R45" s="669"/>
      <c r="T45" s="669"/>
    </row>
    <row r="46" spans="2:20" ht="7.5" customHeight="1" x14ac:dyDescent="0.35">
      <c r="B46" s="385"/>
      <c r="C46" s="385"/>
      <c r="D46" s="669"/>
      <c r="F46" s="669"/>
      <c r="H46" s="669"/>
      <c r="J46" s="669"/>
      <c r="L46" s="669"/>
      <c r="N46" s="669"/>
      <c r="P46" s="670"/>
      <c r="Q46" s="670"/>
      <c r="R46" s="669"/>
      <c r="T46" s="669"/>
    </row>
    <row r="47" spans="2:20" ht="7.5" customHeight="1" x14ac:dyDescent="0.35">
      <c r="B47" s="385"/>
      <c r="C47" s="385"/>
      <c r="D47" s="669"/>
      <c r="F47" s="669"/>
      <c r="H47" s="669"/>
      <c r="J47" s="669"/>
      <c r="L47" s="669"/>
      <c r="N47" s="669"/>
      <c r="P47" s="670"/>
      <c r="Q47" s="670"/>
      <c r="R47" s="669"/>
      <c r="T47" s="669"/>
    </row>
    <row r="48" spans="2:20" ht="7.5" customHeight="1" x14ac:dyDescent="0.35">
      <c r="B48" s="385"/>
      <c r="C48" s="385"/>
      <c r="D48" s="669"/>
      <c r="F48" s="669"/>
      <c r="H48" s="669"/>
      <c r="J48" s="669"/>
      <c r="L48" s="669"/>
      <c r="N48" s="669"/>
      <c r="P48" s="670"/>
      <c r="Q48" s="670"/>
      <c r="R48" s="669"/>
      <c r="T48" s="669"/>
    </row>
    <row r="49" spans="2:20" ht="6" customHeight="1" x14ac:dyDescent="0.35">
      <c r="B49" s="385"/>
      <c r="C49" s="385"/>
      <c r="D49" s="669"/>
      <c r="F49" s="669"/>
      <c r="H49" s="669"/>
      <c r="J49" s="669"/>
      <c r="L49" s="669"/>
      <c r="N49" s="669"/>
      <c r="P49" s="670"/>
      <c r="Q49" s="670"/>
      <c r="R49" s="669"/>
      <c r="T49" s="669"/>
    </row>
    <row r="50" spans="2:20" ht="1" customHeight="1" x14ac:dyDescent="0.25"/>
    <row r="51" spans="2:20" ht="2.15" customHeight="1" x14ac:dyDescent="0.25"/>
    <row r="52" spans="2:20" ht="6.75" customHeight="1" x14ac:dyDescent="0.35">
      <c r="B52" s="385"/>
      <c r="C52" s="385"/>
      <c r="D52" s="669"/>
      <c r="F52" s="669"/>
      <c r="H52" s="669"/>
      <c r="J52" s="669"/>
      <c r="L52" s="669"/>
      <c r="N52" s="669"/>
      <c r="P52" s="670"/>
      <c r="Q52" s="670"/>
      <c r="R52" s="669"/>
      <c r="T52" s="669"/>
    </row>
    <row r="53" spans="2:20" ht="9.65" customHeight="1" x14ac:dyDescent="0.35">
      <c r="B53" s="385"/>
      <c r="C53" s="385"/>
      <c r="D53" s="669"/>
      <c r="F53" s="669"/>
      <c r="H53" s="669"/>
      <c r="J53" s="669"/>
      <c r="L53" s="669"/>
      <c r="N53" s="669"/>
      <c r="P53" s="670"/>
      <c r="Q53" s="670"/>
      <c r="R53" s="669"/>
      <c r="T53" s="669"/>
    </row>
    <row r="54" spans="2:20" ht="7" customHeight="1" x14ac:dyDescent="0.35">
      <c r="B54" s="385"/>
      <c r="C54" s="385"/>
      <c r="D54" s="669"/>
      <c r="F54" s="669"/>
      <c r="H54" s="669"/>
      <c r="J54" s="669"/>
      <c r="L54" s="669"/>
      <c r="N54" s="669"/>
      <c r="P54" s="670"/>
      <c r="Q54" s="670"/>
      <c r="R54" s="669"/>
      <c r="T54" s="669"/>
    </row>
    <row r="55" spans="2:20" ht="7" customHeight="1" x14ac:dyDescent="0.35">
      <c r="B55" s="385"/>
      <c r="C55" s="385"/>
      <c r="D55" s="669"/>
      <c r="F55" s="669"/>
      <c r="H55" s="669"/>
      <c r="J55" s="669"/>
      <c r="L55" s="669"/>
      <c r="N55" s="669"/>
      <c r="P55" s="670"/>
      <c r="Q55" s="670"/>
      <c r="R55" s="669"/>
      <c r="T55" s="669"/>
    </row>
    <row r="56" spans="2:20" ht="7" customHeight="1" x14ac:dyDescent="0.35">
      <c r="B56" s="385"/>
      <c r="C56" s="385"/>
      <c r="D56" s="669"/>
      <c r="F56" s="669"/>
      <c r="H56" s="669"/>
      <c r="J56" s="669"/>
      <c r="L56" s="669"/>
      <c r="N56" s="669"/>
      <c r="P56" s="670"/>
      <c r="Q56" s="670"/>
      <c r="R56" s="669"/>
      <c r="T56" s="669"/>
    </row>
    <row r="57" spans="2:20" ht="7" customHeight="1" x14ac:dyDescent="0.35">
      <c r="B57" s="385"/>
      <c r="C57" s="385"/>
      <c r="D57" s="669"/>
      <c r="F57" s="669"/>
      <c r="H57" s="669"/>
      <c r="J57" s="669"/>
      <c r="L57" s="669"/>
      <c r="N57" s="669"/>
      <c r="P57" s="670"/>
      <c r="Q57" s="670"/>
      <c r="R57" s="669"/>
      <c r="T57" s="669"/>
    </row>
    <row r="58" spans="2:20" ht="7" customHeight="1" x14ac:dyDescent="0.35">
      <c r="B58" s="385"/>
      <c r="C58" s="385"/>
      <c r="D58" s="669"/>
      <c r="F58" s="669"/>
      <c r="H58" s="669"/>
      <c r="J58" s="669"/>
      <c r="L58" s="669"/>
      <c r="N58" s="669"/>
      <c r="P58" s="670"/>
      <c r="Q58" s="670"/>
      <c r="R58" s="669"/>
      <c r="T58" s="669"/>
    </row>
    <row r="59" spans="2:20" ht="24" customHeight="1" x14ac:dyDescent="0.35">
      <c r="B59" s="385"/>
      <c r="C59" s="385"/>
      <c r="D59" s="669"/>
      <c r="F59" s="669"/>
      <c r="H59" s="669"/>
      <c r="J59" s="669"/>
      <c r="L59" s="669"/>
      <c r="N59" s="669"/>
      <c r="P59" s="670"/>
      <c r="Q59" s="670"/>
      <c r="R59" s="669"/>
      <c r="T59" s="669"/>
    </row>
    <row r="60" spans="2:20" ht="24" customHeight="1" x14ac:dyDescent="0.35">
      <c r="B60" s="385"/>
      <c r="C60" s="385"/>
      <c r="D60" s="669"/>
      <c r="F60" s="669"/>
      <c r="H60" s="669"/>
      <c r="J60" s="669"/>
      <c r="L60" s="669"/>
      <c r="N60" s="669"/>
      <c r="P60" s="670"/>
      <c r="Q60" s="670"/>
      <c r="R60" s="669"/>
      <c r="T60" s="669"/>
    </row>
    <row r="61" spans="2:20" ht="18" customHeight="1" x14ac:dyDescent="0.35">
      <c r="B61" s="385"/>
      <c r="C61" s="385"/>
      <c r="D61" s="669"/>
      <c r="F61" s="669"/>
      <c r="H61" s="669"/>
      <c r="J61" s="669"/>
      <c r="L61" s="669"/>
      <c r="N61" s="669"/>
      <c r="P61" s="670"/>
      <c r="Q61" s="670"/>
      <c r="R61" s="669"/>
      <c r="T61" s="669"/>
    </row>
    <row r="62" spans="2:20" ht="18" customHeight="1" x14ac:dyDescent="0.35">
      <c r="B62" s="385"/>
      <c r="C62" s="385"/>
      <c r="D62" s="669"/>
      <c r="F62" s="669"/>
      <c r="H62" s="669"/>
      <c r="J62" s="669"/>
      <c r="L62" s="669"/>
      <c r="N62" s="669"/>
      <c r="P62" s="670"/>
      <c r="Q62" s="670"/>
      <c r="R62" s="669"/>
      <c r="T62" s="669"/>
    </row>
    <row r="63" spans="2:20" ht="18" customHeight="1" x14ac:dyDescent="0.35">
      <c r="B63" s="43"/>
      <c r="C63" s="43"/>
      <c r="D63" s="43"/>
      <c r="E63" s="669"/>
      <c r="F63" s="669"/>
      <c r="G63" s="669"/>
      <c r="H63" s="669"/>
      <c r="I63" s="669"/>
      <c r="J63" s="669"/>
      <c r="K63" s="669"/>
      <c r="L63" s="669"/>
      <c r="M63" s="669"/>
      <c r="N63" s="669"/>
    </row>
    <row r="64" spans="2:20" ht="24" customHeight="1" x14ac:dyDescent="0.35">
      <c r="B64" s="385"/>
      <c r="C64" s="385"/>
      <c r="D64" s="669"/>
      <c r="F64" s="669"/>
      <c r="H64" s="669"/>
      <c r="J64" s="669"/>
      <c r="L64" s="669"/>
      <c r="N64" s="669"/>
      <c r="P64" s="670"/>
      <c r="Q64" s="670"/>
      <c r="R64" s="669"/>
      <c r="T64" s="669"/>
    </row>
    <row r="65" spans="2:21" ht="13" customHeight="1" x14ac:dyDescent="0.35">
      <c r="B65" s="385"/>
      <c r="C65" s="385"/>
      <c r="D65" s="669"/>
      <c r="F65" s="669"/>
      <c r="H65" s="669"/>
      <c r="J65" s="669"/>
      <c r="L65" s="669"/>
      <c r="N65" s="669"/>
      <c r="P65" s="670"/>
      <c r="Q65" s="670"/>
      <c r="R65" s="669"/>
      <c r="T65" s="669"/>
    </row>
    <row r="66" spans="2:21" ht="5.15" customHeight="1" x14ac:dyDescent="0.35">
      <c r="B66" s="385"/>
      <c r="C66" s="385"/>
      <c r="D66" s="669"/>
      <c r="F66" s="669"/>
      <c r="H66" s="669"/>
      <c r="J66" s="669"/>
      <c r="L66" s="669"/>
      <c r="N66" s="669"/>
      <c r="P66" s="670"/>
      <c r="Q66" s="670"/>
      <c r="R66" s="669"/>
      <c r="T66" s="669"/>
    </row>
    <row r="67" spans="2:21" ht="18" customHeight="1" x14ac:dyDescent="0.35">
      <c r="B67" s="385"/>
      <c r="C67" s="385"/>
      <c r="D67" s="669"/>
      <c r="F67" s="669"/>
      <c r="H67" s="669"/>
      <c r="J67" s="669"/>
      <c r="L67" s="669"/>
      <c r="N67" s="669"/>
      <c r="P67" s="670"/>
      <c r="Q67" s="670"/>
      <c r="R67" s="669"/>
      <c r="T67" s="669"/>
    </row>
    <row r="68" spans="2:21" ht="3" customHeight="1" x14ac:dyDescent="0.35">
      <c r="B68" s="385"/>
      <c r="C68" s="385"/>
      <c r="D68" s="669"/>
      <c r="F68" s="669"/>
      <c r="H68" s="669"/>
      <c r="J68" s="669"/>
      <c r="L68" s="669"/>
      <c r="N68" s="669"/>
      <c r="P68" s="670"/>
      <c r="Q68" s="670"/>
      <c r="R68" s="669"/>
      <c r="T68" s="669"/>
    </row>
    <row r="69" spans="2:21" ht="4" customHeight="1" x14ac:dyDescent="0.35">
      <c r="B69" s="385"/>
      <c r="C69" s="385"/>
      <c r="D69" s="669"/>
      <c r="F69" s="669"/>
      <c r="H69" s="669"/>
      <c r="J69" s="669"/>
      <c r="L69" s="669"/>
      <c r="N69" s="669"/>
      <c r="P69" s="670"/>
      <c r="Q69" s="670"/>
      <c r="R69" s="669"/>
      <c r="T69" s="669"/>
    </row>
    <row r="70" spans="2:21" ht="4" customHeight="1" x14ac:dyDescent="0.35">
      <c r="B70" s="385"/>
      <c r="C70" s="385"/>
      <c r="D70" s="669"/>
      <c r="F70" s="669"/>
      <c r="H70" s="669"/>
      <c r="J70" s="669"/>
      <c r="L70" s="669"/>
      <c r="N70" s="669"/>
      <c r="P70" s="670"/>
      <c r="Q70" s="670"/>
      <c r="R70" s="669"/>
      <c r="T70" s="669"/>
    </row>
    <row r="71" spans="2:21" ht="18" customHeight="1" x14ac:dyDescent="0.4">
      <c r="B71" s="39" t="s">
        <v>508</v>
      </c>
      <c r="C71" s="671"/>
      <c r="D71" s="651"/>
      <c r="E71" s="651"/>
      <c r="F71" s="651"/>
      <c r="G71" s="651"/>
      <c r="H71" s="651"/>
      <c r="I71" s="651"/>
      <c r="J71" s="651"/>
      <c r="K71" s="651"/>
      <c r="L71" s="651"/>
      <c r="M71" s="385"/>
      <c r="N71" s="651"/>
      <c r="O71" s="651"/>
    </row>
    <row r="72" spans="2:21" ht="30" customHeight="1" x14ac:dyDescent="0.25">
      <c r="B72" s="1789"/>
      <c r="C72" s="1789"/>
      <c r="D72" s="1247" t="s">
        <v>58</v>
      </c>
      <c r="E72" s="1247"/>
      <c r="F72" s="1247"/>
      <c r="G72" s="1247" t="s">
        <v>501</v>
      </c>
      <c r="H72" s="1247"/>
      <c r="I72" s="1247"/>
      <c r="J72" s="1247" t="s">
        <v>502</v>
      </c>
      <c r="K72" s="1247"/>
      <c r="L72" s="1247"/>
      <c r="M72" s="1247" t="s">
        <v>503</v>
      </c>
      <c r="N72" s="1247"/>
      <c r="O72" s="1247"/>
      <c r="P72" s="1247" t="s">
        <v>504</v>
      </c>
      <c r="Q72" s="1247"/>
      <c r="R72" s="1247"/>
      <c r="S72" s="1247" t="s">
        <v>505</v>
      </c>
      <c r="T72" s="1247"/>
      <c r="U72" s="1247"/>
    </row>
    <row r="73" spans="2:21" ht="24" customHeight="1" x14ac:dyDescent="0.25">
      <c r="B73" s="1789"/>
      <c r="C73" s="1789"/>
      <c r="D73" s="1235" t="s">
        <v>130</v>
      </c>
      <c r="E73" s="1235" t="s">
        <v>59</v>
      </c>
      <c r="F73" s="1235" t="s">
        <v>126</v>
      </c>
      <c r="G73" s="1235" t="s">
        <v>130</v>
      </c>
      <c r="H73" s="1235" t="s">
        <v>59</v>
      </c>
      <c r="I73" s="1235" t="s">
        <v>126</v>
      </c>
      <c r="J73" s="1235" t="s">
        <v>130</v>
      </c>
      <c r="K73" s="1235" t="s">
        <v>59</v>
      </c>
      <c r="L73" s="1235" t="s">
        <v>126</v>
      </c>
      <c r="M73" s="1235" t="s">
        <v>130</v>
      </c>
      <c r="N73" s="1235" t="s">
        <v>59</v>
      </c>
      <c r="O73" s="1235" t="s">
        <v>126</v>
      </c>
      <c r="P73" s="1235" t="s">
        <v>130</v>
      </c>
      <c r="Q73" s="1235" t="s">
        <v>59</v>
      </c>
      <c r="R73" s="1235" t="s">
        <v>126</v>
      </c>
      <c r="S73" s="1235" t="s">
        <v>130</v>
      </c>
      <c r="T73" s="1235" t="s">
        <v>59</v>
      </c>
      <c r="U73" s="1235" t="s">
        <v>126</v>
      </c>
    </row>
    <row r="74" spans="2:21" ht="24" customHeight="1" x14ac:dyDescent="0.25">
      <c r="B74" s="1887"/>
      <c r="C74" s="1887"/>
      <c r="D74" s="1803"/>
      <c r="E74" s="1803"/>
      <c r="F74" s="1803"/>
      <c r="G74" s="1803"/>
      <c r="H74" s="1803"/>
      <c r="I74" s="1803"/>
      <c r="J74" s="1803"/>
      <c r="K74" s="1803"/>
      <c r="L74" s="1803"/>
      <c r="M74" s="1803"/>
      <c r="N74" s="1803"/>
      <c r="O74" s="1803"/>
      <c r="P74" s="1803"/>
      <c r="Q74" s="1803"/>
      <c r="R74" s="1803"/>
      <c r="S74" s="1803"/>
      <c r="T74" s="1803"/>
      <c r="U74" s="1803"/>
    </row>
    <row r="75" spans="2:21" ht="24" customHeight="1" x14ac:dyDescent="0.25">
      <c r="B75" s="1160">
        <v>2020</v>
      </c>
      <c r="C75" s="1160"/>
      <c r="D75" s="427">
        <v>5022.0499999999993</v>
      </c>
      <c r="E75" s="129">
        <v>-1.8301592653951038</v>
      </c>
      <c r="F75" s="672"/>
      <c r="G75" s="428">
        <v>2518.9499999999998</v>
      </c>
      <c r="H75" s="129">
        <v>-2.0540288322267841</v>
      </c>
      <c r="I75" s="673"/>
      <c r="J75" s="427">
        <v>2503.0750000000003</v>
      </c>
      <c r="K75" s="129">
        <v>-1.6038523905459123</v>
      </c>
      <c r="L75" s="672"/>
      <c r="M75" s="428">
        <v>332.02500000000003</v>
      </c>
      <c r="N75" s="129">
        <v>-10.895672593089555</v>
      </c>
      <c r="O75" s="673"/>
      <c r="P75" s="427">
        <v>2291.5</v>
      </c>
      <c r="Q75" s="129">
        <v>-3.0381246562010689</v>
      </c>
      <c r="R75" s="48"/>
      <c r="S75" s="428">
        <v>2398.5</v>
      </c>
      <c r="T75" s="129">
        <v>0.78683909193095758</v>
      </c>
      <c r="U75" s="129"/>
    </row>
    <row r="76" spans="2:21" ht="24" customHeight="1" x14ac:dyDescent="0.25">
      <c r="B76" s="1160">
        <v>2021</v>
      </c>
      <c r="C76" s="1160"/>
      <c r="D76" s="427">
        <v>5117.5249999999996</v>
      </c>
      <c r="E76" s="129">
        <v>1.9011160780955993</v>
      </c>
      <c r="F76" s="672"/>
      <c r="G76" s="428">
        <v>2577.875</v>
      </c>
      <c r="H76" s="129">
        <v>2.3392683459378061</v>
      </c>
      <c r="I76" s="673"/>
      <c r="J76" s="427">
        <v>2539.625</v>
      </c>
      <c r="K76" s="129">
        <v>1.4602039491425467</v>
      </c>
      <c r="L76" s="672"/>
      <c r="M76" s="428">
        <v>333.85</v>
      </c>
      <c r="N76" s="129">
        <v>0.54965740531585094</v>
      </c>
      <c r="O76" s="673"/>
      <c r="P76" s="427">
        <v>2264.9250000000002</v>
      </c>
      <c r="Q76" s="129">
        <v>-1.1597207069604987</v>
      </c>
      <c r="R76" s="48"/>
      <c r="S76" s="428">
        <v>2518.75</v>
      </c>
      <c r="T76" s="129">
        <v>5.0135501355013545</v>
      </c>
      <c r="U76" s="129"/>
    </row>
    <row r="77" spans="2:21" ht="24" customHeight="1" x14ac:dyDescent="0.25">
      <c r="B77" s="1160">
        <v>2022</v>
      </c>
      <c r="C77" s="1160"/>
      <c r="D77" s="427">
        <v>5200.4750000000004</v>
      </c>
      <c r="E77" s="129">
        <v>1.6209007283794596</v>
      </c>
      <c r="F77" s="672"/>
      <c r="G77" s="428">
        <v>2608.125</v>
      </c>
      <c r="H77" s="129">
        <v>1.173447122145177</v>
      </c>
      <c r="I77" s="673"/>
      <c r="J77" s="427">
        <v>2592.2999999999997</v>
      </c>
      <c r="K77" s="129">
        <v>2.0741251168971742</v>
      </c>
      <c r="L77" s="672"/>
      <c r="M77" s="428">
        <v>342.9</v>
      </c>
      <c r="N77" s="129">
        <v>2.710798262692804</v>
      </c>
      <c r="O77" s="673"/>
      <c r="P77" s="427">
        <v>2252.0499999999997</v>
      </c>
      <c r="Q77" s="129">
        <v>-0.56845149397884986</v>
      </c>
      <c r="R77" s="48"/>
      <c r="S77" s="428">
        <v>2605.4750000000004</v>
      </c>
      <c r="T77" s="129">
        <v>3.4431761786600568</v>
      </c>
      <c r="U77" s="129"/>
    </row>
    <row r="78" spans="2:21" ht="24" customHeight="1" x14ac:dyDescent="0.25">
      <c r="B78" s="1383"/>
      <c r="C78" s="1383"/>
      <c r="D78" s="430"/>
      <c r="E78" s="135"/>
      <c r="F78" s="674"/>
      <c r="G78" s="431"/>
      <c r="H78" s="135"/>
      <c r="I78" s="675"/>
      <c r="J78" s="430"/>
      <c r="K78" s="135"/>
      <c r="L78" s="674"/>
      <c r="M78" s="431"/>
      <c r="N78" s="135"/>
      <c r="O78" s="675"/>
      <c r="P78" s="430"/>
      <c r="Q78" s="135"/>
      <c r="R78" s="54"/>
      <c r="S78" s="431"/>
      <c r="T78" s="135"/>
      <c r="U78" s="135"/>
    </row>
    <row r="79" spans="2:21" ht="24" customHeight="1" x14ac:dyDescent="0.25">
      <c r="B79" s="110">
        <v>19</v>
      </c>
      <c r="C79" s="52" t="s">
        <v>173</v>
      </c>
      <c r="D79" s="430">
        <v>5138.3</v>
      </c>
      <c r="E79" s="135">
        <v>0.74110381335164011</v>
      </c>
      <c r="F79" s="674">
        <v>0.61313796833513123</v>
      </c>
      <c r="G79" s="431">
        <v>2578.5</v>
      </c>
      <c r="H79" s="135">
        <v>-0.1007322459416482</v>
      </c>
      <c r="I79" s="675">
        <v>0.17235671022650667</v>
      </c>
      <c r="J79" s="430">
        <v>2559.8000000000002</v>
      </c>
      <c r="K79" s="135">
        <v>1.6035564023180182</v>
      </c>
      <c r="L79" s="674">
        <v>1.0607129023607831</v>
      </c>
      <c r="M79" s="431">
        <v>376.6</v>
      </c>
      <c r="N79" s="135">
        <v>0.69518716577541273</v>
      </c>
      <c r="O79" s="675">
        <v>0.32308002961567439</v>
      </c>
      <c r="P79" s="430">
        <v>2340.9</v>
      </c>
      <c r="Q79" s="135">
        <v>-1.7543123347462886</v>
      </c>
      <c r="R79" s="54">
        <v>-1.3771230647248056</v>
      </c>
      <c r="S79" s="431">
        <v>2420.9</v>
      </c>
      <c r="T79" s="135">
        <v>3.2851230854558766</v>
      </c>
      <c r="U79" s="135">
        <v>2.7181888812154886</v>
      </c>
    </row>
    <row r="80" spans="2:21" ht="24" customHeight="1" x14ac:dyDescent="0.25">
      <c r="B80" s="251">
        <v>20</v>
      </c>
      <c r="C80" s="252" t="s">
        <v>174</v>
      </c>
      <c r="D80" s="433">
        <v>5092.3</v>
      </c>
      <c r="E80" s="139">
        <v>1.1783883575233745E-2</v>
      </c>
      <c r="F80" s="100">
        <v>1.1783883575233745E-2</v>
      </c>
      <c r="G80" s="434">
        <v>2552.8000000000002</v>
      </c>
      <c r="H80" s="139">
        <v>-0.3318627259594753</v>
      </c>
      <c r="I80" s="139">
        <v>-0.3318627259594753</v>
      </c>
      <c r="J80" s="433">
        <v>2539.4</v>
      </c>
      <c r="K80" s="139">
        <v>0.35964114927082846</v>
      </c>
      <c r="L80" s="100">
        <v>0.35964114927082846</v>
      </c>
      <c r="M80" s="434">
        <v>361</v>
      </c>
      <c r="N80" s="139">
        <v>-1.3930620049167008</v>
      </c>
      <c r="O80" s="139">
        <v>-1.3930620049167008</v>
      </c>
      <c r="P80" s="433">
        <v>2330.1000000000004</v>
      </c>
      <c r="Q80" s="139">
        <v>-2.4041884816753734</v>
      </c>
      <c r="R80" s="100">
        <v>-2.4041884816753734</v>
      </c>
      <c r="S80" s="434">
        <v>2401.0999999999995</v>
      </c>
      <c r="T80" s="139">
        <v>2.6944955305589602</v>
      </c>
      <c r="U80" s="139">
        <v>2.6944955305589602</v>
      </c>
    </row>
    <row r="81" spans="2:21" ht="24" customHeight="1" x14ac:dyDescent="0.25">
      <c r="B81" s="57"/>
      <c r="C81" s="58" t="s">
        <v>175</v>
      </c>
      <c r="D81" s="433">
        <v>4866.5</v>
      </c>
      <c r="E81" s="139">
        <v>-4.6289219432849249</v>
      </c>
      <c r="F81" s="100">
        <v>-2.311072745821241</v>
      </c>
      <c r="G81" s="434">
        <v>2452.1999999999998</v>
      </c>
      <c r="H81" s="139">
        <v>-3.9971812238186688</v>
      </c>
      <c r="I81" s="139">
        <v>-2.1620142309797585</v>
      </c>
      <c r="J81" s="433">
        <v>2414.3000000000002</v>
      </c>
      <c r="K81" s="139">
        <v>-5.2621252550620001</v>
      </c>
      <c r="L81" s="100">
        <v>-2.4612597712012962</v>
      </c>
      <c r="M81" s="434">
        <v>301.2</v>
      </c>
      <c r="N81" s="139">
        <v>-16.426193118756938</v>
      </c>
      <c r="O81" s="139">
        <v>-8.8506538196834068</v>
      </c>
      <c r="P81" s="433">
        <v>2241.9</v>
      </c>
      <c r="Q81" s="139">
        <v>-5.5525129544592762</v>
      </c>
      <c r="R81" s="100">
        <v>-3.9737881206418524</v>
      </c>
      <c r="S81" s="434">
        <v>2323.4</v>
      </c>
      <c r="T81" s="139">
        <v>-1.9083002617579892</v>
      </c>
      <c r="U81" s="139">
        <v>0.37818429047951074</v>
      </c>
    </row>
    <row r="82" spans="2:21" ht="24" customHeight="1" x14ac:dyDescent="0.25">
      <c r="B82" s="57"/>
      <c r="C82" s="58" t="s">
        <v>176</v>
      </c>
      <c r="D82" s="433">
        <v>5048</v>
      </c>
      <c r="E82" s="139">
        <v>-1.5984405458089657</v>
      </c>
      <c r="F82" s="100">
        <v>-2.0725118112291496</v>
      </c>
      <c r="G82" s="434">
        <v>2525.8000000000002</v>
      </c>
      <c r="H82" s="139">
        <v>-2.5915927497107583</v>
      </c>
      <c r="I82" s="139">
        <v>-2.3065148016501058</v>
      </c>
      <c r="J82" s="433">
        <v>2522.1999999999998</v>
      </c>
      <c r="K82" s="139">
        <v>-0.58336618052818867</v>
      </c>
      <c r="L82" s="100">
        <v>-1.835681552582169</v>
      </c>
      <c r="M82" s="434">
        <v>335.1</v>
      </c>
      <c r="N82" s="139">
        <v>-13.500258131130604</v>
      </c>
      <c r="O82" s="139">
        <v>-10.467726007720623</v>
      </c>
      <c r="P82" s="433">
        <v>2286.5</v>
      </c>
      <c r="Q82" s="139">
        <v>-2.7476500361532818</v>
      </c>
      <c r="R82" s="100">
        <v>-3.5684658971078198</v>
      </c>
      <c r="S82" s="434">
        <v>2426.5000000000005</v>
      </c>
      <c r="T82" s="139">
        <v>1.4635166213673667</v>
      </c>
      <c r="U82" s="139">
        <v>0.74385055366148478</v>
      </c>
    </row>
    <row r="83" spans="2:21" ht="24" customHeight="1" x14ac:dyDescent="0.25">
      <c r="B83" s="110"/>
      <c r="C83" s="52" t="s">
        <v>173</v>
      </c>
      <c r="D83" s="430">
        <v>5081.3999999999996</v>
      </c>
      <c r="E83" s="135">
        <v>-1.1073701418757298</v>
      </c>
      <c r="F83" s="674">
        <v>-1.8301592653951038</v>
      </c>
      <c r="G83" s="431">
        <v>2545</v>
      </c>
      <c r="H83" s="135">
        <v>-1.2992049641264325</v>
      </c>
      <c r="I83" s="675">
        <v>-2.0540288322267841</v>
      </c>
      <c r="J83" s="430">
        <v>2536.4</v>
      </c>
      <c r="K83" s="135">
        <v>-0.91413391671224531</v>
      </c>
      <c r="L83" s="674">
        <v>-1.6038523905459123</v>
      </c>
      <c r="M83" s="431">
        <v>330.8</v>
      </c>
      <c r="N83" s="135">
        <v>-12.161444503451946</v>
      </c>
      <c r="O83" s="675">
        <v>-10.895672593089555</v>
      </c>
      <c r="P83" s="430">
        <v>2307.5</v>
      </c>
      <c r="Q83" s="135">
        <v>-1.4268016574821685</v>
      </c>
      <c r="R83" s="54">
        <v>-3.0381246562010689</v>
      </c>
      <c r="S83" s="431">
        <v>2443</v>
      </c>
      <c r="T83" s="135">
        <v>0.91288363831631969</v>
      </c>
      <c r="U83" s="135">
        <v>0.78683909193095758</v>
      </c>
    </row>
    <row r="84" spans="2:21" ht="24" customHeight="1" x14ac:dyDescent="0.25">
      <c r="B84" s="57">
        <v>21</v>
      </c>
      <c r="C84" s="58" t="s">
        <v>174</v>
      </c>
      <c r="D84" s="433">
        <v>5008.6000000000004</v>
      </c>
      <c r="E84" s="139">
        <v>-1.6436580719910387</v>
      </c>
      <c r="F84" s="100">
        <v>-1.6436580719910387</v>
      </c>
      <c r="G84" s="434">
        <v>2526.4</v>
      </c>
      <c r="H84" s="139">
        <v>-1.034158570980892</v>
      </c>
      <c r="I84" s="139">
        <v>-1.034158570980892</v>
      </c>
      <c r="J84" s="433">
        <v>2482.1</v>
      </c>
      <c r="K84" s="139">
        <v>-2.2564385287863309</v>
      </c>
      <c r="L84" s="100">
        <v>-2.2564385287863309</v>
      </c>
      <c r="M84" s="434">
        <v>311.89999999999998</v>
      </c>
      <c r="N84" s="139">
        <v>-13.601108033241005</v>
      </c>
      <c r="O84" s="139">
        <v>-13.601108033241005</v>
      </c>
      <c r="P84" s="433">
        <v>2250.5</v>
      </c>
      <c r="Q84" s="139">
        <v>-3.4161623964636845</v>
      </c>
      <c r="R84" s="100">
        <v>-3.4161623964636845</v>
      </c>
      <c r="S84" s="434">
        <v>2446.1</v>
      </c>
      <c r="T84" s="139">
        <v>1.874141018699782</v>
      </c>
      <c r="U84" s="139">
        <v>1.874141018699782</v>
      </c>
    </row>
    <row r="85" spans="2:21" ht="24" customHeight="1" x14ac:dyDescent="0.25">
      <c r="B85" s="57"/>
      <c r="C85" s="58" t="s">
        <v>175</v>
      </c>
      <c r="D85" s="433">
        <v>5127.1000000000004</v>
      </c>
      <c r="E85" s="139">
        <v>5.3549779102024075</v>
      </c>
      <c r="F85" s="100">
        <v>1.7763184319396164</v>
      </c>
      <c r="G85" s="434">
        <v>2574.1</v>
      </c>
      <c r="H85" s="139">
        <v>4.9710464073077221</v>
      </c>
      <c r="I85" s="139">
        <v>1.9080919080919134</v>
      </c>
      <c r="J85" s="433">
        <v>2553</v>
      </c>
      <c r="K85" s="139">
        <v>5.7449364204945397</v>
      </c>
      <c r="L85" s="100">
        <v>1.6432161818438651</v>
      </c>
      <c r="M85" s="434">
        <v>340.1</v>
      </c>
      <c r="N85" s="139">
        <v>12.915006640106252</v>
      </c>
      <c r="O85" s="139">
        <v>-1.5403201449713189</v>
      </c>
      <c r="P85" s="433">
        <v>2271.6999999999998</v>
      </c>
      <c r="Q85" s="139">
        <v>1.3292296712609675</v>
      </c>
      <c r="R85" s="100">
        <v>-1.089238845144358</v>
      </c>
      <c r="S85" s="434">
        <v>2515.2999999999997</v>
      </c>
      <c r="T85" s="139">
        <v>8.2594473616251829</v>
      </c>
      <c r="U85" s="139">
        <v>5.0142872261614846</v>
      </c>
    </row>
    <row r="86" spans="2:21" ht="24" customHeight="1" x14ac:dyDescent="0.25">
      <c r="B86" s="57"/>
      <c r="C86" s="58" t="s">
        <v>176</v>
      </c>
      <c r="D86" s="433">
        <v>5159</v>
      </c>
      <c r="E86" s="139">
        <v>2.1988906497622862</v>
      </c>
      <c r="F86" s="100">
        <v>1.9184636298211544</v>
      </c>
      <c r="G86" s="434">
        <v>2598.1</v>
      </c>
      <c r="H86" s="139">
        <v>2.8624594187979913</v>
      </c>
      <c r="I86" s="139">
        <v>2.2281829287725152</v>
      </c>
      <c r="J86" s="433">
        <v>2560.9</v>
      </c>
      <c r="K86" s="139">
        <v>1.5343747522004625</v>
      </c>
      <c r="L86" s="100">
        <v>1.6064955389986313</v>
      </c>
      <c r="M86" s="434">
        <v>347.8</v>
      </c>
      <c r="N86" s="139">
        <v>3.7899134586690586</v>
      </c>
      <c r="O86" s="139">
        <v>0.25067682743407094</v>
      </c>
      <c r="P86" s="433">
        <v>2273.6999999999998</v>
      </c>
      <c r="Q86" s="139">
        <v>-0.55980756614913973</v>
      </c>
      <c r="R86" s="100">
        <v>-0.91273602099585238</v>
      </c>
      <c r="S86" s="434">
        <v>2537.6</v>
      </c>
      <c r="T86" s="139">
        <v>4.5786111683494557</v>
      </c>
      <c r="U86" s="139">
        <v>4.8664522444413327</v>
      </c>
    </row>
    <row r="87" spans="2:21" ht="24" customHeight="1" x14ac:dyDescent="0.25">
      <c r="B87" s="110"/>
      <c r="C87" s="52" t="s">
        <v>173</v>
      </c>
      <c r="D87" s="430">
        <v>5175.3999999999996</v>
      </c>
      <c r="E87" s="135">
        <v>1.8498838902664572</v>
      </c>
      <c r="F87" s="674">
        <v>1.9011160780955993</v>
      </c>
      <c r="G87" s="431">
        <v>2612.9</v>
      </c>
      <c r="H87" s="135">
        <v>2.6679764243614956</v>
      </c>
      <c r="I87" s="675">
        <v>2.3392683459378061</v>
      </c>
      <c r="J87" s="430">
        <v>2562.5</v>
      </c>
      <c r="K87" s="135">
        <v>1.0290175051253625</v>
      </c>
      <c r="L87" s="674">
        <v>1.4602039491425467</v>
      </c>
      <c r="M87" s="431">
        <v>335.6</v>
      </c>
      <c r="N87" s="135">
        <v>1.4510278113663899</v>
      </c>
      <c r="O87" s="675">
        <v>0.54965740531585094</v>
      </c>
      <c r="P87" s="430">
        <v>2263.8000000000002</v>
      </c>
      <c r="Q87" s="135">
        <v>-1.893824485373774</v>
      </c>
      <c r="R87" s="54">
        <v>-1.1597207069604987</v>
      </c>
      <c r="S87" s="431">
        <v>2576.0000000000005</v>
      </c>
      <c r="T87" s="135">
        <v>5.4441260744985787</v>
      </c>
      <c r="U87" s="135">
        <v>5.0135501355013545</v>
      </c>
    </row>
    <row r="88" spans="2:21" ht="24" customHeight="1" x14ac:dyDescent="0.25">
      <c r="B88" s="57">
        <v>22</v>
      </c>
      <c r="C88" s="58" t="s">
        <v>174</v>
      </c>
      <c r="D88" s="433">
        <v>5177.6000000000004</v>
      </c>
      <c r="E88" s="139">
        <v>3.3741963822225829</v>
      </c>
      <c r="F88" s="100">
        <v>3.3741963822225829</v>
      </c>
      <c r="G88" s="434">
        <v>2601.9</v>
      </c>
      <c r="H88" s="139">
        <v>2.9884420519316057</v>
      </c>
      <c r="I88" s="139">
        <v>2.9884420519316057</v>
      </c>
      <c r="J88" s="433">
        <v>2575.6999999999998</v>
      </c>
      <c r="K88" s="139">
        <v>3.7710003625961885</v>
      </c>
      <c r="L88" s="100">
        <v>3.7710003625961885</v>
      </c>
      <c r="M88" s="434">
        <v>327</v>
      </c>
      <c r="N88" s="139">
        <v>4.841295286950964</v>
      </c>
      <c r="O88" s="139">
        <v>4.841295286950964</v>
      </c>
      <c r="P88" s="433">
        <v>2248.1</v>
      </c>
      <c r="Q88" s="139">
        <v>-0.10664296822928687</v>
      </c>
      <c r="R88" s="100">
        <v>-0.10664296822928687</v>
      </c>
      <c r="S88" s="434">
        <v>2602.5</v>
      </c>
      <c r="T88" s="139">
        <v>6.3938514369813237</v>
      </c>
      <c r="U88" s="139">
        <v>6.3938514369813237</v>
      </c>
    </row>
    <row r="89" spans="2:21" ht="24" customHeight="1" x14ac:dyDescent="0.25">
      <c r="B89" s="57"/>
      <c r="C89" s="58" t="s">
        <v>175</v>
      </c>
      <c r="D89" s="433">
        <v>5160.7</v>
      </c>
      <c r="E89" s="139">
        <v>0.65534122603418954</v>
      </c>
      <c r="F89" s="100">
        <v>1.9988752626853401</v>
      </c>
      <c r="G89" s="434">
        <v>2583.6</v>
      </c>
      <c r="H89" s="139">
        <v>0.36906103103997445</v>
      </c>
      <c r="I89" s="139">
        <v>1.6665032839917604</v>
      </c>
      <c r="J89" s="433">
        <v>2577.1</v>
      </c>
      <c r="K89" s="139">
        <v>0.94398746572659231</v>
      </c>
      <c r="L89" s="100">
        <v>2.3375901173759983</v>
      </c>
      <c r="M89" s="434">
        <v>324.10000000000002</v>
      </c>
      <c r="N89" s="139">
        <v>-4.7044986768597479</v>
      </c>
      <c r="O89" s="139">
        <v>-0.13803680981594457</v>
      </c>
      <c r="P89" s="433">
        <v>2258.1999999999998</v>
      </c>
      <c r="Q89" s="139">
        <v>-0.59426860941145243</v>
      </c>
      <c r="R89" s="100">
        <v>-0.35159877935518891</v>
      </c>
      <c r="S89" s="434">
        <v>2578.3000000000002</v>
      </c>
      <c r="T89" s="139">
        <v>2.5046714109649093</v>
      </c>
      <c r="U89" s="139">
        <v>4.4221389124037724</v>
      </c>
    </row>
    <row r="90" spans="2:21" ht="24" customHeight="1" x14ac:dyDescent="0.25">
      <c r="B90" s="57"/>
      <c r="C90" s="58" t="s">
        <v>176</v>
      </c>
      <c r="D90" s="433">
        <v>5218.7</v>
      </c>
      <c r="E90" s="139">
        <v>1.1572010079472728</v>
      </c>
      <c r="F90" s="100">
        <v>1.7149731606373342</v>
      </c>
      <c r="G90" s="434">
        <v>2620.4</v>
      </c>
      <c r="H90" s="139">
        <v>0.85831954120318965</v>
      </c>
      <c r="I90" s="139">
        <v>1.3937599043981841</v>
      </c>
      <c r="J90" s="433">
        <v>2598.1999999999998</v>
      </c>
      <c r="K90" s="139">
        <v>1.4565191924713838</v>
      </c>
      <c r="L90" s="100">
        <v>2.0405476566613956</v>
      </c>
      <c r="M90" s="434">
        <v>354.9</v>
      </c>
      <c r="N90" s="139">
        <v>2.0414031052328863</v>
      </c>
      <c r="O90" s="139">
        <v>0.62012402480495776</v>
      </c>
      <c r="P90" s="433">
        <v>2251.4</v>
      </c>
      <c r="Q90" s="139">
        <v>-0.98078022606323811</v>
      </c>
      <c r="R90" s="100">
        <v>-0.56210362130109104</v>
      </c>
      <c r="S90" s="434">
        <v>2612.3000000000002</v>
      </c>
      <c r="T90" s="139">
        <v>2.94372635561162</v>
      </c>
      <c r="U90" s="139">
        <v>3.9218562474996777</v>
      </c>
    </row>
    <row r="91" spans="2:21" ht="24" customHeight="1" x14ac:dyDescent="0.25">
      <c r="B91" s="110"/>
      <c r="C91" s="52" t="s">
        <v>173</v>
      </c>
      <c r="D91" s="430">
        <v>5244.9</v>
      </c>
      <c r="E91" s="135">
        <v>1.3428913707153045</v>
      </c>
      <c r="F91" s="674">
        <v>1.6209007283794596</v>
      </c>
      <c r="G91" s="431">
        <v>2626.6</v>
      </c>
      <c r="H91" s="135">
        <v>0.52432163496496376</v>
      </c>
      <c r="I91" s="675">
        <v>1.173447122145177</v>
      </c>
      <c r="J91" s="430">
        <v>2618.1999999999998</v>
      </c>
      <c r="K91" s="135">
        <v>2.1736585365853545</v>
      </c>
      <c r="L91" s="674">
        <v>2.0741251168971742</v>
      </c>
      <c r="M91" s="431">
        <v>365.6</v>
      </c>
      <c r="N91" s="135">
        <v>8.9392133492252732</v>
      </c>
      <c r="O91" s="675">
        <v>2.710798262692804</v>
      </c>
      <c r="P91" s="430">
        <v>2250.5</v>
      </c>
      <c r="Q91" s="135">
        <v>-0.58750773036487791</v>
      </c>
      <c r="R91" s="54">
        <v>-0.56845149397884986</v>
      </c>
      <c r="S91" s="431">
        <v>2628.8</v>
      </c>
      <c r="T91" s="135">
        <v>2.0496894409937738</v>
      </c>
      <c r="U91" s="135">
        <v>3.4431761786600568</v>
      </c>
    </row>
    <row r="92" spans="2:21" ht="24" customHeight="1" x14ac:dyDescent="0.25">
      <c r="B92" s="57">
        <v>23</v>
      </c>
      <c r="C92" s="58" t="s">
        <v>174</v>
      </c>
      <c r="D92" s="433">
        <v>5310.5</v>
      </c>
      <c r="E92" s="139">
        <v>2.5668263288009863</v>
      </c>
      <c r="F92" s="100">
        <v>2.5668263288009863</v>
      </c>
      <c r="G92" s="434">
        <v>2662.1</v>
      </c>
      <c r="H92" s="139">
        <v>2.3136938391175699</v>
      </c>
      <c r="I92" s="139">
        <v>2.3136938391175699</v>
      </c>
      <c r="J92" s="433">
        <v>2648.4</v>
      </c>
      <c r="K92" s="139">
        <v>2.8225336801646295</v>
      </c>
      <c r="L92" s="100">
        <v>2.8225336801646295</v>
      </c>
      <c r="M92" s="434">
        <v>373.6</v>
      </c>
      <c r="N92" s="139">
        <v>14.250764525993898</v>
      </c>
      <c r="O92" s="139">
        <v>14.250764525993898</v>
      </c>
      <c r="P92" s="433">
        <v>2262.3000000000002</v>
      </c>
      <c r="Q92" s="139">
        <v>0.63164449979984383</v>
      </c>
      <c r="R92" s="100">
        <v>0.63164449979984383</v>
      </c>
      <c r="S92" s="434">
        <v>2674.5</v>
      </c>
      <c r="T92" s="139">
        <v>2.766570605187324</v>
      </c>
      <c r="U92" s="139">
        <v>2.766570605187324</v>
      </c>
    </row>
    <row r="93" spans="2:21" ht="24" customHeight="1" x14ac:dyDescent="0.25">
      <c r="B93" s="57"/>
      <c r="C93" s="58" t="s">
        <v>175</v>
      </c>
      <c r="D93" s="433">
        <v>5313.3</v>
      </c>
      <c r="E93" s="139">
        <v>2.9569632026663184</v>
      </c>
      <c r="F93" s="100">
        <v>2.7615758877184815</v>
      </c>
      <c r="G93" s="434">
        <v>2660.9</v>
      </c>
      <c r="H93" s="139">
        <v>2.991949218145229</v>
      </c>
      <c r="I93" s="139">
        <v>2.6516247227846845</v>
      </c>
      <c r="J93" s="433">
        <v>2652.4</v>
      </c>
      <c r="K93" s="139">
        <v>2.9218889449381225</v>
      </c>
      <c r="L93" s="100">
        <v>2.8722248098121517</v>
      </c>
      <c r="M93" s="434">
        <v>378.1</v>
      </c>
      <c r="N93" s="139">
        <v>16.661524220919468</v>
      </c>
      <c r="O93" s="139">
        <v>15.450775610505296</v>
      </c>
      <c r="P93" s="433">
        <v>2259.6999999999998</v>
      </c>
      <c r="Q93" s="139">
        <v>6.6424585953406279E-2</v>
      </c>
      <c r="R93" s="100">
        <v>0.3484011273106713</v>
      </c>
      <c r="S93" s="434">
        <v>2675.5</v>
      </c>
      <c r="T93" s="139">
        <v>3.7699259201799507</v>
      </c>
      <c r="U93" s="139">
        <v>3.2659048795552703</v>
      </c>
    </row>
    <row r="94" spans="2:21" ht="24" customHeight="1" x14ac:dyDescent="0.25">
      <c r="B94" s="57"/>
      <c r="C94" s="58" t="s">
        <v>176</v>
      </c>
      <c r="D94" s="433">
        <v>5341.6</v>
      </c>
      <c r="E94" s="139">
        <v>2.3549926226838158</v>
      </c>
      <c r="F94" s="100">
        <v>2.6251848042681658</v>
      </c>
      <c r="G94" s="434">
        <v>2681.3</v>
      </c>
      <c r="H94" s="139">
        <v>2.3240726606625017</v>
      </c>
      <c r="I94" s="139">
        <v>2.5416672004509477</v>
      </c>
      <c r="J94" s="433">
        <v>2660.3</v>
      </c>
      <c r="K94" s="139">
        <v>2.3901162343160864</v>
      </c>
      <c r="L94" s="100">
        <v>2.7106179847761647</v>
      </c>
      <c r="M94" s="434">
        <v>397.2</v>
      </c>
      <c r="N94" s="139">
        <v>11.918850380388847</v>
      </c>
      <c r="O94" s="139">
        <v>14.204771371769386</v>
      </c>
      <c r="P94" s="433">
        <v>2254.1999999999998</v>
      </c>
      <c r="Q94" s="139">
        <v>0.12436706049567814</v>
      </c>
      <c r="R94" s="100">
        <v>0.27376178285511976</v>
      </c>
      <c r="S94" s="434">
        <v>2690.3</v>
      </c>
      <c r="T94" s="139">
        <v>2.9858745167094192</v>
      </c>
      <c r="U94" s="139">
        <v>3.1720368017861933</v>
      </c>
    </row>
    <row r="95" spans="2:21" ht="2.15" customHeight="1" x14ac:dyDescent="0.35">
      <c r="B95" s="676"/>
      <c r="C95" s="677"/>
      <c r="D95" s="1895"/>
      <c r="E95" s="1895"/>
      <c r="F95" s="679"/>
      <c r="G95" s="678"/>
      <c r="H95" s="680"/>
      <c r="I95" s="681"/>
      <c r="J95" s="1895"/>
      <c r="K95" s="1895"/>
      <c r="L95" s="681"/>
      <c r="M95" s="680"/>
      <c r="N95" s="678"/>
      <c r="O95" s="679"/>
      <c r="P95" s="682"/>
      <c r="Q95" s="656"/>
      <c r="R95" s="683"/>
      <c r="S95" s="684"/>
      <c r="T95" s="656"/>
      <c r="U95" s="683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5"/>
      <c r="K96" s="685"/>
      <c r="L96" s="88"/>
      <c r="M96" s="88"/>
      <c r="N96" s="685"/>
      <c r="O96" s="685"/>
      <c r="P96" s="88"/>
      <c r="Q96" s="88"/>
      <c r="R96" s="88"/>
      <c r="S96" s="88"/>
      <c r="T96" s="88"/>
      <c r="U96" s="88"/>
    </row>
    <row r="97" spans="2:21" ht="18" customHeight="1" x14ac:dyDescent="0.25">
      <c r="K97" s="686"/>
    </row>
    <row r="98" spans="2:21" ht="18" customHeight="1" x14ac:dyDescent="0.25"/>
    <row r="99" spans="2:21" s="650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123" t="s">
        <v>901</v>
      </c>
      <c r="C101" s="149"/>
      <c r="U101" s="126" t="str">
        <f>+Capa!$G$15</f>
        <v>Indicadores de Conjuntura  •  novembro | 2023</v>
      </c>
    </row>
  </sheetData>
  <mergeCells count="200">
    <mergeCell ref="D24:F24"/>
    <mergeCell ref="G24:H24"/>
    <mergeCell ref="I24:J24"/>
    <mergeCell ref="K24:L24"/>
    <mergeCell ref="M24:N24"/>
    <mergeCell ref="P24:Q24"/>
    <mergeCell ref="S24:T24"/>
    <mergeCell ref="D23:F23"/>
    <mergeCell ref="G23:H23"/>
    <mergeCell ref="I23:J23"/>
    <mergeCell ref="K23:L23"/>
    <mergeCell ref="M23:N23"/>
    <mergeCell ref="P23:Q23"/>
    <mergeCell ref="S25:T25"/>
    <mergeCell ref="M30:N30"/>
    <mergeCell ref="P30:Q30"/>
    <mergeCell ref="S30:T30"/>
    <mergeCell ref="M28:N28"/>
    <mergeCell ref="P28:Q28"/>
    <mergeCell ref="S28:T28"/>
    <mergeCell ref="G29:H29"/>
    <mergeCell ref="I29:J29"/>
    <mergeCell ref="K29:L29"/>
    <mergeCell ref="M29:N29"/>
    <mergeCell ref="P29:Q29"/>
    <mergeCell ref="S29:T29"/>
    <mergeCell ref="S26:T26"/>
    <mergeCell ref="S23:T23"/>
    <mergeCell ref="D25:F25"/>
    <mergeCell ref="G25:H25"/>
    <mergeCell ref="I25:J25"/>
    <mergeCell ref="K25:L25"/>
    <mergeCell ref="M25:N25"/>
    <mergeCell ref="P25:Q25"/>
    <mergeCell ref="D26:F26"/>
    <mergeCell ref="G26:H26"/>
    <mergeCell ref="I26:J26"/>
    <mergeCell ref="K26:L26"/>
    <mergeCell ref="M26:N26"/>
    <mergeCell ref="P26:Q26"/>
    <mergeCell ref="T73:T74"/>
    <mergeCell ref="D73:D74"/>
    <mergeCell ref="E73:E74"/>
    <mergeCell ref="F73:F74"/>
    <mergeCell ref="G73:G74"/>
    <mergeCell ref="H73:H74"/>
    <mergeCell ref="S27:T27"/>
    <mergeCell ref="B78:C78"/>
    <mergeCell ref="D27:F27"/>
    <mergeCell ref="G27:H27"/>
    <mergeCell ref="I27:J27"/>
    <mergeCell ref="K27:L27"/>
    <mergeCell ref="M27:N27"/>
    <mergeCell ref="P27:Q27"/>
    <mergeCell ref="P31:Q31"/>
    <mergeCell ref="D30:F30"/>
    <mergeCell ref="G30:H30"/>
    <mergeCell ref="I30:J30"/>
    <mergeCell ref="K30:L30"/>
    <mergeCell ref="D28:F28"/>
    <mergeCell ref="G28:H28"/>
    <mergeCell ref="I28:J28"/>
    <mergeCell ref="K28:L28"/>
    <mergeCell ref="D29:F29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4:F14"/>
    <mergeCell ref="S15:T15"/>
    <mergeCell ref="D16:F16"/>
    <mergeCell ref="G16:H16"/>
    <mergeCell ref="I16:J16"/>
    <mergeCell ref="K16:L16"/>
    <mergeCell ref="M16:N16"/>
    <mergeCell ref="P16:Q16"/>
    <mergeCell ref="S16:T16"/>
    <mergeCell ref="D15:F15"/>
    <mergeCell ref="G15:H15"/>
    <mergeCell ref="I15:J15"/>
    <mergeCell ref="K15:L15"/>
    <mergeCell ref="M15:N15"/>
    <mergeCell ref="P15:Q15"/>
    <mergeCell ref="B11:C11"/>
    <mergeCell ref="D11:F11"/>
    <mergeCell ref="G11:H11"/>
    <mergeCell ref="I11:J11"/>
    <mergeCell ref="K11:L11"/>
    <mergeCell ref="M11:N11"/>
    <mergeCell ref="P11:Q11"/>
    <mergeCell ref="S11:T11"/>
    <mergeCell ref="D13:F13"/>
    <mergeCell ref="B12:C12"/>
    <mergeCell ref="D12:F12"/>
    <mergeCell ref="G12:H12"/>
    <mergeCell ref="I12:J12"/>
    <mergeCell ref="K12:L12"/>
    <mergeCell ref="M12:N12"/>
    <mergeCell ref="P12:Q12"/>
    <mergeCell ref="S12:T12"/>
    <mergeCell ref="B10:C10"/>
    <mergeCell ref="D10:F10"/>
    <mergeCell ref="G10:H10"/>
    <mergeCell ref="I10:J10"/>
    <mergeCell ref="K10:L10"/>
    <mergeCell ref="M10:N10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P10:Q10"/>
    <mergeCell ref="S10:T10"/>
    <mergeCell ref="S13:T13"/>
    <mergeCell ref="G13:H13"/>
    <mergeCell ref="I13:J13"/>
    <mergeCell ref="K13:L13"/>
    <mergeCell ref="M13:N13"/>
    <mergeCell ref="P13:Q13"/>
    <mergeCell ref="G14:H14"/>
    <mergeCell ref="I14:J14"/>
    <mergeCell ref="K14:L14"/>
    <mergeCell ref="M14:N14"/>
    <mergeCell ref="P14:Q14"/>
    <mergeCell ref="S14:T14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topLeftCell="A70" zoomScale="65" zoomScaleNormal="50" zoomScaleSheetLayoutView="65" workbookViewId="0">
      <selection activeCell="F84" sqref="F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62" t="s">
        <v>9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1162"/>
      <c r="U1" s="1162"/>
    </row>
    <row r="2" spans="2:2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s="650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120" t="s">
        <v>0</v>
      </c>
    </row>
    <row r="5" spans="2:23" ht="18" customHeight="1" x14ac:dyDescent="0.4">
      <c r="B5" s="39" t="s">
        <v>509</v>
      </c>
      <c r="C5" s="671"/>
      <c r="D5" s="687"/>
      <c r="E5" s="687"/>
      <c r="F5" s="687"/>
      <c r="G5" s="687"/>
      <c r="H5" s="688"/>
      <c r="I5" s="687"/>
      <c r="J5" s="687"/>
      <c r="K5" s="687"/>
      <c r="L5" s="687"/>
      <c r="M5" s="687"/>
      <c r="S5" s="689"/>
      <c r="T5" s="689"/>
      <c r="U5" s="689"/>
    </row>
    <row r="6" spans="2:23" ht="28" customHeight="1" x14ac:dyDescent="0.25">
      <c r="B6" s="1789"/>
      <c r="C6" s="1789"/>
      <c r="D6" s="1249" t="s">
        <v>58</v>
      </c>
      <c r="E6" s="1249"/>
      <c r="F6" s="1249"/>
      <c r="G6" s="1249" t="s">
        <v>501</v>
      </c>
      <c r="H6" s="1249"/>
      <c r="I6" s="1249"/>
      <c r="J6" s="1249" t="s">
        <v>502</v>
      </c>
      <c r="K6" s="1249"/>
      <c r="L6" s="1249"/>
      <c r="M6" s="1249" t="s">
        <v>503</v>
      </c>
      <c r="N6" s="1249"/>
      <c r="O6" s="1249"/>
      <c r="P6" s="1249" t="s">
        <v>504</v>
      </c>
      <c r="Q6" s="1249"/>
      <c r="R6" s="1249"/>
      <c r="S6" s="1249" t="s">
        <v>505</v>
      </c>
      <c r="T6" s="1249"/>
      <c r="U6" s="1250"/>
    </row>
    <row r="7" spans="2:23" ht="28" customHeight="1" x14ac:dyDescent="0.25">
      <c r="B7" s="1789"/>
      <c r="C7" s="1789"/>
      <c r="D7" s="1237" t="s">
        <v>130</v>
      </c>
      <c r="E7" s="1237" t="s">
        <v>59</v>
      </c>
      <c r="F7" s="1237" t="s">
        <v>126</v>
      </c>
      <c r="G7" s="1237" t="s">
        <v>130</v>
      </c>
      <c r="H7" s="1237" t="s">
        <v>59</v>
      </c>
      <c r="I7" s="1237" t="s">
        <v>126</v>
      </c>
      <c r="J7" s="1237" t="s">
        <v>130</v>
      </c>
      <c r="K7" s="1237" t="s">
        <v>59</v>
      </c>
      <c r="L7" s="1237" t="s">
        <v>126</v>
      </c>
      <c r="M7" s="1237" t="s">
        <v>130</v>
      </c>
      <c r="N7" s="1237" t="s">
        <v>59</v>
      </c>
      <c r="O7" s="1237" t="s">
        <v>126</v>
      </c>
      <c r="P7" s="1237" t="s">
        <v>130</v>
      </c>
      <c r="Q7" s="1237" t="s">
        <v>59</v>
      </c>
      <c r="R7" s="1237" t="s">
        <v>126</v>
      </c>
      <c r="S7" s="1237" t="s">
        <v>130</v>
      </c>
      <c r="T7" s="1237" t="s">
        <v>59</v>
      </c>
      <c r="U7" s="1251" t="s">
        <v>126</v>
      </c>
    </row>
    <row r="8" spans="2:23" ht="24" customHeight="1" x14ac:dyDescent="0.25">
      <c r="B8" s="1887"/>
      <c r="C8" s="1887"/>
      <c r="D8" s="1903"/>
      <c r="E8" s="1903"/>
      <c r="F8" s="1903"/>
      <c r="G8" s="1903"/>
      <c r="H8" s="1903"/>
      <c r="I8" s="1903"/>
      <c r="J8" s="1903"/>
      <c r="K8" s="1903"/>
      <c r="L8" s="1903"/>
      <c r="M8" s="1903"/>
      <c r="N8" s="1903"/>
      <c r="O8" s="1903"/>
      <c r="P8" s="1903"/>
      <c r="Q8" s="1903"/>
      <c r="R8" s="1903"/>
      <c r="S8" s="1903"/>
      <c r="T8" s="1903"/>
      <c r="U8" s="1903"/>
    </row>
    <row r="9" spans="2:23" ht="24" customHeight="1" x14ac:dyDescent="0.25">
      <c r="B9" s="1160">
        <v>2020</v>
      </c>
      <c r="C9" s="1160"/>
      <c r="D9" s="50">
        <v>4671.7</v>
      </c>
      <c r="E9" s="129">
        <v>-2.1874198495658193</v>
      </c>
      <c r="F9" s="48"/>
      <c r="G9" s="428">
        <v>2348.3249999999998</v>
      </c>
      <c r="H9" s="129">
        <v>-2.869462712495352</v>
      </c>
      <c r="I9" s="129"/>
      <c r="J9" s="427">
        <v>2323.375</v>
      </c>
      <c r="K9" s="129">
        <v>-1.4882498224488283</v>
      </c>
      <c r="L9" s="48"/>
      <c r="M9" s="428">
        <v>257.5</v>
      </c>
      <c r="N9" s="129">
        <v>-15.393461475275183</v>
      </c>
      <c r="O9" s="129"/>
      <c r="P9" s="427">
        <v>2137.15</v>
      </c>
      <c r="Q9" s="129">
        <v>-3.9634214842609095</v>
      </c>
      <c r="R9" s="48"/>
      <c r="S9" s="428">
        <v>2277.0250000000001</v>
      </c>
      <c r="T9" s="129">
        <v>1.362164327765214</v>
      </c>
      <c r="U9" s="129"/>
    </row>
    <row r="10" spans="2:23" ht="24" customHeight="1" x14ac:dyDescent="0.25">
      <c r="B10" s="1160">
        <v>2021</v>
      </c>
      <c r="C10" s="1160"/>
      <c r="D10" s="50">
        <v>4774.5749999999998</v>
      </c>
      <c r="E10" s="129">
        <v>2.2020891752466909</v>
      </c>
      <c r="F10" s="48"/>
      <c r="G10" s="428">
        <v>2415.3500000000004</v>
      </c>
      <c r="H10" s="129">
        <v>2.8541620090916098</v>
      </c>
      <c r="I10" s="129"/>
      <c r="J10" s="427">
        <v>2359.1999999999998</v>
      </c>
      <c r="K10" s="129">
        <v>1.5419379135955147</v>
      </c>
      <c r="L10" s="48"/>
      <c r="M10" s="428">
        <v>255.52500000000001</v>
      </c>
      <c r="N10" s="129">
        <v>-0.76699029126213736</v>
      </c>
      <c r="O10" s="129"/>
      <c r="P10" s="427">
        <v>2118.2249999999999</v>
      </c>
      <c r="Q10" s="129">
        <v>-0.88552511522355104</v>
      </c>
      <c r="R10" s="48"/>
      <c r="S10" s="428">
        <v>2400.75</v>
      </c>
      <c r="T10" s="129">
        <v>5.4336250150964549</v>
      </c>
      <c r="U10" s="129"/>
    </row>
    <row r="11" spans="2:23" ht="24" customHeight="1" x14ac:dyDescent="0.25">
      <c r="B11" s="1160">
        <v>2022</v>
      </c>
      <c r="C11" s="1160"/>
      <c r="D11" s="50">
        <v>4881.4250000000002</v>
      </c>
      <c r="E11" s="129">
        <v>2.2378955194965133</v>
      </c>
      <c r="F11" s="48"/>
      <c r="G11" s="428">
        <v>2461.0749999999998</v>
      </c>
      <c r="H11" s="129">
        <v>1.8931003788270617</v>
      </c>
      <c r="I11" s="129"/>
      <c r="J11" s="427">
        <v>2420.35</v>
      </c>
      <c r="K11" s="129">
        <v>2.5919803323160462</v>
      </c>
      <c r="L11" s="48"/>
      <c r="M11" s="428">
        <v>277.29999999999995</v>
      </c>
      <c r="N11" s="129">
        <v>8.5216710693669651</v>
      </c>
      <c r="O11" s="129"/>
      <c r="P11" s="427">
        <v>2110.5749999999998</v>
      </c>
      <c r="Q11" s="129">
        <v>-0.36115143575399244</v>
      </c>
      <c r="R11" s="48"/>
      <c r="S11" s="428">
        <v>2493.4749999999995</v>
      </c>
      <c r="T11" s="129">
        <v>3.8623346870769293</v>
      </c>
      <c r="U11" s="129"/>
    </row>
    <row r="12" spans="2:23" ht="24" customHeight="1" x14ac:dyDescent="0.25">
      <c r="B12" s="110"/>
      <c r="C12" s="51"/>
      <c r="D12" s="56"/>
      <c r="E12" s="135"/>
      <c r="F12" s="54"/>
      <c r="G12" s="431"/>
      <c r="H12" s="135"/>
      <c r="I12" s="135"/>
      <c r="J12" s="430"/>
      <c r="K12" s="135"/>
      <c r="L12" s="54"/>
      <c r="M12" s="431"/>
      <c r="N12" s="135"/>
      <c r="O12" s="135"/>
      <c r="P12" s="430"/>
      <c r="Q12" s="135"/>
      <c r="R12" s="54"/>
      <c r="S12" s="431"/>
      <c r="T12" s="135"/>
      <c r="U12" s="135"/>
    </row>
    <row r="13" spans="2:23" ht="24" customHeight="1" x14ac:dyDescent="0.25">
      <c r="B13" s="57">
        <v>19</v>
      </c>
      <c r="C13" s="58" t="s">
        <v>173</v>
      </c>
      <c r="D13" s="61">
        <v>4785.8999999999996</v>
      </c>
      <c r="E13" s="139">
        <v>0.72610178052785468</v>
      </c>
      <c r="F13" s="100">
        <v>1.2180261512704682</v>
      </c>
      <c r="G13" s="434">
        <v>2420.5</v>
      </c>
      <c r="H13" s="139">
        <v>4.1315485043824651E-3</v>
      </c>
      <c r="I13" s="139">
        <v>1.0448447360722035</v>
      </c>
      <c r="J13" s="433">
        <v>2365.4</v>
      </c>
      <c r="K13" s="139">
        <v>1.4757614757614723</v>
      </c>
      <c r="L13" s="100">
        <v>1.3972635131503708</v>
      </c>
      <c r="M13" s="434">
        <v>303.10000000000002</v>
      </c>
      <c r="N13" s="139">
        <v>1.2358049432197982</v>
      </c>
      <c r="O13" s="139">
        <v>2.8122624778312844</v>
      </c>
      <c r="P13" s="433">
        <v>2198.4</v>
      </c>
      <c r="Q13" s="139">
        <v>-1.7211319236443257</v>
      </c>
      <c r="R13" s="100">
        <v>-0.59299793399965051</v>
      </c>
      <c r="S13" s="434">
        <v>2284.4</v>
      </c>
      <c r="T13" s="139">
        <v>3.1285269288068074</v>
      </c>
      <c r="U13" s="139">
        <v>2.8571101521273734</v>
      </c>
    </row>
    <row r="14" spans="2:23" ht="24" customHeight="1" x14ac:dyDescent="0.25">
      <c r="B14" s="251">
        <v>20</v>
      </c>
      <c r="C14" s="252" t="s">
        <v>174</v>
      </c>
      <c r="D14" s="264">
        <v>4744.2</v>
      </c>
      <c r="E14" s="265">
        <v>0.13085690164627017</v>
      </c>
      <c r="F14" s="266">
        <v>0.13085690164627017</v>
      </c>
      <c r="G14" s="447">
        <v>2391.6</v>
      </c>
      <c r="H14" s="265">
        <v>-0.47854854146727188</v>
      </c>
      <c r="I14" s="265">
        <v>-0.47854854146727188</v>
      </c>
      <c r="J14" s="446">
        <v>2352.6</v>
      </c>
      <c r="K14" s="265">
        <v>0.75806244378773258</v>
      </c>
      <c r="L14" s="266">
        <v>0.75806244378773258</v>
      </c>
      <c r="M14" s="447">
        <v>290</v>
      </c>
      <c r="N14" s="265">
        <v>-3.8142620232172519</v>
      </c>
      <c r="O14" s="265">
        <v>-3.8142620232172519</v>
      </c>
      <c r="P14" s="446">
        <v>2183.8000000000002</v>
      </c>
      <c r="Q14" s="265">
        <v>-2.3257894266034529</v>
      </c>
      <c r="R14" s="266">
        <v>-2.3257894266034529</v>
      </c>
      <c r="S14" s="447">
        <v>2270.4</v>
      </c>
      <c r="T14" s="265">
        <v>3.1718622193947166</v>
      </c>
      <c r="U14" s="265">
        <v>3.1718622193947166</v>
      </c>
    </row>
    <row r="15" spans="2:23" ht="24" customHeight="1" x14ac:dyDescent="0.25">
      <c r="B15" s="57"/>
      <c r="C15" s="58" t="s">
        <v>175</v>
      </c>
      <c r="D15" s="61">
        <v>4588.1000000000004</v>
      </c>
      <c r="E15" s="139">
        <v>-3.8980352729252932</v>
      </c>
      <c r="F15" s="100">
        <v>-1.8912554403818449</v>
      </c>
      <c r="G15" s="434">
        <v>2310.8000000000002</v>
      </c>
      <c r="H15" s="139">
        <v>-3.6805468717435619</v>
      </c>
      <c r="I15" s="139">
        <v>-2.0782141518470687</v>
      </c>
      <c r="J15" s="433">
        <v>2277.3000000000002</v>
      </c>
      <c r="K15" s="139">
        <v>-4.1177213591006563</v>
      </c>
      <c r="L15" s="100">
        <v>-1.7006369426751711</v>
      </c>
      <c r="M15" s="434">
        <v>240.9</v>
      </c>
      <c r="N15" s="139">
        <v>-18.39430894308942</v>
      </c>
      <c r="O15" s="139">
        <v>-11.02731690966986</v>
      </c>
      <c r="P15" s="433">
        <v>2119.1999999999998</v>
      </c>
      <c r="Q15" s="139">
        <v>-5.6203794424156133</v>
      </c>
      <c r="R15" s="100">
        <v>-3.9766134071231085</v>
      </c>
      <c r="S15" s="434">
        <v>2227.9999999999995</v>
      </c>
      <c r="T15" s="139">
        <v>-0.25071633237826463</v>
      </c>
      <c r="U15" s="139">
        <v>1.4478372648955684</v>
      </c>
    </row>
    <row r="16" spans="2:23" ht="24" customHeight="1" x14ac:dyDescent="0.25">
      <c r="B16" s="57"/>
      <c r="C16" s="58" t="s">
        <v>176</v>
      </c>
      <c r="D16" s="61">
        <v>4644.3999999999996</v>
      </c>
      <c r="E16" s="139">
        <v>-3.3745266924645412</v>
      </c>
      <c r="F16" s="100">
        <v>-2.3891666899460984</v>
      </c>
      <c r="G16" s="434">
        <v>2325.1</v>
      </c>
      <c r="H16" s="139">
        <v>-5.024304562722115</v>
      </c>
      <c r="I16" s="139">
        <v>-3.0729762906362423</v>
      </c>
      <c r="J16" s="433">
        <v>2319.3000000000002</v>
      </c>
      <c r="K16" s="139">
        <v>-1.6620733517065833</v>
      </c>
      <c r="L16" s="100">
        <v>-1.6877696823937249</v>
      </c>
      <c r="M16" s="434">
        <v>247.3</v>
      </c>
      <c r="N16" s="139">
        <v>-22.134760705289679</v>
      </c>
      <c r="O16" s="139">
        <v>-14.885704910860763</v>
      </c>
      <c r="P16" s="433">
        <v>2110.3000000000002</v>
      </c>
      <c r="Q16" s="139">
        <v>-5.0184535061661766</v>
      </c>
      <c r="R16" s="100">
        <v>-4.3219453975831819</v>
      </c>
      <c r="S16" s="434">
        <v>2286.8000000000002</v>
      </c>
      <c r="T16" s="139">
        <v>0.86895152397337139</v>
      </c>
      <c r="U16" s="139">
        <v>1.2519958813961285</v>
      </c>
    </row>
    <row r="17" spans="2:21" ht="24" customHeight="1" x14ac:dyDescent="0.25">
      <c r="B17" s="57"/>
      <c r="C17" s="58" t="s">
        <v>173</v>
      </c>
      <c r="D17" s="61">
        <v>4710.1000000000004</v>
      </c>
      <c r="E17" s="139">
        <v>-1.5838191353768183</v>
      </c>
      <c r="F17" s="100">
        <v>-2.1874198495658193</v>
      </c>
      <c r="G17" s="434">
        <v>2365.8000000000002</v>
      </c>
      <c r="H17" s="139">
        <v>-2.2598636645321135</v>
      </c>
      <c r="I17" s="139">
        <v>-2.869462712495352</v>
      </c>
      <c r="J17" s="433">
        <v>2344.3000000000002</v>
      </c>
      <c r="K17" s="139">
        <v>-0.89202671852540716</v>
      </c>
      <c r="L17" s="100">
        <v>-1.4882498224488283</v>
      </c>
      <c r="M17" s="434">
        <v>251.8</v>
      </c>
      <c r="N17" s="139">
        <v>-16.925107225338177</v>
      </c>
      <c r="O17" s="139">
        <v>-15.393461475275183</v>
      </c>
      <c r="P17" s="433">
        <v>2135.3000000000002</v>
      </c>
      <c r="Q17" s="139">
        <v>-2.8702692867540014</v>
      </c>
      <c r="R17" s="100">
        <v>-3.9634214842609095</v>
      </c>
      <c r="S17" s="434">
        <v>2322.9</v>
      </c>
      <c r="T17" s="139">
        <v>1.6853440728418878</v>
      </c>
      <c r="U17" s="139">
        <v>1.362164327765214</v>
      </c>
    </row>
    <row r="18" spans="2:21" ht="24" customHeight="1" x14ac:dyDescent="0.25">
      <c r="B18" s="251">
        <v>21</v>
      </c>
      <c r="C18" s="252" t="s">
        <v>174</v>
      </c>
      <c r="D18" s="264">
        <v>4644.7</v>
      </c>
      <c r="E18" s="265">
        <v>-2.0972977530458237</v>
      </c>
      <c r="F18" s="266">
        <v>-2.0972977530458237</v>
      </c>
      <c r="G18" s="447">
        <v>2350.9</v>
      </c>
      <c r="H18" s="265">
        <v>-1.7017895969225538</v>
      </c>
      <c r="I18" s="265">
        <v>-1.7017895969225538</v>
      </c>
      <c r="J18" s="446">
        <v>2293.6999999999998</v>
      </c>
      <c r="K18" s="265">
        <v>-2.5036130238884624</v>
      </c>
      <c r="L18" s="266">
        <v>-2.5036130238884624</v>
      </c>
      <c r="M18" s="447">
        <v>236.1</v>
      </c>
      <c r="N18" s="265">
        <v>-18.586206896551726</v>
      </c>
      <c r="O18" s="265">
        <v>-18.586206896551726</v>
      </c>
      <c r="P18" s="446">
        <v>2080.5</v>
      </c>
      <c r="Q18" s="265">
        <v>-4.7302866562872197</v>
      </c>
      <c r="R18" s="266">
        <v>-4.7302866562872197</v>
      </c>
      <c r="S18" s="447">
        <v>2327.9</v>
      </c>
      <c r="T18" s="265">
        <v>2.5325933756166208</v>
      </c>
      <c r="U18" s="265">
        <v>2.5325933756166208</v>
      </c>
    </row>
    <row r="19" spans="2:21" ht="24" customHeight="1" x14ac:dyDescent="0.25">
      <c r="B19" s="57"/>
      <c r="C19" s="58" t="s">
        <v>175</v>
      </c>
      <c r="D19" s="61">
        <v>4774.1000000000004</v>
      </c>
      <c r="E19" s="139">
        <v>4.0539656938602064</v>
      </c>
      <c r="F19" s="100">
        <v>0.92688833406555649</v>
      </c>
      <c r="G19" s="434">
        <v>2404.3000000000002</v>
      </c>
      <c r="H19" s="139">
        <v>4.0462177600830929</v>
      </c>
      <c r="I19" s="139">
        <v>1.1228308948622256</v>
      </c>
      <c r="J19" s="433">
        <v>2369.8000000000002</v>
      </c>
      <c r="K19" s="139">
        <v>4.061827602863044</v>
      </c>
      <c r="L19" s="100">
        <v>0.72571761809110402</v>
      </c>
      <c r="M19" s="434">
        <v>258.3</v>
      </c>
      <c r="N19" s="139">
        <v>7.2229140722291474</v>
      </c>
      <c r="O19" s="139">
        <v>-6.8751177246185735</v>
      </c>
      <c r="P19" s="433">
        <v>2124</v>
      </c>
      <c r="Q19" s="139">
        <v>0.22650056625141968</v>
      </c>
      <c r="R19" s="100">
        <v>-2.2891006274692094</v>
      </c>
      <c r="S19" s="434">
        <v>2391.7999999999997</v>
      </c>
      <c r="T19" s="139">
        <v>7.3518850987432716</v>
      </c>
      <c r="U19" s="139">
        <v>4.9195269429130439</v>
      </c>
    </row>
    <row r="20" spans="2:21" ht="24" customHeight="1" x14ac:dyDescent="0.25">
      <c r="B20" s="57"/>
      <c r="C20" s="58" t="s">
        <v>176</v>
      </c>
      <c r="D20" s="61">
        <v>4837.7</v>
      </c>
      <c r="E20" s="139">
        <v>4.1620015502540797</v>
      </c>
      <c r="F20" s="100">
        <v>2.0019031674143539</v>
      </c>
      <c r="G20" s="434">
        <v>2455.5</v>
      </c>
      <c r="H20" s="139">
        <v>5.6083609307126636</v>
      </c>
      <c r="I20" s="139">
        <v>2.6069014585556882</v>
      </c>
      <c r="J20" s="433">
        <v>2382.1999999999998</v>
      </c>
      <c r="K20" s="139">
        <v>2.7120251800111905</v>
      </c>
      <c r="L20" s="100">
        <v>1.3886490531284101</v>
      </c>
      <c r="M20" s="434">
        <v>269.60000000000002</v>
      </c>
      <c r="N20" s="139">
        <v>9.0173877881116091</v>
      </c>
      <c r="O20" s="139">
        <v>-1.8247237214083833</v>
      </c>
      <c r="P20" s="433">
        <v>2146</v>
      </c>
      <c r="Q20" s="139">
        <v>1.6917026015258463</v>
      </c>
      <c r="R20" s="100">
        <v>-0.97921506868539065</v>
      </c>
      <c r="S20" s="434">
        <v>2422.1000000000004</v>
      </c>
      <c r="T20" s="139">
        <v>5.9165646317999032</v>
      </c>
      <c r="U20" s="139">
        <v>5.2555562105759623</v>
      </c>
    </row>
    <row r="21" spans="2:21" ht="24" customHeight="1" x14ac:dyDescent="0.25">
      <c r="B21" s="57"/>
      <c r="C21" s="58" t="s">
        <v>173</v>
      </c>
      <c r="D21" s="61">
        <v>4841.8</v>
      </c>
      <c r="E21" s="139">
        <v>2.7961189783656248</v>
      </c>
      <c r="F21" s="100">
        <v>2.2020891752466909</v>
      </c>
      <c r="G21" s="434">
        <v>2450.6999999999998</v>
      </c>
      <c r="H21" s="139">
        <v>3.5886380928227046</v>
      </c>
      <c r="I21" s="139">
        <v>2.8541620090916098</v>
      </c>
      <c r="J21" s="433">
        <v>2391.1</v>
      </c>
      <c r="K21" s="139">
        <v>1.996331527534867</v>
      </c>
      <c r="L21" s="100">
        <v>1.5419379135955147</v>
      </c>
      <c r="M21" s="434">
        <v>258.10000000000002</v>
      </c>
      <c r="N21" s="139">
        <v>2.501985702938847</v>
      </c>
      <c r="O21" s="139">
        <v>-0.76699029126213736</v>
      </c>
      <c r="P21" s="433">
        <v>2122.4</v>
      </c>
      <c r="Q21" s="139">
        <v>-0.60413056713343183</v>
      </c>
      <c r="R21" s="100">
        <v>-0.88552511522355104</v>
      </c>
      <c r="S21" s="434">
        <v>2461.2000000000003</v>
      </c>
      <c r="T21" s="139">
        <v>5.953764690688379</v>
      </c>
      <c r="U21" s="139">
        <v>5.4336250150964549</v>
      </c>
    </row>
    <row r="22" spans="2:21" ht="24" customHeight="1" x14ac:dyDescent="0.25">
      <c r="B22" s="251">
        <v>22</v>
      </c>
      <c r="C22" s="252" t="s">
        <v>174</v>
      </c>
      <c r="D22" s="264">
        <v>4864</v>
      </c>
      <c r="E22" s="265">
        <v>4.7215105388938028</v>
      </c>
      <c r="F22" s="266">
        <v>4.7215105388938028</v>
      </c>
      <c r="G22" s="447">
        <v>2459.4</v>
      </c>
      <c r="H22" s="265">
        <v>4.6152537326130449</v>
      </c>
      <c r="I22" s="265">
        <v>4.6152537326130449</v>
      </c>
      <c r="J22" s="446">
        <v>2404.6</v>
      </c>
      <c r="K22" s="265">
        <v>4.8349827789161637</v>
      </c>
      <c r="L22" s="266">
        <v>4.8349827789161637</v>
      </c>
      <c r="M22" s="447">
        <v>258.89999999999998</v>
      </c>
      <c r="N22" s="265">
        <v>9.6569250317661837</v>
      </c>
      <c r="O22" s="265">
        <v>9.6569250317661837</v>
      </c>
      <c r="P22" s="446">
        <v>2119.1999999999998</v>
      </c>
      <c r="Q22" s="265">
        <v>1.8601297764960334</v>
      </c>
      <c r="R22" s="266">
        <v>1.8601297764960334</v>
      </c>
      <c r="S22" s="447">
        <v>2485.8000000000002</v>
      </c>
      <c r="T22" s="265">
        <v>6.7829374114008356</v>
      </c>
      <c r="U22" s="265">
        <v>6.7829374114008356</v>
      </c>
    </row>
    <row r="23" spans="2:21" ht="24" customHeight="1" x14ac:dyDescent="0.25">
      <c r="B23" s="57"/>
      <c r="C23" s="58" t="s">
        <v>175</v>
      </c>
      <c r="D23" s="61">
        <v>4854.7</v>
      </c>
      <c r="E23" s="139">
        <v>1.6882763243333709</v>
      </c>
      <c r="F23" s="100">
        <v>3.1840574170807434</v>
      </c>
      <c r="G23" s="434">
        <v>2436.9</v>
      </c>
      <c r="H23" s="139">
        <v>1.3559040053237936</v>
      </c>
      <c r="I23" s="139">
        <v>2.9672779273216543</v>
      </c>
      <c r="J23" s="433">
        <v>2417.8000000000002</v>
      </c>
      <c r="K23" s="139">
        <v>2.0254873829015141</v>
      </c>
      <c r="L23" s="100">
        <v>3.4073121046424237</v>
      </c>
      <c r="M23" s="434">
        <v>269.2</v>
      </c>
      <c r="N23" s="139">
        <v>4.2198993418505415</v>
      </c>
      <c r="O23" s="139">
        <v>6.8163430420711935</v>
      </c>
      <c r="P23" s="433">
        <v>2116.3000000000002</v>
      </c>
      <c r="Q23" s="139">
        <v>-0.36252354048963431</v>
      </c>
      <c r="R23" s="100">
        <v>0.73730526816506714</v>
      </c>
      <c r="S23" s="434">
        <v>2469.1</v>
      </c>
      <c r="T23" s="139">
        <v>3.2318755748808492</v>
      </c>
      <c r="U23" s="139">
        <v>4.9833675869229044</v>
      </c>
    </row>
    <row r="24" spans="2:21" ht="24" customHeight="1" x14ac:dyDescent="0.25">
      <c r="B24" s="57"/>
      <c r="C24" s="58" t="s">
        <v>176</v>
      </c>
      <c r="D24" s="61">
        <v>4906.3</v>
      </c>
      <c r="E24" s="139">
        <v>1.4180292287657492</v>
      </c>
      <c r="F24" s="100">
        <v>2.584785887139196</v>
      </c>
      <c r="G24" s="434">
        <v>2481.6</v>
      </c>
      <c r="H24" s="139">
        <v>1.0629199755650465</v>
      </c>
      <c r="I24" s="139">
        <v>2.3187762630535014</v>
      </c>
      <c r="J24" s="433">
        <v>2424.6999999999998</v>
      </c>
      <c r="K24" s="139">
        <v>1.784065149861469</v>
      </c>
      <c r="L24" s="100">
        <v>2.8584810593695442</v>
      </c>
      <c r="M24" s="434">
        <v>288.10000000000002</v>
      </c>
      <c r="N24" s="139">
        <v>6.8620178041542967</v>
      </c>
      <c r="O24" s="139">
        <v>6.8324607329842912</v>
      </c>
      <c r="P24" s="433">
        <v>2110.8000000000002</v>
      </c>
      <c r="Q24" s="139">
        <v>-1.6402609506057653</v>
      </c>
      <c r="R24" s="100">
        <v>-6.6136524683091391E-2</v>
      </c>
      <c r="S24" s="434">
        <v>2507.2999999999997</v>
      </c>
      <c r="T24" s="139">
        <v>3.5176086866768319</v>
      </c>
      <c r="U24" s="139">
        <v>4.4862639670671056</v>
      </c>
    </row>
    <row r="25" spans="2:21" ht="24" customHeight="1" x14ac:dyDescent="0.25">
      <c r="B25" s="57"/>
      <c r="C25" s="58" t="s">
        <v>173</v>
      </c>
      <c r="D25" s="61">
        <v>4900.7</v>
      </c>
      <c r="E25" s="139">
        <v>1.2164897352224369</v>
      </c>
      <c r="F25" s="100">
        <v>2.2378955194965133</v>
      </c>
      <c r="G25" s="434">
        <v>2466.4</v>
      </c>
      <c r="H25" s="139">
        <v>0.64063328844821132</v>
      </c>
      <c r="I25" s="139">
        <v>1.8931003788270617</v>
      </c>
      <c r="J25" s="433">
        <v>2434.3000000000002</v>
      </c>
      <c r="K25" s="139">
        <v>1.8066998452595184</v>
      </c>
      <c r="L25" s="100">
        <v>2.5919803323160462</v>
      </c>
      <c r="M25" s="434">
        <v>293</v>
      </c>
      <c r="N25" s="139">
        <v>13.521890740023235</v>
      </c>
      <c r="O25" s="139">
        <v>8.5216710693669651</v>
      </c>
      <c r="P25" s="433">
        <v>2096</v>
      </c>
      <c r="Q25" s="139">
        <v>-1.2438748586505843</v>
      </c>
      <c r="R25" s="100">
        <v>-0.36115143575399244</v>
      </c>
      <c r="S25" s="434">
        <v>2511.6999999999998</v>
      </c>
      <c r="T25" s="139">
        <v>2.0518446286364123</v>
      </c>
      <c r="U25" s="139">
        <v>3.8623346870769293</v>
      </c>
    </row>
    <row r="26" spans="2:21" ht="24" customHeight="1" x14ac:dyDescent="0.25">
      <c r="B26" s="251">
        <v>23</v>
      </c>
      <c r="C26" s="252" t="s">
        <v>174</v>
      </c>
      <c r="D26" s="264">
        <v>4929.5</v>
      </c>
      <c r="E26" s="265">
        <v>1.3466282894736947</v>
      </c>
      <c r="F26" s="266">
        <v>1.3466282894736947</v>
      </c>
      <c r="G26" s="447">
        <v>2479.5</v>
      </c>
      <c r="H26" s="265">
        <v>0.81727250548913055</v>
      </c>
      <c r="I26" s="265">
        <v>0.81727250548913055</v>
      </c>
      <c r="J26" s="446">
        <v>2449.9</v>
      </c>
      <c r="K26" s="265">
        <v>1.8838892123430151</v>
      </c>
      <c r="L26" s="266">
        <v>1.8838892123430151</v>
      </c>
      <c r="M26" s="447">
        <v>300.3</v>
      </c>
      <c r="N26" s="265">
        <v>15.990730011587505</v>
      </c>
      <c r="O26" s="265">
        <v>15.990730011587505</v>
      </c>
      <c r="P26" s="446">
        <v>2091.8000000000002</v>
      </c>
      <c r="Q26" s="265">
        <v>-1.2929407323518105</v>
      </c>
      <c r="R26" s="266">
        <v>-1.2929407323518105</v>
      </c>
      <c r="S26" s="447">
        <v>2537.4</v>
      </c>
      <c r="T26" s="265">
        <v>2.0757904899830981</v>
      </c>
      <c r="U26" s="265">
        <v>2.0757904899830981</v>
      </c>
    </row>
    <row r="27" spans="2:21" ht="24" customHeight="1" x14ac:dyDescent="0.25">
      <c r="B27" s="57"/>
      <c r="C27" s="58" t="s">
        <v>175</v>
      </c>
      <c r="D27" s="61">
        <v>4988.7</v>
      </c>
      <c r="E27" s="139">
        <v>2.7602117535584059</v>
      </c>
      <c r="F27" s="100">
        <v>2.052743679710245</v>
      </c>
      <c r="G27" s="434">
        <v>2507.1999999999998</v>
      </c>
      <c r="H27" s="139">
        <v>2.8848126718371558</v>
      </c>
      <c r="I27" s="139">
        <v>1.8462920981148878</v>
      </c>
      <c r="J27" s="433">
        <v>2481.5</v>
      </c>
      <c r="K27" s="139">
        <v>2.6346265199768348</v>
      </c>
      <c r="L27" s="100">
        <v>2.2602853351028518</v>
      </c>
      <c r="M27" s="434">
        <v>313.39999999999998</v>
      </c>
      <c r="N27" s="139">
        <v>16.419019316493298</v>
      </c>
      <c r="O27" s="139">
        <v>16.209051316038646</v>
      </c>
      <c r="P27" s="433">
        <v>2126.8000000000002</v>
      </c>
      <c r="Q27" s="139">
        <v>0.49614893918632497</v>
      </c>
      <c r="R27" s="100">
        <v>-0.39900838153700269</v>
      </c>
      <c r="S27" s="434">
        <v>2548.5</v>
      </c>
      <c r="T27" s="139">
        <v>3.2157466283261105</v>
      </c>
      <c r="U27" s="139">
        <v>2.6438475044905152</v>
      </c>
    </row>
    <row r="28" spans="2:21" ht="24" customHeight="1" x14ac:dyDescent="0.25">
      <c r="B28" s="57"/>
      <c r="C28" s="58" t="s">
        <v>176</v>
      </c>
      <c r="D28" s="61">
        <v>5015.5</v>
      </c>
      <c r="E28" s="139">
        <v>2.2257098016835508</v>
      </c>
      <c r="F28" s="100">
        <v>2.1107692307692272</v>
      </c>
      <c r="G28" s="434">
        <v>2532.5</v>
      </c>
      <c r="H28" s="139">
        <v>2.051096067053515</v>
      </c>
      <c r="I28" s="139">
        <v>1.9151791160086251</v>
      </c>
      <c r="J28" s="433">
        <v>2483</v>
      </c>
      <c r="K28" s="139">
        <v>2.4044211655050107</v>
      </c>
      <c r="L28" s="100">
        <v>2.3085096107408498</v>
      </c>
      <c r="M28" s="434">
        <v>316.60000000000002</v>
      </c>
      <c r="N28" s="139">
        <v>9.892398472752518</v>
      </c>
      <c r="O28" s="139">
        <v>13.979416809605505</v>
      </c>
      <c r="P28" s="433">
        <v>2123.4</v>
      </c>
      <c r="Q28" s="139">
        <v>0.59693007390562158</v>
      </c>
      <c r="R28" s="100">
        <v>-6.775601531601172E-2</v>
      </c>
      <c r="S28" s="434">
        <v>2575.5</v>
      </c>
      <c r="T28" s="139">
        <v>2.7200574322977067</v>
      </c>
      <c r="U28" s="139">
        <v>2.6694540484039742</v>
      </c>
    </row>
    <row r="29" spans="2:21" ht="2.15" customHeight="1" x14ac:dyDescent="0.25">
      <c r="B29" s="676"/>
      <c r="C29" s="677"/>
      <c r="D29" s="1895"/>
      <c r="E29" s="1895"/>
      <c r="F29" s="679"/>
      <c r="G29" s="678"/>
      <c r="H29" s="680"/>
      <c r="I29" s="681"/>
      <c r="J29" s="690"/>
      <c r="K29" s="680"/>
      <c r="L29" s="681"/>
      <c r="M29" s="680"/>
      <c r="N29" s="680"/>
      <c r="O29" s="681"/>
      <c r="P29" s="680"/>
      <c r="Q29" s="680"/>
      <c r="R29" s="681"/>
      <c r="S29" s="680"/>
      <c r="T29" s="680"/>
      <c r="U29" s="681"/>
    </row>
    <row r="30" spans="2:21" s="69" customFormat="1" ht="18" customHeight="1" x14ac:dyDescent="0.3">
      <c r="B30" s="87" t="s">
        <v>507</v>
      </c>
      <c r="C30" s="87"/>
      <c r="D30" s="88"/>
      <c r="E30" s="88"/>
      <c r="F30" s="88"/>
      <c r="G30" s="88"/>
      <c r="H30" s="88"/>
      <c r="I30" s="88"/>
      <c r="J30" s="685"/>
      <c r="K30" s="685"/>
      <c r="L30" s="88"/>
      <c r="M30" s="88"/>
      <c r="N30" s="685"/>
      <c r="O30" s="685"/>
      <c r="P30" s="691"/>
      <c r="Q30" s="88"/>
      <c r="R30" s="685"/>
      <c r="S30" s="685"/>
      <c r="T30" s="685"/>
      <c r="U30" s="685"/>
    </row>
    <row r="31" spans="2:21" ht="24" customHeight="1" x14ac:dyDescent="0.25">
      <c r="B31" s="104"/>
      <c r="C31" s="92"/>
      <c r="D31" s="692"/>
      <c r="E31" s="692"/>
      <c r="F31" s="692"/>
      <c r="H31" s="692"/>
      <c r="I31" s="692"/>
      <c r="K31" s="689"/>
      <c r="L31" s="692"/>
      <c r="N31" s="689"/>
      <c r="O31" s="689"/>
      <c r="Q31" s="692"/>
      <c r="R31" s="689"/>
      <c r="T31" s="689"/>
      <c r="U31" s="689"/>
    </row>
    <row r="32" spans="2:21" ht="24" customHeight="1" x14ac:dyDescent="0.25">
      <c r="B32" s="92"/>
      <c r="C32" s="92"/>
      <c r="D32" s="692"/>
      <c r="E32" s="692"/>
      <c r="F32" s="692"/>
      <c r="G32" s="692"/>
      <c r="H32" s="692"/>
      <c r="I32" s="692"/>
      <c r="J32" s="689"/>
      <c r="K32" s="689"/>
      <c r="L32" s="692"/>
      <c r="M32" s="692"/>
      <c r="N32" s="689"/>
      <c r="O32" s="689"/>
      <c r="P32" s="693"/>
      <c r="Q32" s="692"/>
      <c r="R32" s="689"/>
      <c r="S32" s="689"/>
      <c r="T32" s="689"/>
      <c r="U32" s="689"/>
    </row>
    <row r="33" spans="2:21" ht="24" customHeight="1" x14ac:dyDescent="0.25">
      <c r="B33" s="92"/>
      <c r="C33" s="92"/>
      <c r="D33" s="692"/>
      <c r="E33" s="692"/>
      <c r="F33" s="692"/>
      <c r="G33" s="692"/>
      <c r="H33" s="692"/>
      <c r="I33" s="692"/>
      <c r="J33" s="689"/>
      <c r="K33" s="689"/>
      <c r="L33" s="692"/>
      <c r="M33" s="692"/>
      <c r="N33" s="689"/>
      <c r="O33" s="689"/>
      <c r="P33" s="693"/>
      <c r="Q33" s="692"/>
      <c r="R33" s="689"/>
      <c r="S33" s="689"/>
      <c r="T33" s="689"/>
      <c r="U33" s="689"/>
    </row>
    <row r="34" spans="2:21" ht="24" customHeight="1" x14ac:dyDescent="0.25">
      <c r="B34" s="92"/>
      <c r="C34" s="92"/>
      <c r="D34" s="692"/>
      <c r="E34" s="692"/>
      <c r="F34" s="692"/>
      <c r="G34" s="692"/>
      <c r="H34" s="692"/>
      <c r="I34" s="692"/>
      <c r="J34" s="689"/>
      <c r="K34" s="689"/>
      <c r="L34" s="692"/>
      <c r="M34" s="692"/>
      <c r="N34" s="689"/>
      <c r="O34" s="689"/>
      <c r="P34" s="693"/>
      <c r="Q34" s="692"/>
      <c r="R34" s="689"/>
      <c r="S34" s="689"/>
      <c r="T34" s="689"/>
      <c r="U34" s="689"/>
    </row>
    <row r="35" spans="2:21" ht="24" customHeight="1" x14ac:dyDescent="0.25">
      <c r="B35" s="92"/>
      <c r="C35" s="92"/>
      <c r="D35" s="692"/>
      <c r="E35" s="692"/>
      <c r="F35" s="692"/>
      <c r="G35" s="692"/>
      <c r="H35" s="692"/>
      <c r="I35" s="692"/>
      <c r="J35" s="689"/>
      <c r="K35" s="689"/>
      <c r="L35" s="692"/>
      <c r="M35" s="692"/>
      <c r="N35" s="689"/>
      <c r="O35" s="689"/>
      <c r="P35" s="693"/>
      <c r="Q35" s="692"/>
      <c r="R35" s="689"/>
      <c r="S35" s="689"/>
      <c r="T35" s="689"/>
      <c r="U35" s="689"/>
    </row>
    <row r="36" spans="2:21" ht="24" customHeight="1" x14ac:dyDescent="0.25">
      <c r="B36" s="92"/>
      <c r="C36" s="92"/>
      <c r="D36" s="692"/>
      <c r="E36" s="692"/>
      <c r="F36" s="692"/>
      <c r="G36" s="692"/>
      <c r="H36" s="692"/>
      <c r="I36" s="692"/>
      <c r="J36" s="689"/>
      <c r="K36" s="689"/>
      <c r="L36" s="692"/>
      <c r="M36" s="692"/>
      <c r="N36" s="689"/>
      <c r="O36" s="689"/>
      <c r="P36" s="693"/>
      <c r="Q36" s="692"/>
      <c r="R36" s="689"/>
      <c r="S36" s="689"/>
      <c r="T36" s="689"/>
      <c r="U36" s="689"/>
    </row>
    <row r="37" spans="2:21" ht="24" customHeight="1" x14ac:dyDescent="0.25">
      <c r="B37" s="92"/>
      <c r="C37" s="92"/>
      <c r="D37" s="692"/>
      <c r="E37" s="692"/>
      <c r="F37" s="692"/>
      <c r="G37" s="692"/>
      <c r="H37" s="692"/>
      <c r="I37" s="692"/>
      <c r="J37" s="689"/>
      <c r="K37" s="689"/>
      <c r="L37" s="692"/>
      <c r="M37" s="692"/>
      <c r="N37" s="689"/>
      <c r="O37" s="689"/>
      <c r="P37" s="693"/>
      <c r="Q37" s="692"/>
      <c r="R37" s="689"/>
      <c r="S37" s="689"/>
      <c r="T37" s="689"/>
      <c r="U37" s="689"/>
    </row>
    <row r="38" spans="2:21" ht="2.15" customHeight="1" x14ac:dyDescent="0.35">
      <c r="B38" s="92"/>
      <c r="C38" s="92"/>
      <c r="D38" s="669"/>
      <c r="F38" s="669"/>
      <c r="H38" s="669"/>
      <c r="J38" s="669"/>
      <c r="L38" s="669"/>
      <c r="N38" s="669"/>
      <c r="P38" s="670"/>
      <c r="Q38" s="670"/>
      <c r="R38" s="669"/>
      <c r="T38" s="669"/>
    </row>
    <row r="39" spans="2:21" ht="3.65" customHeight="1" x14ac:dyDescent="0.35">
      <c r="B39" s="92"/>
      <c r="C39" s="92"/>
      <c r="D39" s="669"/>
      <c r="F39" s="669"/>
      <c r="H39" s="669"/>
      <c r="J39" s="669"/>
      <c r="L39" s="669"/>
      <c r="N39" s="669"/>
      <c r="P39" s="670"/>
      <c r="Q39" s="670"/>
      <c r="R39" s="669"/>
      <c r="T39" s="669"/>
    </row>
    <row r="40" spans="2:21" ht="3.65" customHeight="1" x14ac:dyDescent="0.35">
      <c r="B40" s="92"/>
      <c r="C40" s="92"/>
      <c r="D40" s="669"/>
      <c r="F40" s="669"/>
      <c r="H40" s="669"/>
      <c r="J40" s="669"/>
      <c r="L40" s="669"/>
      <c r="N40" s="669"/>
      <c r="P40" s="670"/>
      <c r="Q40" s="670"/>
      <c r="R40" s="669"/>
      <c r="T40" s="669"/>
    </row>
    <row r="41" spans="2:21" ht="3.65" customHeight="1" x14ac:dyDescent="0.35">
      <c r="B41" s="92"/>
      <c r="C41" s="92"/>
      <c r="D41" s="385"/>
      <c r="F41" s="43"/>
      <c r="H41" s="669"/>
      <c r="J41" s="669"/>
      <c r="L41" s="669"/>
      <c r="N41" s="669"/>
      <c r="P41" s="670"/>
      <c r="Q41" s="670"/>
      <c r="R41" s="669"/>
      <c r="T41" s="669"/>
    </row>
    <row r="42" spans="2:21" ht="9" customHeight="1" x14ac:dyDescent="0.35">
      <c r="B42" s="92"/>
      <c r="C42" s="92"/>
      <c r="D42" s="669"/>
      <c r="F42" s="669"/>
      <c r="H42" s="669"/>
      <c r="J42" s="669"/>
      <c r="L42" s="669"/>
      <c r="N42" s="669"/>
      <c r="P42" s="670"/>
      <c r="Q42" s="670"/>
      <c r="R42" s="669"/>
      <c r="T42" s="669"/>
    </row>
    <row r="43" spans="2:21" ht="7.5" customHeight="1" x14ac:dyDescent="0.35">
      <c r="B43" s="92"/>
      <c r="C43" s="92"/>
      <c r="D43" s="669"/>
      <c r="F43" s="669"/>
      <c r="H43" s="669"/>
      <c r="J43" s="669"/>
      <c r="L43" s="669"/>
      <c r="N43" s="669"/>
      <c r="P43" s="670"/>
      <c r="Q43" s="670"/>
      <c r="R43" s="669"/>
      <c r="T43" s="669"/>
    </row>
    <row r="44" spans="2:21" ht="7.5" customHeight="1" x14ac:dyDescent="0.35">
      <c r="B44" s="92"/>
      <c r="C44" s="92"/>
      <c r="D44" s="669"/>
      <c r="F44" s="669"/>
      <c r="H44" s="669"/>
      <c r="J44" s="669"/>
      <c r="L44" s="669"/>
      <c r="N44" s="669"/>
      <c r="P44" s="670"/>
      <c r="Q44" s="670"/>
      <c r="R44" s="669"/>
      <c r="T44" s="669"/>
    </row>
    <row r="45" spans="2:21" ht="7.5" customHeight="1" x14ac:dyDescent="0.35">
      <c r="B45" s="92"/>
      <c r="C45" s="92"/>
      <c r="D45" s="669"/>
      <c r="F45" s="669"/>
      <c r="H45" s="669"/>
      <c r="J45" s="669"/>
      <c r="L45" s="669"/>
      <c r="N45" s="669"/>
      <c r="P45" s="670"/>
      <c r="Q45" s="670"/>
      <c r="R45" s="669"/>
      <c r="T45" s="669"/>
    </row>
    <row r="46" spans="2:21" ht="7.5" customHeight="1" x14ac:dyDescent="0.35">
      <c r="B46" s="92"/>
      <c r="C46" s="92"/>
      <c r="D46" s="669"/>
      <c r="F46" s="669"/>
      <c r="H46" s="669"/>
      <c r="J46" s="669"/>
      <c r="L46" s="669"/>
      <c r="N46" s="669"/>
      <c r="P46" s="670"/>
      <c r="Q46" s="670"/>
      <c r="R46" s="669"/>
      <c r="T46" s="669"/>
    </row>
    <row r="47" spans="2:21" ht="7.5" customHeight="1" x14ac:dyDescent="0.35">
      <c r="B47" s="92"/>
      <c r="C47" s="92"/>
      <c r="D47" s="669"/>
      <c r="F47" s="669"/>
      <c r="H47" s="669"/>
      <c r="J47" s="669"/>
      <c r="L47" s="669"/>
      <c r="N47" s="669"/>
      <c r="P47" s="670"/>
      <c r="Q47" s="670"/>
      <c r="R47" s="669"/>
      <c r="T47" s="669"/>
    </row>
    <row r="48" spans="2:21" ht="7.5" customHeight="1" x14ac:dyDescent="0.35">
      <c r="B48" s="385"/>
      <c r="C48" s="385"/>
      <c r="D48" s="669"/>
      <c r="F48" s="669"/>
      <c r="H48" s="669"/>
      <c r="J48" s="669"/>
      <c r="L48" s="669"/>
      <c r="N48" s="669"/>
      <c r="P48" s="670"/>
      <c r="Q48" s="670"/>
      <c r="R48" s="669"/>
      <c r="T48" s="669"/>
    </row>
    <row r="49" spans="2:20" ht="4.5" customHeight="1" x14ac:dyDescent="0.35">
      <c r="B49" s="385"/>
      <c r="C49" s="385"/>
      <c r="D49" s="669"/>
      <c r="F49" s="669"/>
      <c r="H49" s="669"/>
      <c r="J49" s="669"/>
      <c r="L49" s="669"/>
      <c r="N49" s="669"/>
      <c r="P49" s="670"/>
      <c r="Q49" s="670"/>
      <c r="R49" s="669"/>
      <c r="T49" s="669"/>
    </row>
    <row r="50" spans="2:20" ht="4.5" customHeight="1" x14ac:dyDescent="0.35">
      <c r="B50" s="385"/>
      <c r="C50" s="385"/>
      <c r="D50" s="669"/>
      <c r="F50" s="669"/>
      <c r="H50" s="669"/>
      <c r="J50" s="669"/>
      <c r="L50" s="669"/>
      <c r="N50" s="669"/>
      <c r="P50" s="670"/>
      <c r="Q50" s="670"/>
      <c r="R50" s="669"/>
      <c r="T50" s="669"/>
    </row>
    <row r="51" spans="2:20" ht="3" customHeight="1" x14ac:dyDescent="0.35">
      <c r="B51" s="385"/>
      <c r="C51" s="385"/>
      <c r="D51" s="669"/>
      <c r="F51" s="669"/>
      <c r="H51" s="669"/>
      <c r="J51" s="669"/>
      <c r="L51" s="669"/>
      <c r="N51" s="669"/>
      <c r="P51" s="670"/>
      <c r="Q51" s="670"/>
      <c r="R51" s="669"/>
      <c r="T51" s="669"/>
    </row>
    <row r="52" spans="2:20" ht="2.15" customHeight="1" x14ac:dyDescent="0.25"/>
    <row r="53" spans="2:20" ht="6.75" customHeight="1" x14ac:dyDescent="0.35">
      <c r="B53" s="385"/>
      <c r="C53" s="385"/>
      <c r="D53" s="669"/>
      <c r="F53" s="669"/>
      <c r="H53" s="669"/>
      <c r="J53" s="669"/>
      <c r="L53" s="669"/>
      <c r="N53" s="669"/>
      <c r="P53" s="670"/>
      <c r="Q53" s="670"/>
      <c r="R53" s="669"/>
      <c r="T53" s="669"/>
    </row>
    <row r="54" spans="2:20" ht="4" customHeight="1" x14ac:dyDescent="0.35">
      <c r="B54" s="385"/>
      <c r="C54" s="385"/>
      <c r="D54" s="669"/>
      <c r="F54" s="669"/>
      <c r="H54" s="669"/>
      <c r="J54" s="669"/>
      <c r="L54" s="669"/>
      <c r="N54" s="669"/>
      <c r="P54" s="670"/>
      <c r="Q54" s="670"/>
      <c r="R54" s="669"/>
      <c r="T54" s="669"/>
    </row>
    <row r="55" spans="2:20" ht="4" customHeight="1" x14ac:dyDescent="0.35">
      <c r="B55" s="385"/>
      <c r="C55" s="385"/>
      <c r="D55" s="669"/>
      <c r="F55" s="669"/>
      <c r="H55" s="669"/>
      <c r="J55" s="669"/>
      <c r="L55" s="669"/>
      <c r="N55" s="669"/>
      <c r="P55" s="670"/>
      <c r="Q55" s="670"/>
      <c r="R55" s="669"/>
      <c r="T55" s="669"/>
    </row>
    <row r="56" spans="2:20" ht="4" customHeight="1" x14ac:dyDescent="0.35">
      <c r="B56" s="385"/>
      <c r="C56" s="385"/>
      <c r="D56" s="669"/>
      <c r="F56" s="669"/>
      <c r="H56" s="669"/>
      <c r="J56" s="669"/>
      <c r="L56" s="669"/>
      <c r="N56" s="669"/>
      <c r="P56" s="670"/>
      <c r="Q56" s="670"/>
      <c r="R56" s="669"/>
      <c r="T56" s="669"/>
    </row>
    <row r="57" spans="2:20" ht="4" customHeight="1" x14ac:dyDescent="0.35">
      <c r="B57" s="385"/>
      <c r="C57" s="385"/>
      <c r="D57" s="669"/>
      <c r="F57" s="669"/>
      <c r="H57" s="669"/>
      <c r="J57" s="669"/>
      <c r="L57" s="669"/>
      <c r="N57" s="669"/>
      <c r="P57" s="670"/>
      <c r="Q57" s="670"/>
      <c r="R57" s="669"/>
      <c r="T57" s="669"/>
    </row>
    <row r="58" spans="2:20" ht="7" customHeight="1" x14ac:dyDescent="0.35">
      <c r="B58" s="385"/>
      <c r="C58" s="385"/>
      <c r="D58" s="669"/>
      <c r="F58" s="669"/>
      <c r="H58" s="669"/>
      <c r="J58" s="669"/>
      <c r="L58" s="669"/>
      <c r="N58" s="669"/>
      <c r="P58" s="670"/>
      <c r="Q58" s="670"/>
      <c r="R58" s="669"/>
      <c r="T58" s="669"/>
    </row>
    <row r="59" spans="2:20" ht="7" customHeight="1" x14ac:dyDescent="0.35">
      <c r="B59" s="385"/>
      <c r="C59" s="385"/>
      <c r="D59" s="669"/>
      <c r="F59" s="669"/>
      <c r="H59" s="669"/>
      <c r="J59" s="669"/>
      <c r="L59" s="669"/>
      <c r="N59" s="669"/>
      <c r="P59" s="670"/>
      <c r="Q59" s="670"/>
      <c r="R59" s="669"/>
      <c r="T59" s="669"/>
    </row>
    <row r="60" spans="2:20" ht="7" customHeight="1" x14ac:dyDescent="0.35">
      <c r="B60" s="385"/>
      <c r="C60" s="385"/>
      <c r="D60" s="669"/>
      <c r="F60" s="669"/>
      <c r="H60" s="669"/>
      <c r="J60" s="669"/>
      <c r="L60" s="669"/>
      <c r="N60" s="669"/>
      <c r="P60" s="670"/>
      <c r="Q60" s="670"/>
      <c r="R60" s="669"/>
      <c r="T60" s="669"/>
    </row>
    <row r="61" spans="2:20" ht="7" customHeight="1" x14ac:dyDescent="0.35">
      <c r="B61" s="385"/>
      <c r="C61" s="385"/>
      <c r="D61" s="669"/>
      <c r="F61" s="669"/>
      <c r="H61" s="669"/>
      <c r="J61" s="669"/>
      <c r="L61" s="669"/>
      <c r="N61" s="669"/>
      <c r="P61" s="670"/>
      <c r="Q61" s="670"/>
      <c r="R61" s="669"/>
      <c r="T61" s="669"/>
    </row>
    <row r="62" spans="2:20" ht="7" customHeight="1" x14ac:dyDescent="0.35">
      <c r="B62" s="385"/>
      <c r="C62" s="385"/>
      <c r="D62" s="669"/>
      <c r="F62" s="669"/>
      <c r="H62" s="669"/>
      <c r="J62" s="669"/>
      <c r="L62" s="669"/>
      <c r="N62" s="669"/>
      <c r="P62" s="670"/>
      <c r="Q62" s="670"/>
      <c r="R62" s="669"/>
      <c r="T62" s="669"/>
    </row>
    <row r="63" spans="2:20" ht="5.15" customHeight="1" x14ac:dyDescent="0.35">
      <c r="B63" s="385"/>
      <c r="C63" s="385"/>
      <c r="D63" s="669"/>
      <c r="F63" s="669"/>
      <c r="H63" s="669"/>
      <c r="J63" s="669"/>
      <c r="L63" s="669"/>
      <c r="N63" s="669"/>
      <c r="P63" s="670"/>
      <c r="Q63" s="670"/>
      <c r="R63" s="669"/>
      <c r="T63" s="669"/>
    </row>
    <row r="64" spans="2:20" ht="3" customHeight="1" x14ac:dyDescent="0.35">
      <c r="B64" s="385"/>
      <c r="C64" s="385"/>
      <c r="D64" s="669"/>
      <c r="F64" s="669"/>
      <c r="H64" s="669"/>
      <c r="J64" s="669"/>
      <c r="L64" s="669"/>
      <c r="N64" s="669"/>
      <c r="P64" s="670"/>
      <c r="Q64" s="670"/>
      <c r="R64" s="669"/>
      <c r="T64" s="669"/>
    </row>
    <row r="65" spans="2:21" ht="3" customHeight="1" x14ac:dyDescent="0.35">
      <c r="B65" s="385"/>
      <c r="C65" s="385"/>
      <c r="D65" s="669"/>
      <c r="F65" s="669"/>
      <c r="H65" s="669"/>
      <c r="J65" s="669"/>
      <c r="L65" s="669"/>
      <c r="N65" s="669"/>
      <c r="P65" s="670"/>
      <c r="Q65" s="670"/>
      <c r="R65" s="669"/>
      <c r="T65" s="669"/>
    </row>
    <row r="66" spans="2:21" ht="3" customHeight="1" x14ac:dyDescent="0.35">
      <c r="B66" s="385"/>
      <c r="C66" s="385"/>
      <c r="D66" s="669"/>
      <c r="F66" s="669"/>
      <c r="H66" s="385"/>
      <c r="J66" s="43"/>
      <c r="L66" s="669"/>
      <c r="N66" s="669"/>
      <c r="P66" s="670"/>
      <c r="Q66" s="670"/>
      <c r="R66" s="669"/>
      <c r="T66" s="669"/>
    </row>
    <row r="67" spans="2:21" ht="18" customHeight="1" x14ac:dyDescent="0.35">
      <c r="B67" s="385"/>
      <c r="C67" s="385"/>
      <c r="D67" s="669"/>
      <c r="F67" s="669"/>
      <c r="H67" s="385"/>
      <c r="J67" s="43"/>
      <c r="L67" s="669"/>
      <c r="N67" s="669"/>
      <c r="P67" s="670"/>
      <c r="Q67" s="670"/>
      <c r="R67" s="669"/>
      <c r="T67" s="669"/>
    </row>
    <row r="68" spans="2:21" ht="24" customHeight="1" x14ac:dyDescent="0.35">
      <c r="B68" s="385"/>
      <c r="C68" s="385"/>
      <c r="D68" s="669"/>
      <c r="F68" s="669"/>
      <c r="H68" s="385"/>
      <c r="J68" s="43"/>
      <c r="L68" s="669"/>
      <c r="N68" s="669"/>
      <c r="P68" s="670"/>
      <c r="Q68" s="670"/>
      <c r="R68" s="669"/>
      <c r="T68" s="669"/>
    </row>
    <row r="69" spans="2:21" ht="24" customHeight="1" x14ac:dyDescent="0.35">
      <c r="B69" s="385"/>
      <c r="C69" s="385"/>
      <c r="D69" s="669"/>
      <c r="F69" s="669"/>
      <c r="H69" s="385"/>
      <c r="J69" s="43"/>
      <c r="L69" s="669"/>
      <c r="N69" s="669"/>
      <c r="P69" s="670"/>
      <c r="Q69" s="670"/>
      <c r="R69" s="669"/>
      <c r="T69" s="669"/>
    </row>
    <row r="70" spans="2:21" ht="18" customHeight="1" x14ac:dyDescent="0.4">
      <c r="B70" s="39" t="s">
        <v>510</v>
      </c>
      <c r="C70" s="671"/>
      <c r="D70" s="687"/>
      <c r="E70" s="687"/>
      <c r="F70" s="687"/>
      <c r="G70" s="687"/>
      <c r="H70" s="688"/>
      <c r="I70" s="687"/>
      <c r="J70" s="687"/>
      <c r="K70" s="687"/>
      <c r="L70" s="687"/>
      <c r="M70" s="687"/>
      <c r="S70" s="689"/>
      <c r="T70" s="689"/>
      <c r="U70" s="689"/>
    </row>
    <row r="71" spans="2:21" ht="18" customHeight="1" x14ac:dyDescent="0.35">
      <c r="B71" s="80" t="s">
        <v>511</v>
      </c>
      <c r="C71" s="43"/>
      <c r="D71" s="687"/>
      <c r="E71" s="687"/>
      <c r="F71" s="687"/>
      <c r="G71" s="687"/>
      <c r="H71" s="688"/>
      <c r="I71" s="687"/>
      <c r="J71" s="687"/>
      <c r="K71" s="687"/>
      <c r="L71" s="687"/>
      <c r="M71" s="687"/>
      <c r="S71" s="689"/>
      <c r="T71" s="689"/>
      <c r="U71" s="689"/>
    </row>
    <row r="72" spans="2:21" ht="30" customHeight="1" x14ac:dyDescent="0.25">
      <c r="B72" s="1789"/>
      <c r="C72" s="1789"/>
      <c r="D72" s="1247" t="s">
        <v>512</v>
      </c>
      <c r="E72" s="1247"/>
      <c r="F72" s="1247"/>
      <c r="G72" s="1247"/>
      <c r="H72" s="1247"/>
      <c r="I72" s="1247"/>
      <c r="J72" s="1247"/>
      <c r="K72" s="1247"/>
      <c r="L72" s="1247"/>
      <c r="M72" s="1247" t="s">
        <v>513</v>
      </c>
      <c r="N72" s="1247"/>
      <c r="O72" s="1247"/>
      <c r="P72" s="1247"/>
      <c r="Q72" s="1247"/>
      <c r="R72" s="1247"/>
      <c r="S72" s="1247"/>
      <c r="T72" s="1247"/>
      <c r="U72" s="1247"/>
    </row>
    <row r="73" spans="2:21" ht="24" customHeight="1" x14ac:dyDescent="0.25">
      <c r="B73" s="1789"/>
      <c r="C73" s="1789"/>
      <c r="D73" s="1237" t="s">
        <v>58</v>
      </c>
      <c r="E73" s="1237" t="s">
        <v>501</v>
      </c>
      <c r="F73" s="1237" t="s">
        <v>502</v>
      </c>
      <c r="G73" s="1235" t="s">
        <v>503</v>
      </c>
      <c r="H73" s="1235"/>
      <c r="I73" s="1235" t="s">
        <v>504</v>
      </c>
      <c r="J73" s="1235"/>
      <c r="K73" s="1235" t="s">
        <v>514</v>
      </c>
      <c r="L73" s="1235"/>
      <c r="M73" s="1237" t="s">
        <v>58</v>
      </c>
      <c r="N73" s="1237" t="s">
        <v>501</v>
      </c>
      <c r="O73" s="1237" t="s">
        <v>502</v>
      </c>
      <c r="P73" s="1235" t="s">
        <v>503</v>
      </c>
      <c r="Q73" s="1235"/>
      <c r="R73" s="1235" t="s">
        <v>504</v>
      </c>
      <c r="S73" s="1235"/>
      <c r="T73" s="1235" t="s">
        <v>505</v>
      </c>
      <c r="U73" s="1235"/>
    </row>
    <row r="74" spans="2:21" ht="24" customHeight="1" x14ac:dyDescent="0.25">
      <c r="B74" s="1887"/>
      <c r="C74" s="1887"/>
      <c r="D74" s="1903"/>
      <c r="E74" s="1903"/>
      <c r="F74" s="1903"/>
      <c r="G74" s="1803"/>
      <c r="H74" s="1803"/>
      <c r="I74" s="1803"/>
      <c r="J74" s="1803"/>
      <c r="K74" s="1803"/>
      <c r="L74" s="1803"/>
      <c r="M74" s="1903"/>
      <c r="N74" s="1903"/>
      <c r="O74" s="1903"/>
      <c r="P74" s="1803"/>
      <c r="Q74" s="1803"/>
      <c r="R74" s="1803"/>
      <c r="S74" s="1803"/>
      <c r="T74" s="1803"/>
      <c r="U74" s="1803"/>
    </row>
    <row r="75" spans="2:21" ht="24" customHeight="1" x14ac:dyDescent="0.25">
      <c r="B75" s="1160">
        <v>2020</v>
      </c>
      <c r="C75" s="1160"/>
      <c r="D75" s="47">
        <v>48.797207451653875</v>
      </c>
      <c r="E75" s="47">
        <v>51.959611378122482</v>
      </c>
      <c r="F75" s="47">
        <v>45.980289503655534</v>
      </c>
      <c r="G75" s="1208">
        <v>33.684183828751138</v>
      </c>
      <c r="H75" s="1208"/>
      <c r="I75" s="1885">
        <v>90.081767434546734</v>
      </c>
      <c r="J75" s="1886"/>
      <c r="K75" s="1883">
        <v>46.274725433735114</v>
      </c>
      <c r="L75" s="1884"/>
      <c r="M75" s="47">
        <v>53.624178459007311</v>
      </c>
      <c r="N75" s="49">
        <v>57.832003825702969</v>
      </c>
      <c r="O75" s="49">
        <v>49.950694273599112</v>
      </c>
      <c r="P75" s="1883">
        <v>26.131068349834152</v>
      </c>
      <c r="Q75" s="1884"/>
      <c r="R75" s="1885">
        <v>84.012408555969529</v>
      </c>
      <c r="S75" s="1886"/>
      <c r="T75" s="1883">
        <v>43.93183402906017</v>
      </c>
      <c r="U75" s="1884"/>
    </row>
    <row r="76" spans="2:21" ht="24" customHeight="1" x14ac:dyDescent="0.25">
      <c r="B76" s="1160">
        <v>2021</v>
      </c>
      <c r="C76" s="1160"/>
      <c r="D76" s="47">
        <v>49.766969189363969</v>
      </c>
      <c r="E76" s="47">
        <v>53.103885135135144</v>
      </c>
      <c r="F76" s="47">
        <v>46.7827504582255</v>
      </c>
      <c r="G76" s="1208">
        <v>33.628808864265928</v>
      </c>
      <c r="H76" s="1208"/>
      <c r="I76" s="1885">
        <v>90.473955420627945</v>
      </c>
      <c r="J76" s="1886"/>
      <c r="K76" s="1883">
        <v>48.407478054475831</v>
      </c>
      <c r="L76" s="1884"/>
      <c r="M76" s="47">
        <v>54.883528907915519</v>
      </c>
      <c r="N76" s="49">
        <v>59.337105502508841</v>
      </c>
      <c r="O76" s="49">
        <v>50.966065810119574</v>
      </c>
      <c r="P76" s="1883">
        <v>25.738610402684554</v>
      </c>
      <c r="Q76" s="1884"/>
      <c r="R76" s="1885">
        <v>84.618461356312551</v>
      </c>
      <c r="S76" s="1886"/>
      <c r="T76" s="1883">
        <v>46.13713884239553</v>
      </c>
      <c r="U76" s="1884"/>
    </row>
    <row r="77" spans="2:21" ht="24" customHeight="1" x14ac:dyDescent="0.25">
      <c r="B77" s="1160">
        <v>2022</v>
      </c>
      <c r="C77" s="1160"/>
      <c r="D77" s="47">
        <v>50.649372784292346</v>
      </c>
      <c r="E77" s="47">
        <v>53.923646287758189</v>
      </c>
      <c r="F77" s="47">
        <v>47.732420040877201</v>
      </c>
      <c r="G77" s="1208">
        <v>34.828094053120715</v>
      </c>
      <c r="H77" s="1208"/>
      <c r="I77" s="1885">
        <v>91.603534711558993</v>
      </c>
      <c r="J77" s="1886"/>
      <c r="K77" s="1883">
        <v>49.621242780758848</v>
      </c>
      <c r="L77" s="1884"/>
      <c r="M77" s="47">
        <v>56.148440596559119</v>
      </c>
      <c r="N77" s="49">
        <v>60.636200055199261</v>
      </c>
      <c r="O77" s="49">
        <v>52.218350358224406</v>
      </c>
      <c r="P77" s="1883">
        <v>28.168399768253927</v>
      </c>
      <c r="Q77" s="1884"/>
      <c r="R77" s="1885">
        <v>85.84907859736407</v>
      </c>
      <c r="S77" s="1886"/>
      <c r="T77" s="1883">
        <v>47.48787188905294</v>
      </c>
      <c r="U77" s="1884"/>
    </row>
    <row r="78" spans="2:21" ht="24" customHeight="1" x14ac:dyDescent="0.25">
      <c r="B78" s="110"/>
      <c r="C78" s="51"/>
      <c r="D78" s="694"/>
      <c r="E78" s="694"/>
      <c r="F78" s="694"/>
      <c r="G78" s="1904"/>
      <c r="H78" s="1905"/>
      <c r="I78" s="1906"/>
      <c r="J78" s="1907"/>
      <c r="K78" s="1904"/>
      <c r="L78" s="1905"/>
      <c r="M78" s="694"/>
      <c r="N78" s="695"/>
      <c r="O78" s="695"/>
      <c r="P78" s="1904"/>
      <c r="Q78" s="1905"/>
      <c r="R78" s="1906"/>
      <c r="S78" s="1907"/>
      <c r="T78" s="1904"/>
      <c r="U78" s="1905"/>
    </row>
    <row r="79" spans="2:21" ht="24" customHeight="1" x14ac:dyDescent="0.25">
      <c r="B79" s="57">
        <v>19</v>
      </c>
      <c r="C79" s="58" t="s">
        <v>173</v>
      </c>
      <c r="D79" s="59">
        <v>59.141133951796689</v>
      </c>
      <c r="E79" s="59">
        <v>63.608555147149517</v>
      </c>
      <c r="F79" s="59">
        <v>55.233574279857592</v>
      </c>
      <c r="G79" s="1877">
        <v>38.256806176351084</v>
      </c>
      <c r="H79" s="1878"/>
      <c r="I79" s="1879">
        <v>91.520056298381419</v>
      </c>
      <c r="J79" s="1880"/>
      <c r="K79" s="1877">
        <v>47.044306257287218</v>
      </c>
      <c r="L79" s="1878"/>
      <c r="M79" s="59">
        <v>55.085057894615673</v>
      </c>
      <c r="N79" s="60">
        <v>59.710881416977081</v>
      </c>
      <c r="O79" s="60">
        <v>51.038947027726834</v>
      </c>
      <c r="P79" s="1877">
        <v>30.790329134498172</v>
      </c>
      <c r="Q79" s="1878"/>
      <c r="R79" s="1879">
        <v>85.9488623035421</v>
      </c>
      <c r="S79" s="1880"/>
      <c r="T79" s="1877">
        <v>44.391760590750103</v>
      </c>
      <c r="U79" s="1878"/>
    </row>
    <row r="80" spans="2:21" ht="24" customHeight="1" x14ac:dyDescent="0.25">
      <c r="B80" s="251">
        <v>20</v>
      </c>
      <c r="C80" s="252" t="s">
        <v>174</v>
      </c>
      <c r="D80" s="696">
        <v>58.444852519224156</v>
      </c>
      <c r="E80" s="696">
        <v>62.779430932297188</v>
      </c>
      <c r="F80" s="696">
        <v>54.650712348814189</v>
      </c>
      <c r="G80" s="1891">
        <v>36.332528180354267</v>
      </c>
      <c r="H80" s="1892"/>
      <c r="I80" s="1893">
        <v>91.040868953661018</v>
      </c>
      <c r="J80" s="1894"/>
      <c r="K80" s="1891">
        <v>46.532945736434101</v>
      </c>
      <c r="L80" s="1892"/>
      <c r="M80" s="696">
        <v>54.449672902559385</v>
      </c>
      <c r="N80" s="697">
        <v>58.815139069916142</v>
      </c>
      <c r="O80" s="697">
        <v>50.630568587784609</v>
      </c>
      <c r="P80" s="1891">
        <v>29.186795491143318</v>
      </c>
      <c r="Q80" s="1892"/>
      <c r="R80" s="1893">
        <v>85.324685473157786</v>
      </c>
      <c r="S80" s="1894"/>
      <c r="T80" s="1891">
        <v>44</v>
      </c>
      <c r="U80" s="1892"/>
    </row>
    <row r="81" spans="2:21" ht="24" customHeight="1" x14ac:dyDescent="0.25">
      <c r="B81" s="57"/>
      <c r="C81" s="58" t="s">
        <v>175</v>
      </c>
      <c r="D81" s="59">
        <v>55.891811186401739</v>
      </c>
      <c r="E81" s="59">
        <v>60.431761052787216</v>
      </c>
      <c r="F81" s="59">
        <v>51.928247263028851</v>
      </c>
      <c r="G81" s="1877">
        <v>30.544569516276237</v>
      </c>
      <c r="H81" s="1878"/>
      <c r="I81" s="1879">
        <v>87.976297924106262</v>
      </c>
      <c r="J81" s="1880"/>
      <c r="K81" s="1877">
        <v>44.907031582202642</v>
      </c>
      <c r="L81" s="1878"/>
      <c r="M81" s="59">
        <v>52.693173465637635</v>
      </c>
      <c r="N81" s="60">
        <v>56.944307540660432</v>
      </c>
      <c r="O81" s="60">
        <v>48.982620665921026</v>
      </c>
      <c r="P81" s="1877">
        <v>24.461819658813972</v>
      </c>
      <c r="Q81" s="1878"/>
      <c r="R81" s="1879">
        <v>83.161323235097896</v>
      </c>
      <c r="S81" s="1880"/>
      <c r="T81" s="1877">
        <v>43.061461151913406</v>
      </c>
      <c r="U81" s="1878"/>
    </row>
    <row r="82" spans="2:21" ht="24" customHeight="1" x14ac:dyDescent="0.25">
      <c r="B82" s="57"/>
      <c r="C82" s="58" t="s">
        <v>176</v>
      </c>
      <c r="D82" s="59">
        <v>57.9943246441414</v>
      </c>
      <c r="E82" s="59">
        <v>62.277781887220463</v>
      </c>
      <c r="F82" s="59">
        <v>54.257195714838872</v>
      </c>
      <c r="G82" s="1877">
        <v>34.25329653480528</v>
      </c>
      <c r="H82" s="1878"/>
      <c r="I82" s="1879">
        <v>90.115477081937485</v>
      </c>
      <c r="J82" s="1880"/>
      <c r="K82" s="1877">
        <v>46.756975489440421</v>
      </c>
      <c r="L82" s="1878"/>
      <c r="M82" s="59">
        <v>53.357535930517095</v>
      </c>
      <c r="N82" s="60">
        <v>57.329191015114532</v>
      </c>
      <c r="O82" s="60">
        <v>49.893514036786065</v>
      </c>
      <c r="P82" s="1877">
        <v>25.301821158174754</v>
      </c>
      <c r="Q82" s="1878"/>
      <c r="R82" s="1879">
        <v>83.171087376344929</v>
      </c>
      <c r="S82" s="1880"/>
      <c r="T82" s="1877">
        <v>44.065053183289656</v>
      </c>
      <c r="U82" s="1878"/>
    </row>
    <row r="83" spans="2:21" ht="24" customHeight="1" x14ac:dyDescent="0.25">
      <c r="B83" s="57"/>
      <c r="C83" s="58" t="s">
        <v>173</v>
      </c>
      <c r="D83" s="59">
        <v>58.245549684208108</v>
      </c>
      <c r="E83" s="59">
        <v>62.644611824939702</v>
      </c>
      <c r="F83" s="59">
        <v>54.410502831645779</v>
      </c>
      <c r="G83" s="1877">
        <v>33.590576766856216</v>
      </c>
      <c r="H83" s="1878"/>
      <c r="I83" s="1879">
        <v>91.198324243142835</v>
      </c>
      <c r="J83" s="1880"/>
      <c r="K83" s="1877">
        <v>46.896895936114255</v>
      </c>
      <c r="L83" s="1878"/>
      <c r="M83" s="59">
        <v>53.996331537315143</v>
      </c>
      <c r="N83" s="60">
        <v>58.239377677120771</v>
      </c>
      <c r="O83" s="60">
        <v>50.296073803904747</v>
      </c>
      <c r="P83" s="1877">
        <v>25.573837091204549</v>
      </c>
      <c r="Q83" s="1878"/>
      <c r="R83" s="1879">
        <v>84.392538139277534</v>
      </c>
      <c r="S83" s="1880"/>
      <c r="T83" s="1877">
        <v>44.600821781037595</v>
      </c>
      <c r="U83" s="1878"/>
    </row>
    <row r="84" spans="2:21" ht="24" customHeight="1" x14ac:dyDescent="0.25">
      <c r="B84" s="251">
        <v>21</v>
      </c>
      <c r="C84" s="252" t="s">
        <v>174</v>
      </c>
      <c r="D84" s="696">
        <v>57.629068817525976</v>
      </c>
      <c r="E84" s="696">
        <v>62.140889413616684</v>
      </c>
      <c r="F84" s="696">
        <v>53.661225813425574</v>
      </c>
      <c r="G84" s="1891">
        <v>31.447872554950596</v>
      </c>
      <c r="H84" s="1892"/>
      <c r="I84" s="1893">
        <v>89.37293991501528</v>
      </c>
      <c r="J84" s="1894"/>
      <c r="K84" s="1891">
        <v>47.211982011541949</v>
      </c>
      <c r="L84" s="1892"/>
      <c r="M84" s="696">
        <v>53.44202690108272</v>
      </c>
      <c r="N84" s="697">
        <v>57.8241833923652</v>
      </c>
      <c r="O84" s="697">
        <v>49.588152632147867</v>
      </c>
      <c r="P84" s="1891">
        <v>23.805202661826982</v>
      </c>
      <c r="Q84" s="1892"/>
      <c r="R84" s="1893">
        <v>82.621818037409142</v>
      </c>
      <c r="S84" s="1894"/>
      <c r="T84" s="1891">
        <v>44.930613190249176</v>
      </c>
      <c r="U84" s="1892"/>
    </row>
    <row r="85" spans="2:21" ht="24" customHeight="1" x14ac:dyDescent="0.25">
      <c r="B85" s="57"/>
      <c r="C85" s="58" t="s">
        <v>175</v>
      </c>
      <c r="D85" s="59">
        <v>58.962681846932327</v>
      </c>
      <c r="E85" s="59">
        <v>63.265908029591763</v>
      </c>
      <c r="F85" s="59">
        <v>55.177332555274596</v>
      </c>
      <c r="G85" s="1877">
        <v>34.267002518891694</v>
      </c>
      <c r="H85" s="1878"/>
      <c r="I85" s="1879">
        <v>90.567316509189482</v>
      </c>
      <c r="J85" s="1880"/>
      <c r="K85" s="1877">
        <v>48.42050551523667</v>
      </c>
      <c r="L85" s="1878"/>
      <c r="M85" s="59">
        <v>54.903110804439081</v>
      </c>
      <c r="N85" s="60">
        <v>59.092584855113437</v>
      </c>
      <c r="O85" s="60">
        <v>51.217878060904724</v>
      </c>
      <c r="P85" s="1877">
        <v>26.025188916876573</v>
      </c>
      <c r="Q85" s="1878"/>
      <c r="R85" s="1879">
        <v>84.678866164334394</v>
      </c>
      <c r="S85" s="1880"/>
      <c r="T85" s="1877">
        <v>46.043082372418034</v>
      </c>
      <c r="U85" s="1878"/>
    </row>
    <row r="86" spans="2:21" ht="24" customHeight="1" x14ac:dyDescent="0.25">
      <c r="B86" s="57"/>
      <c r="C86" s="58" t="s">
        <v>176</v>
      </c>
      <c r="D86" s="59">
        <v>59.296124316123397</v>
      </c>
      <c r="E86" s="59">
        <v>63.814997666592987</v>
      </c>
      <c r="F86" s="59">
        <v>55.320573749243927</v>
      </c>
      <c r="G86" s="1877">
        <v>35.035761055706658</v>
      </c>
      <c r="H86" s="1878"/>
      <c r="I86" s="1879">
        <v>91.042684391767423</v>
      </c>
      <c r="J86" s="1880"/>
      <c r="K86" s="1877">
        <v>48.702594810379239</v>
      </c>
      <c r="L86" s="1878"/>
      <c r="M86" s="59">
        <v>55.60319065790079</v>
      </c>
      <c r="N86" s="60">
        <v>60.312430918871129</v>
      </c>
      <c r="O86" s="60">
        <v>51.460295515423823</v>
      </c>
      <c r="P86" s="1877">
        <v>27.158255263422987</v>
      </c>
      <c r="Q86" s="1878"/>
      <c r="R86" s="1879">
        <v>85.929366541202839</v>
      </c>
      <c r="S86" s="1880"/>
      <c r="T86" s="1877">
        <v>46.485874405036093</v>
      </c>
      <c r="U86" s="1878"/>
    </row>
    <row r="87" spans="2:21" ht="24" customHeight="1" x14ac:dyDescent="0.25">
      <c r="B87" s="57"/>
      <c r="C87" s="58" t="s">
        <v>173</v>
      </c>
      <c r="D87" s="59">
        <v>59.415647781413227</v>
      </c>
      <c r="E87" s="59">
        <v>64.098223923069384</v>
      </c>
      <c r="F87" s="59">
        <v>55.296605597634915</v>
      </c>
      <c r="G87" s="1877">
        <v>33.762575452716298</v>
      </c>
      <c r="H87" s="1878"/>
      <c r="I87" s="1879">
        <v>90.922965700056238</v>
      </c>
      <c r="J87" s="1880"/>
      <c r="K87" s="1877">
        <v>49.285399965561453</v>
      </c>
      <c r="L87" s="1878"/>
      <c r="M87" s="59">
        <v>55.585787268239486</v>
      </c>
      <c r="N87" s="60">
        <v>60.119222843685606</v>
      </c>
      <c r="O87" s="60">
        <v>51.597937032001894</v>
      </c>
      <c r="P87" s="1877">
        <v>25.965794768611673</v>
      </c>
      <c r="Q87" s="1878"/>
      <c r="R87" s="1879">
        <v>85.2437946823038</v>
      </c>
      <c r="S87" s="1880"/>
      <c r="T87" s="1877">
        <v>47.088985401878816</v>
      </c>
      <c r="U87" s="1878"/>
    </row>
    <row r="88" spans="2:21" ht="24" customHeight="1" x14ac:dyDescent="0.25">
      <c r="B88" s="251">
        <v>22</v>
      </c>
      <c r="C88" s="252" t="s">
        <v>174</v>
      </c>
      <c r="D88" s="696">
        <v>59.576328719205584</v>
      </c>
      <c r="E88" s="696">
        <v>64.127273623502745</v>
      </c>
      <c r="F88" s="696">
        <v>55.589847628091682</v>
      </c>
      <c r="G88" s="1891">
        <v>33.11392405063291</v>
      </c>
      <c r="H88" s="1892"/>
      <c r="I88" s="1893">
        <v>90.909458530470317</v>
      </c>
      <c r="J88" s="1894"/>
      <c r="K88" s="1891">
        <v>49.758140068447318</v>
      </c>
      <c r="L88" s="1892"/>
      <c r="M88" s="696">
        <v>55.967873704074464</v>
      </c>
      <c r="N88" s="697">
        <v>60.615172277813386</v>
      </c>
      <c r="O88" s="697">
        <v>51.897095005827254</v>
      </c>
      <c r="P88" s="1891">
        <v>26.217721518987343</v>
      </c>
      <c r="Q88" s="1892"/>
      <c r="R88" s="1893">
        <v>85.696954992114527</v>
      </c>
      <c r="S88" s="1894"/>
      <c r="T88" s="1891">
        <v>47.526910502265643</v>
      </c>
      <c r="U88" s="1892"/>
    </row>
    <row r="89" spans="2:21" ht="24" customHeight="1" x14ac:dyDescent="0.25">
      <c r="B89" s="57"/>
      <c r="C89" s="58" t="s">
        <v>175</v>
      </c>
      <c r="D89" s="59">
        <v>59.377768573170876</v>
      </c>
      <c r="E89" s="59">
        <v>63.67624587174052</v>
      </c>
      <c r="F89" s="59">
        <v>55.612861458782902</v>
      </c>
      <c r="G89" s="1877">
        <v>32.883522727272727</v>
      </c>
      <c r="H89" s="1878"/>
      <c r="I89" s="1879">
        <v>91.688659710097852</v>
      </c>
      <c r="J89" s="1880"/>
      <c r="K89" s="1877">
        <v>49.17792019531548</v>
      </c>
      <c r="L89" s="1878"/>
      <c r="M89" s="59">
        <v>55.857006431719078</v>
      </c>
      <c r="N89" s="60">
        <v>60.060629960072966</v>
      </c>
      <c r="O89" s="60">
        <v>52.175226586102717</v>
      </c>
      <c r="P89" s="1877">
        <v>27.313311688311686</v>
      </c>
      <c r="Q89" s="1878"/>
      <c r="R89" s="1879">
        <v>85.927159040155928</v>
      </c>
      <c r="S89" s="1880"/>
      <c r="T89" s="1877">
        <v>47.095063706416418</v>
      </c>
      <c r="U89" s="1878"/>
    </row>
    <row r="90" spans="2:21" ht="24" customHeight="1" x14ac:dyDescent="0.25">
      <c r="B90" s="57"/>
      <c r="C90" s="58" t="s">
        <v>176</v>
      </c>
      <c r="D90" s="59">
        <v>60.025074187389279</v>
      </c>
      <c r="E90" s="59">
        <v>64.553001749070035</v>
      </c>
      <c r="F90" s="59">
        <v>56.058513851730396</v>
      </c>
      <c r="G90" s="1877">
        <v>36.085409252669038</v>
      </c>
      <c r="H90" s="1878"/>
      <c r="I90" s="1879">
        <v>91.781492050550355</v>
      </c>
      <c r="J90" s="1880"/>
      <c r="K90" s="1877">
        <v>49.686168594035301</v>
      </c>
      <c r="L90" s="1878"/>
      <c r="M90" s="59">
        <v>56.431874122978535</v>
      </c>
      <c r="N90" s="60">
        <v>61.133693001256376</v>
      </c>
      <c r="O90" s="60">
        <v>52.315094502459658</v>
      </c>
      <c r="P90" s="1877">
        <v>29.293340111845449</v>
      </c>
      <c r="Q90" s="1878"/>
      <c r="R90" s="1879">
        <v>86.04973501834489</v>
      </c>
      <c r="S90" s="1880"/>
      <c r="T90" s="1877">
        <v>47.689059646987211</v>
      </c>
      <c r="U90" s="1878"/>
    </row>
    <row r="91" spans="2:21" ht="24" customHeight="1" x14ac:dyDescent="0.25">
      <c r="B91" s="57"/>
      <c r="C91" s="58" t="s">
        <v>173</v>
      </c>
      <c r="D91" s="59">
        <v>60.293830254399985</v>
      </c>
      <c r="E91" s="59">
        <v>64.680243295821114</v>
      </c>
      <c r="F91" s="59">
        <v>56.451056489866311</v>
      </c>
      <c r="G91" s="1877">
        <v>37.245313773431135</v>
      </c>
      <c r="H91" s="1878"/>
      <c r="I91" s="1879">
        <v>92.041225307758353</v>
      </c>
      <c r="J91" s="1880"/>
      <c r="K91" s="1877">
        <v>49.861537877925727</v>
      </c>
      <c r="L91" s="1878"/>
      <c r="M91" s="59">
        <v>56.337008127464394</v>
      </c>
      <c r="N91" s="60">
        <v>60.735304981654316</v>
      </c>
      <c r="O91" s="60">
        <v>52.48598533850798</v>
      </c>
      <c r="P91" s="1877">
        <v>29.849225753871227</v>
      </c>
      <c r="Q91" s="1878"/>
      <c r="R91" s="1879">
        <v>85.722465338840934</v>
      </c>
      <c r="S91" s="1880"/>
      <c r="T91" s="1877">
        <v>47.640453700542466</v>
      </c>
      <c r="U91" s="1878"/>
    </row>
    <row r="92" spans="2:21" ht="24" customHeight="1" x14ac:dyDescent="0.25">
      <c r="B92" s="251">
        <v>23</v>
      </c>
      <c r="C92" s="252" t="s">
        <v>174</v>
      </c>
      <c r="D92" s="696">
        <v>60.871608532685315</v>
      </c>
      <c r="E92" s="696">
        <v>65.186835790195403</v>
      </c>
      <c r="F92" s="696">
        <v>57.076356113014803</v>
      </c>
      <c r="G92" s="1891">
        <v>37.77553083923155</v>
      </c>
      <c r="H92" s="1892"/>
      <c r="I92" s="1893">
        <v>92.207051151416351</v>
      </c>
      <c r="J92" s="1894"/>
      <c r="K92" s="1891">
        <v>50.639023004828175</v>
      </c>
      <c r="L92" s="1892"/>
      <c r="M92" s="696">
        <v>56.504395868914848</v>
      </c>
      <c r="N92" s="697">
        <v>60.714023360023504</v>
      </c>
      <c r="O92" s="697">
        <v>52.79843106829594</v>
      </c>
      <c r="P92" s="1891">
        <v>30.364004044489384</v>
      </c>
      <c r="Q92" s="1892"/>
      <c r="R92" s="1893">
        <v>85.257794986753623</v>
      </c>
      <c r="S92" s="1894"/>
      <c r="T92" s="1891">
        <v>48.043169554103947</v>
      </c>
      <c r="U92" s="1892"/>
    </row>
    <row r="93" spans="2:21" ht="24" customHeight="1" x14ac:dyDescent="0.25">
      <c r="B93" s="57"/>
      <c r="C93" s="58" t="s">
        <v>175</v>
      </c>
      <c r="D93" s="59">
        <v>60.870212741582563</v>
      </c>
      <c r="E93" s="59">
        <v>65.108028089750178</v>
      </c>
      <c r="F93" s="59">
        <v>57.139164153382161</v>
      </c>
      <c r="G93" s="1877">
        <v>38.284730660186312</v>
      </c>
      <c r="H93" s="1878"/>
      <c r="I93" s="1879">
        <v>92.243948238559824</v>
      </c>
      <c r="J93" s="1880"/>
      <c r="K93" s="1877">
        <v>50.562222432202589</v>
      </c>
      <c r="L93" s="1878"/>
      <c r="M93" s="59">
        <v>57.151531120759778</v>
      </c>
      <c r="N93" s="60">
        <v>61.347231397881032</v>
      </c>
      <c r="O93" s="60">
        <v>53.457561395950023</v>
      </c>
      <c r="P93" s="1877">
        <v>31.733495342243824</v>
      </c>
      <c r="Q93" s="1878"/>
      <c r="R93" s="1879">
        <v>86.818794138057726</v>
      </c>
      <c r="S93" s="1880"/>
      <c r="T93" s="1877">
        <v>48.162146839270534</v>
      </c>
      <c r="U93" s="1878"/>
    </row>
    <row r="94" spans="2:21" ht="24" customHeight="1" x14ac:dyDescent="0.25">
      <c r="B94" s="57"/>
      <c r="C94" s="58" t="s">
        <v>176</v>
      </c>
      <c r="D94" s="59">
        <v>61.132092746457921</v>
      </c>
      <c r="E94" s="59">
        <v>65.514208224399553</v>
      </c>
      <c r="F94" s="59">
        <v>57.272335844994629</v>
      </c>
      <c r="G94" s="1877">
        <v>40.271722599614726</v>
      </c>
      <c r="H94" s="1878"/>
      <c r="I94" s="1879">
        <v>92.124729249254145</v>
      </c>
      <c r="J94" s="1880"/>
      <c r="K94" s="1877">
        <v>50.715403321582755</v>
      </c>
      <c r="L94" s="1878"/>
      <c r="M94" s="59">
        <v>57.400032044679442</v>
      </c>
      <c r="N94" s="60">
        <v>61.87846653798227</v>
      </c>
      <c r="O94" s="60">
        <v>53.455328310010763</v>
      </c>
      <c r="P94" s="1877">
        <v>32.099766805231681</v>
      </c>
      <c r="Q94" s="1878"/>
      <c r="R94" s="1879">
        <v>86.77918999550451</v>
      </c>
      <c r="S94" s="1880"/>
      <c r="T94" s="1877">
        <v>48.551284709785662</v>
      </c>
      <c r="U94" s="1878"/>
    </row>
    <row r="95" spans="2:21" ht="2.15" customHeight="1" x14ac:dyDescent="0.25">
      <c r="B95" s="676"/>
      <c r="C95" s="677"/>
      <c r="D95" s="678"/>
      <c r="E95" s="698"/>
      <c r="F95" s="698"/>
      <c r="G95" s="1909"/>
      <c r="H95" s="1910"/>
      <c r="I95" s="1909"/>
      <c r="J95" s="1910"/>
      <c r="K95" s="1909"/>
      <c r="L95" s="1910"/>
      <c r="M95" s="698"/>
      <c r="N95" s="698"/>
      <c r="O95" s="698"/>
      <c r="P95" s="1909"/>
      <c r="Q95" s="1910"/>
      <c r="R95" s="1909"/>
      <c r="S95" s="1910"/>
      <c r="T95" s="1909"/>
      <c r="U95" s="1910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5"/>
      <c r="K96" s="685"/>
      <c r="L96" s="88"/>
      <c r="M96" s="88"/>
      <c r="N96" s="685"/>
      <c r="O96" s="685"/>
      <c r="P96" s="691"/>
      <c r="Q96" s="88"/>
      <c r="R96" s="685"/>
      <c r="S96" s="685"/>
      <c r="T96" s="685"/>
      <c r="U96" s="685"/>
    </row>
    <row r="97" spans="2:21" ht="18" customHeight="1" x14ac:dyDescent="0.25">
      <c r="K97" s="686"/>
    </row>
    <row r="98" spans="2:21" ht="18" customHeight="1" x14ac:dyDescent="0.25"/>
    <row r="99" spans="2:21" s="650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873" t="str">
        <f>+Capa!$G$15</f>
        <v>Indicadores de Conjuntura  •  novembro | 2023</v>
      </c>
      <c r="C101" s="173"/>
      <c r="U101" s="150" t="s">
        <v>566</v>
      </c>
    </row>
  </sheetData>
  <mergeCells count="176">
    <mergeCell ref="P77:Q77"/>
    <mergeCell ref="R77:S77"/>
    <mergeCell ref="T77:U77"/>
    <mergeCell ref="G89:H89"/>
    <mergeCell ref="I89:J89"/>
    <mergeCell ref="K89:L89"/>
    <mergeCell ref="P89:Q89"/>
    <mergeCell ref="R89:S89"/>
    <mergeCell ref="T89:U89"/>
    <mergeCell ref="G88:H88"/>
    <mergeCell ref="I88:J88"/>
    <mergeCell ref="K88:L88"/>
    <mergeCell ref="P88:Q88"/>
    <mergeCell ref="R88:S88"/>
    <mergeCell ref="T88:U88"/>
    <mergeCell ref="G87:H87"/>
    <mergeCell ref="I87:J87"/>
    <mergeCell ref="G85:H85"/>
    <mergeCell ref="I85:J85"/>
    <mergeCell ref="K85:L85"/>
    <mergeCell ref="P85:Q85"/>
    <mergeCell ref="R85:S85"/>
    <mergeCell ref="T85:U85"/>
    <mergeCell ref="G84:H84"/>
    <mergeCell ref="B100:U100"/>
    <mergeCell ref="G95:H95"/>
    <mergeCell ref="I95:J95"/>
    <mergeCell ref="K95:L95"/>
    <mergeCell ref="P95:Q95"/>
    <mergeCell ref="R95:S95"/>
    <mergeCell ref="T95:U95"/>
    <mergeCell ref="G90:H90"/>
    <mergeCell ref="I90:J90"/>
    <mergeCell ref="K90:L90"/>
    <mergeCell ref="P90:Q90"/>
    <mergeCell ref="R90:S90"/>
    <mergeCell ref="T90:U90"/>
    <mergeCell ref="G91:H91"/>
    <mergeCell ref="I91:J91"/>
    <mergeCell ref="K91:L91"/>
    <mergeCell ref="P91:Q91"/>
    <mergeCell ref="R91:S91"/>
    <mergeCell ref="G94:H94"/>
    <mergeCell ref="I94:J94"/>
    <mergeCell ref="K94:L94"/>
    <mergeCell ref="P94:Q94"/>
    <mergeCell ref="R94:S94"/>
    <mergeCell ref="T94:U94"/>
    <mergeCell ref="T91:U91"/>
    <mergeCell ref="G92:H92"/>
    <mergeCell ref="I92:J92"/>
    <mergeCell ref="K92:L92"/>
    <mergeCell ref="P92:Q92"/>
    <mergeCell ref="R92:S92"/>
    <mergeCell ref="K86:L86"/>
    <mergeCell ref="P86:Q86"/>
    <mergeCell ref="R86:S86"/>
    <mergeCell ref="T86:U86"/>
    <mergeCell ref="K87:L87"/>
    <mergeCell ref="P87:Q87"/>
    <mergeCell ref="R87:S87"/>
    <mergeCell ref="T87:U87"/>
    <mergeCell ref="G86:H86"/>
    <mergeCell ref="I86:J86"/>
    <mergeCell ref="T92:U92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93:H93"/>
    <mergeCell ref="I93:J93"/>
    <mergeCell ref="K93:L93"/>
    <mergeCell ref="P93:Q93"/>
    <mergeCell ref="R93:S93"/>
    <mergeCell ref="T93:U93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73" zoomScale="65" zoomScaleNormal="50" zoomScaleSheetLayoutView="65" workbookViewId="0">
      <selection activeCell="M89" sqref="M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10" style="9" customWidth="1"/>
    <col min="19" max="19" width="9.26953125" style="9" customWidth="1"/>
    <col min="20" max="21" width="9.7265625" style="9" customWidth="1"/>
    <col min="22" max="16384" width="9.1796875" style="9"/>
  </cols>
  <sheetData>
    <row r="1" spans="2:23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  <c r="S1" s="1336"/>
      <c r="T1" s="1336"/>
      <c r="U1" s="1336"/>
    </row>
    <row r="2" spans="2:2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s="650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120" t="s">
        <v>0</v>
      </c>
    </row>
    <row r="5" spans="2:23" ht="18" customHeight="1" x14ac:dyDescent="0.4">
      <c r="B5" s="39" t="s">
        <v>515</v>
      </c>
      <c r="C5" s="671"/>
      <c r="S5" s="692"/>
      <c r="T5" s="692"/>
      <c r="U5" s="692"/>
    </row>
    <row r="6" spans="2:23" ht="28" customHeight="1" x14ac:dyDescent="0.25">
      <c r="B6" s="1789"/>
      <c r="C6" s="1789"/>
      <c r="D6" s="1247" t="s">
        <v>516</v>
      </c>
      <c r="E6" s="1247"/>
      <c r="F6" s="1247"/>
      <c r="G6" s="1247"/>
      <c r="H6" s="1247" t="s">
        <v>517</v>
      </c>
      <c r="I6" s="1247"/>
      <c r="J6" s="1247"/>
      <c r="K6" s="1247"/>
      <c r="L6" s="1247"/>
      <c r="M6" s="1247"/>
      <c r="N6" s="1247"/>
      <c r="O6" s="1247"/>
      <c r="P6" s="1247"/>
      <c r="Q6" s="1247"/>
      <c r="R6" s="1247" t="s">
        <v>518</v>
      </c>
      <c r="S6" s="1247"/>
      <c r="T6" s="1247"/>
      <c r="U6" s="1247"/>
    </row>
    <row r="7" spans="2:23" ht="28" customHeight="1" x14ac:dyDescent="0.25">
      <c r="B7" s="1789"/>
      <c r="C7" s="1789"/>
      <c r="D7" s="1235"/>
      <c r="E7" s="1235"/>
      <c r="F7" s="1235"/>
      <c r="G7" s="1235"/>
      <c r="H7" s="1235" t="s">
        <v>58</v>
      </c>
      <c r="I7" s="1235"/>
      <c r="J7" s="1235"/>
      <c r="K7" s="1235"/>
      <c r="L7" s="1235" t="s">
        <v>519</v>
      </c>
      <c r="M7" s="1235"/>
      <c r="N7" s="1235"/>
      <c r="O7" s="1235" t="s">
        <v>520</v>
      </c>
      <c r="P7" s="1235"/>
      <c r="Q7" s="1235"/>
      <c r="R7" s="1235"/>
      <c r="S7" s="1235"/>
      <c r="T7" s="1235"/>
      <c r="U7" s="1235"/>
    </row>
    <row r="8" spans="2:23" ht="24" customHeight="1" x14ac:dyDescent="0.25">
      <c r="B8" s="1789"/>
      <c r="C8" s="1789"/>
      <c r="D8" s="1235" t="s">
        <v>130</v>
      </c>
      <c r="E8" s="1235"/>
      <c r="F8" s="1235" t="s">
        <v>59</v>
      </c>
      <c r="G8" s="1235" t="s">
        <v>126</v>
      </c>
      <c r="H8" s="1235" t="s">
        <v>130</v>
      </c>
      <c r="I8" s="1235"/>
      <c r="J8" s="1235" t="s">
        <v>59</v>
      </c>
      <c r="K8" s="1235" t="s">
        <v>126</v>
      </c>
      <c r="L8" s="1235" t="s">
        <v>130</v>
      </c>
      <c r="M8" s="1235" t="s">
        <v>59</v>
      </c>
      <c r="N8" s="1235" t="s">
        <v>126</v>
      </c>
      <c r="O8" s="1235" t="s">
        <v>130</v>
      </c>
      <c r="P8" s="1235" t="s">
        <v>59</v>
      </c>
      <c r="Q8" s="1235" t="s">
        <v>126</v>
      </c>
      <c r="R8" s="1235" t="s">
        <v>130</v>
      </c>
      <c r="S8" s="1235"/>
      <c r="T8" s="1235" t="s">
        <v>59</v>
      </c>
      <c r="U8" s="1235" t="s">
        <v>126</v>
      </c>
    </row>
    <row r="9" spans="2:23" ht="24" customHeight="1" x14ac:dyDescent="0.25">
      <c r="B9" s="1887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1803"/>
      <c r="U9" s="1803"/>
    </row>
    <row r="10" spans="2:23" ht="24" customHeight="1" x14ac:dyDescent="0.25">
      <c r="B10" s="1160">
        <v>2020</v>
      </c>
      <c r="C10" s="1160"/>
      <c r="D10" s="1360">
        <v>435.92500000000007</v>
      </c>
      <c r="E10" s="1361"/>
      <c r="F10" s="129">
        <v>-0.35999999999998256</v>
      </c>
      <c r="G10" s="48"/>
      <c r="H10" s="1361">
        <v>4002.8</v>
      </c>
      <c r="I10" s="1361"/>
      <c r="J10" s="129">
        <v>-1.9930463738308646</v>
      </c>
      <c r="K10" s="129"/>
      <c r="L10" s="50">
        <v>3288.7250000000004</v>
      </c>
      <c r="M10" s="129">
        <v>1.6371783975894338</v>
      </c>
      <c r="N10" s="48"/>
      <c r="O10" s="129">
        <v>597.22500000000002</v>
      </c>
      <c r="P10" s="129">
        <v>-16.867344097995542</v>
      </c>
      <c r="Q10" s="129"/>
      <c r="R10" s="1207">
        <v>14.8</v>
      </c>
      <c r="S10" s="1208"/>
      <c r="T10" s="129">
        <v>-15.669515669515688</v>
      </c>
      <c r="U10" s="129"/>
    </row>
    <row r="11" spans="2:23" ht="24" customHeight="1" x14ac:dyDescent="0.25">
      <c r="B11" s="1160">
        <v>2021</v>
      </c>
      <c r="C11" s="1160"/>
      <c r="D11" s="1360">
        <v>452.95000000000005</v>
      </c>
      <c r="E11" s="1361"/>
      <c r="F11" s="129">
        <v>3.9054883294144638</v>
      </c>
      <c r="G11" s="48"/>
      <c r="H11" s="1361">
        <v>4038.625</v>
      </c>
      <c r="I11" s="1361"/>
      <c r="J11" s="129">
        <v>0.89499850104926004</v>
      </c>
      <c r="K11" s="129"/>
      <c r="L11" s="50">
        <v>3348.8500000000004</v>
      </c>
      <c r="M11" s="129">
        <v>1.8282161019848031</v>
      </c>
      <c r="N11" s="48"/>
      <c r="O11" s="129">
        <v>588.04999999999995</v>
      </c>
      <c r="P11" s="129">
        <v>-1.5362719243166456</v>
      </c>
      <c r="Q11" s="129"/>
      <c r="R11" s="1207">
        <v>41.25</v>
      </c>
      <c r="S11" s="1208"/>
      <c r="T11" s="129">
        <v>178.7162162162162</v>
      </c>
      <c r="U11" s="129"/>
    </row>
    <row r="12" spans="2:23" ht="24" customHeight="1" x14ac:dyDescent="0.25">
      <c r="B12" s="1160">
        <v>2022</v>
      </c>
      <c r="C12" s="1160"/>
      <c r="D12" s="1360">
        <v>456.125</v>
      </c>
      <c r="E12" s="1361"/>
      <c r="F12" s="129">
        <v>0.7009603709018597</v>
      </c>
      <c r="G12" s="48"/>
      <c r="H12" s="1361">
        <v>4144.9500000000007</v>
      </c>
      <c r="I12" s="1361"/>
      <c r="J12" s="129">
        <v>2.6327029620229814</v>
      </c>
      <c r="K12" s="129"/>
      <c r="L12" s="50">
        <v>3459.1750000000002</v>
      </c>
      <c r="M12" s="129">
        <v>3.2944145005001646</v>
      </c>
      <c r="N12" s="48"/>
      <c r="O12" s="129">
        <v>573.42499999999995</v>
      </c>
      <c r="P12" s="129">
        <v>-2.4870334155258855</v>
      </c>
      <c r="Q12" s="129"/>
      <c r="R12" s="1207">
        <v>32.274999999999999</v>
      </c>
      <c r="S12" s="1208"/>
      <c r="T12" s="129">
        <v>-21.757575757575765</v>
      </c>
      <c r="U12" s="129"/>
    </row>
    <row r="13" spans="2:23" ht="24" customHeight="1" x14ac:dyDescent="0.25">
      <c r="B13" s="1383"/>
      <c r="C13" s="1383"/>
      <c r="D13" s="1367"/>
      <c r="E13" s="1368"/>
      <c r="F13" s="135"/>
      <c r="G13" s="54"/>
      <c r="H13" s="1368"/>
      <c r="I13" s="1368"/>
      <c r="J13" s="135"/>
      <c r="K13" s="135"/>
      <c r="L13" s="56"/>
      <c r="M13" s="135"/>
      <c r="N13" s="54"/>
      <c r="O13" s="135"/>
      <c r="P13" s="135"/>
      <c r="Q13" s="135"/>
      <c r="R13" s="1213"/>
      <c r="S13" s="1214"/>
      <c r="T13" s="135"/>
      <c r="U13" s="135"/>
    </row>
    <row r="14" spans="2:23" ht="24" customHeight="1" x14ac:dyDescent="0.25">
      <c r="B14" s="57">
        <v>19</v>
      </c>
      <c r="C14" s="58" t="s">
        <v>173</v>
      </c>
      <c r="D14" s="1363">
        <v>447.9</v>
      </c>
      <c r="E14" s="1364"/>
      <c r="F14" s="139">
        <v>5.0668543279380529</v>
      </c>
      <c r="G14" s="100">
        <v>7.3817266981653029</v>
      </c>
      <c r="H14" s="1364">
        <v>4082.9</v>
      </c>
      <c r="I14" s="1364"/>
      <c r="J14" s="139">
        <v>0.60864422650437344</v>
      </c>
      <c r="K14" s="139">
        <v>0.68719838770316954</v>
      </c>
      <c r="L14" s="61">
        <v>3251.5</v>
      </c>
      <c r="M14" s="139">
        <v>2.5968698725230333</v>
      </c>
      <c r="N14" s="100">
        <v>2.2329644637173018</v>
      </c>
      <c r="O14" s="139">
        <v>706.6</v>
      </c>
      <c r="P14" s="139">
        <v>-3.7198528409865039</v>
      </c>
      <c r="Q14" s="139">
        <v>-3.5672337997919468</v>
      </c>
      <c r="R14" s="1209">
        <v>17.100000000000001</v>
      </c>
      <c r="S14" s="1210"/>
      <c r="T14" s="139">
        <v>-14.070351758793953</v>
      </c>
      <c r="U14" s="139">
        <v>-13.333333333333307</v>
      </c>
    </row>
    <row r="15" spans="2:23" ht="24" customHeight="1" x14ac:dyDescent="0.25">
      <c r="B15" s="251">
        <v>20</v>
      </c>
      <c r="C15" s="252" t="s">
        <v>174</v>
      </c>
      <c r="D15" s="1365">
        <v>452.9</v>
      </c>
      <c r="E15" s="1366"/>
      <c r="F15" s="265">
        <v>2.5588768115941907</v>
      </c>
      <c r="G15" s="266">
        <v>2.5588768115941907</v>
      </c>
      <c r="H15" s="1366">
        <v>4053.6</v>
      </c>
      <c r="I15" s="1366"/>
      <c r="J15" s="265">
        <v>0.27458256029684325</v>
      </c>
      <c r="K15" s="265">
        <v>0.27458256029684325</v>
      </c>
      <c r="L15" s="264">
        <v>3279.7</v>
      </c>
      <c r="M15" s="265">
        <v>3.0995567570965887</v>
      </c>
      <c r="N15" s="266">
        <v>3.0995567570965887</v>
      </c>
      <c r="O15" s="265">
        <v>643</v>
      </c>
      <c r="P15" s="265">
        <v>-11.200110481977632</v>
      </c>
      <c r="Q15" s="265">
        <v>-11.200110481977632</v>
      </c>
      <c r="R15" s="1494">
        <v>14.3</v>
      </c>
      <c r="S15" s="1493"/>
      <c r="T15" s="265">
        <v>-33.796296296296305</v>
      </c>
      <c r="U15" s="265">
        <v>-33.796296296296305</v>
      </c>
    </row>
    <row r="16" spans="2:23" ht="24" customHeight="1" x14ac:dyDescent="0.25">
      <c r="B16" s="57"/>
      <c r="C16" s="58" t="s">
        <v>175</v>
      </c>
      <c r="D16" s="1363">
        <v>434.8</v>
      </c>
      <c r="E16" s="1364"/>
      <c r="F16" s="139">
        <v>1.2339930151338718</v>
      </c>
      <c r="G16" s="100">
        <v>1.9056365514866336</v>
      </c>
      <c r="H16" s="1364">
        <v>3928.5</v>
      </c>
      <c r="I16" s="1364"/>
      <c r="J16" s="139">
        <v>-3.838151420948277</v>
      </c>
      <c r="K16" s="139">
        <v>-1.7926130072098201</v>
      </c>
      <c r="L16" s="61">
        <v>3255.7</v>
      </c>
      <c r="M16" s="139">
        <v>0.83937310289288192</v>
      </c>
      <c r="N16" s="100">
        <v>1.9610902226313121</v>
      </c>
      <c r="O16" s="139">
        <v>580.4</v>
      </c>
      <c r="P16" s="139">
        <v>-20.732040426113095</v>
      </c>
      <c r="Q16" s="139">
        <v>-15.992583945615602</v>
      </c>
      <c r="R16" s="1209">
        <v>13.2</v>
      </c>
      <c r="S16" s="1210"/>
      <c r="T16" s="139">
        <v>-21.428571428571441</v>
      </c>
      <c r="U16" s="139">
        <v>-28.385416666666675</v>
      </c>
    </row>
    <row r="17" spans="2:21" ht="24" customHeight="1" x14ac:dyDescent="0.25">
      <c r="B17" s="57"/>
      <c r="C17" s="58" t="s">
        <v>176</v>
      </c>
      <c r="D17" s="1363">
        <v>407.1</v>
      </c>
      <c r="E17" s="1364"/>
      <c r="F17" s="139">
        <v>-5.5452436194895594</v>
      </c>
      <c r="G17" s="100">
        <v>-0.56063282389983149</v>
      </c>
      <c r="H17" s="1364">
        <v>3998.4</v>
      </c>
      <c r="I17" s="1364"/>
      <c r="J17" s="139">
        <v>-3.0949322604881147</v>
      </c>
      <c r="K17" s="139">
        <v>-2.2311264168958567</v>
      </c>
      <c r="L17" s="61">
        <v>3302.3</v>
      </c>
      <c r="M17" s="139">
        <v>0.62465720031690264</v>
      </c>
      <c r="N17" s="100">
        <v>1.5085384099468691</v>
      </c>
      <c r="O17" s="139">
        <v>579.79999999999995</v>
      </c>
      <c r="P17" s="139">
        <v>-18.418460672576341</v>
      </c>
      <c r="Q17" s="139">
        <v>-16.788186432856477</v>
      </c>
      <c r="R17" s="1209">
        <v>18.7</v>
      </c>
      <c r="S17" s="1210"/>
      <c r="T17" s="139">
        <v>27.210884353741505</v>
      </c>
      <c r="U17" s="139">
        <v>-12.99435028248589</v>
      </c>
    </row>
    <row r="18" spans="2:21" ht="24" customHeight="1" x14ac:dyDescent="0.25">
      <c r="B18" s="57"/>
      <c r="C18" s="58" t="s">
        <v>173</v>
      </c>
      <c r="D18" s="1363">
        <v>448.9</v>
      </c>
      <c r="E18" s="1364"/>
      <c r="F18" s="139">
        <v>0.22326412145567964</v>
      </c>
      <c r="G18" s="100">
        <v>-0.35999999999998256</v>
      </c>
      <c r="H18" s="1364">
        <v>4030.7</v>
      </c>
      <c r="I18" s="1364"/>
      <c r="J18" s="139">
        <v>-1.2785030248108065</v>
      </c>
      <c r="K18" s="139">
        <v>-1.9930463738308646</v>
      </c>
      <c r="L18" s="61">
        <v>3317.2</v>
      </c>
      <c r="M18" s="139">
        <v>2.0206058742118893</v>
      </c>
      <c r="N18" s="100">
        <v>1.6371783975894338</v>
      </c>
      <c r="O18" s="139">
        <v>585.70000000000005</v>
      </c>
      <c r="P18" s="139">
        <v>-17.110104726861021</v>
      </c>
      <c r="Q18" s="139">
        <v>-16.867344097995542</v>
      </c>
      <c r="R18" s="1209">
        <v>13</v>
      </c>
      <c r="S18" s="1210"/>
      <c r="T18" s="139">
        <v>-23.976608187134506</v>
      </c>
      <c r="U18" s="139">
        <v>-15.669515669515688</v>
      </c>
    </row>
    <row r="19" spans="2:21" ht="24" customHeight="1" x14ac:dyDescent="0.25">
      <c r="B19" s="251">
        <v>21</v>
      </c>
      <c r="C19" s="252" t="s">
        <v>174</v>
      </c>
      <c r="D19" s="1365">
        <v>439.5</v>
      </c>
      <c r="E19" s="1366"/>
      <c r="F19" s="265">
        <v>-2.9587105321262963</v>
      </c>
      <c r="G19" s="266">
        <v>-2.9587105321262963</v>
      </c>
      <c r="H19" s="1366">
        <v>3942.4</v>
      </c>
      <c r="I19" s="1366"/>
      <c r="J19" s="265">
        <v>-2.7432405762778722</v>
      </c>
      <c r="K19" s="265">
        <v>-2.7432405762778722</v>
      </c>
      <c r="L19" s="264">
        <v>3260.1</v>
      </c>
      <c r="M19" s="265">
        <v>-0.59761563557642061</v>
      </c>
      <c r="N19" s="266">
        <v>-0.59761563557642061</v>
      </c>
      <c r="O19" s="265">
        <v>576.1</v>
      </c>
      <c r="P19" s="265">
        <v>-10.404354587869358</v>
      </c>
      <c r="Q19" s="265">
        <v>-10.404354587869358</v>
      </c>
      <c r="R19" s="1494">
        <v>34</v>
      </c>
      <c r="S19" s="1493"/>
      <c r="T19" s="265">
        <v>137.76223776223776</v>
      </c>
      <c r="U19" s="265">
        <v>137.76223776223776</v>
      </c>
    </row>
    <row r="20" spans="2:21" ht="24" customHeight="1" x14ac:dyDescent="0.25">
      <c r="B20" s="57"/>
      <c r="C20" s="58" t="s">
        <v>175</v>
      </c>
      <c r="D20" s="1363">
        <v>432.5</v>
      </c>
      <c r="E20" s="1364"/>
      <c r="F20" s="139">
        <v>-0.52897884084637248</v>
      </c>
      <c r="G20" s="100">
        <v>-1.7686155232623735</v>
      </c>
      <c r="H20" s="1364">
        <v>4063.1</v>
      </c>
      <c r="I20" s="1364"/>
      <c r="J20" s="139">
        <v>3.426244113529342</v>
      </c>
      <c r="K20" s="139">
        <v>0.29315593640770743</v>
      </c>
      <c r="L20" s="61">
        <v>3360.1</v>
      </c>
      <c r="M20" s="139">
        <v>3.2066836624996098</v>
      </c>
      <c r="N20" s="100">
        <v>1.2975487345839642</v>
      </c>
      <c r="O20" s="139">
        <v>604.5</v>
      </c>
      <c r="P20" s="139">
        <v>4.1523087525844327</v>
      </c>
      <c r="Q20" s="139">
        <v>-3.498446951119849</v>
      </c>
      <c r="R20" s="1209">
        <v>40.700000000000003</v>
      </c>
      <c r="S20" s="1210"/>
      <c r="T20" s="139">
        <v>208.3333333333334</v>
      </c>
      <c r="U20" s="139">
        <v>171.63636363636363</v>
      </c>
    </row>
    <row r="21" spans="2:21" ht="24" customHeight="1" x14ac:dyDescent="0.25">
      <c r="B21" s="57"/>
      <c r="C21" s="58" t="s">
        <v>176</v>
      </c>
      <c r="D21" s="1363">
        <v>477.9</v>
      </c>
      <c r="E21" s="1364"/>
      <c r="F21" s="139">
        <v>17.391304347826075</v>
      </c>
      <c r="G21" s="100">
        <v>4.2554834723509405</v>
      </c>
      <c r="H21" s="1364">
        <v>4070.3</v>
      </c>
      <c r="I21" s="1364"/>
      <c r="J21" s="139">
        <v>1.798219287715086</v>
      </c>
      <c r="K21" s="139">
        <v>0.79545928800968113</v>
      </c>
      <c r="L21" s="61">
        <v>3361.9</v>
      </c>
      <c r="M21" s="139">
        <v>1.8048027132604449</v>
      </c>
      <c r="N21" s="100">
        <v>1.4678227634508101</v>
      </c>
      <c r="O21" s="139">
        <v>602.4</v>
      </c>
      <c r="P21" s="139">
        <v>3.8978958261469465</v>
      </c>
      <c r="Q21" s="139">
        <v>-1.1202307009760437</v>
      </c>
      <c r="R21" s="1209">
        <v>42.3</v>
      </c>
      <c r="S21" s="1210"/>
      <c r="T21" s="139">
        <v>126.2032085561497</v>
      </c>
      <c r="U21" s="139">
        <v>153.24675324675323</v>
      </c>
    </row>
    <row r="22" spans="2:21" ht="24" customHeight="1" x14ac:dyDescent="0.25">
      <c r="B22" s="57"/>
      <c r="C22" s="58" t="s">
        <v>173</v>
      </c>
      <c r="D22" s="1363">
        <v>461.9</v>
      </c>
      <c r="E22" s="1364"/>
      <c r="F22" s="139">
        <v>2.8959679215861067</v>
      </c>
      <c r="G22" s="100">
        <v>3.9054883294144638</v>
      </c>
      <c r="H22" s="1364">
        <v>4078.7</v>
      </c>
      <c r="I22" s="1364"/>
      <c r="J22" s="139">
        <v>1.1908601483613168</v>
      </c>
      <c r="K22" s="139">
        <v>0.89499850104926004</v>
      </c>
      <c r="L22" s="61">
        <v>3413.3</v>
      </c>
      <c r="M22" s="139">
        <v>2.8970215844688507</v>
      </c>
      <c r="N22" s="100">
        <v>1.8282161019848031</v>
      </c>
      <c r="O22" s="139">
        <v>569.20000000000005</v>
      </c>
      <c r="P22" s="139">
        <v>-2.8171418815092997</v>
      </c>
      <c r="Q22" s="139">
        <v>-1.5362719243166456</v>
      </c>
      <c r="R22" s="1209">
        <v>48</v>
      </c>
      <c r="S22" s="1210"/>
      <c r="T22" s="139">
        <v>269.23076923076923</v>
      </c>
      <c r="U22" s="139">
        <v>178.7162162162162</v>
      </c>
    </row>
    <row r="23" spans="2:21" ht="24" customHeight="1" x14ac:dyDescent="0.25">
      <c r="B23" s="251">
        <v>22</v>
      </c>
      <c r="C23" s="252" t="s">
        <v>174</v>
      </c>
      <c r="D23" s="1365">
        <v>449.5</v>
      </c>
      <c r="E23" s="1366"/>
      <c r="F23" s="265">
        <v>2.2753128555176305</v>
      </c>
      <c r="G23" s="266">
        <v>2.2753128555176305</v>
      </c>
      <c r="H23" s="1366">
        <v>4122</v>
      </c>
      <c r="I23" s="1366"/>
      <c r="J23" s="265">
        <v>4.5556006493506551</v>
      </c>
      <c r="K23" s="265">
        <v>4.5556006493506551</v>
      </c>
      <c r="L23" s="264">
        <v>3458.6</v>
      </c>
      <c r="M23" s="265">
        <v>6.0887702831201596</v>
      </c>
      <c r="N23" s="266">
        <v>6.0887702831201596</v>
      </c>
      <c r="O23" s="265">
        <v>551.6</v>
      </c>
      <c r="P23" s="265">
        <v>-4.2527339003645253</v>
      </c>
      <c r="Q23" s="265">
        <v>-4.2527339003645253</v>
      </c>
      <c r="R23" s="1494">
        <v>31.3</v>
      </c>
      <c r="S23" s="1493"/>
      <c r="T23" s="265">
        <v>-7.9411764705882293</v>
      </c>
      <c r="U23" s="265">
        <v>-7.9411764705882293</v>
      </c>
    </row>
    <row r="24" spans="2:21" ht="24" customHeight="1" x14ac:dyDescent="0.25">
      <c r="B24" s="57"/>
      <c r="C24" s="58" t="s">
        <v>175</v>
      </c>
      <c r="D24" s="1363">
        <v>465.9</v>
      </c>
      <c r="E24" s="1364"/>
      <c r="F24" s="139">
        <v>7.7225433526011411</v>
      </c>
      <c r="G24" s="100">
        <v>4.9770642201834914</v>
      </c>
      <c r="H24" s="1364">
        <v>4104.7</v>
      </c>
      <c r="I24" s="1364"/>
      <c r="J24" s="139">
        <v>1.023848785410153</v>
      </c>
      <c r="K24" s="139">
        <v>2.7631003684966737</v>
      </c>
      <c r="L24" s="61">
        <v>3437.3</v>
      </c>
      <c r="M24" s="139">
        <v>2.2975506681348845</v>
      </c>
      <c r="N24" s="100">
        <v>4.1645267514576645</v>
      </c>
      <c r="O24" s="139">
        <v>556.6</v>
      </c>
      <c r="P24" s="139">
        <v>-7.9239040529363036</v>
      </c>
      <c r="Q24" s="139">
        <v>-6.1324750127053962</v>
      </c>
      <c r="R24" s="1209">
        <v>38.9</v>
      </c>
      <c r="S24" s="1210"/>
      <c r="T24" s="139">
        <v>-4.4226044226044365</v>
      </c>
      <c r="U24" s="139">
        <v>-6.0240963855421654</v>
      </c>
    </row>
    <row r="25" spans="2:21" ht="24" customHeight="1" x14ac:dyDescent="0.25">
      <c r="B25" s="57"/>
      <c r="C25" s="58" t="s">
        <v>176</v>
      </c>
      <c r="D25" s="1363">
        <v>458.2</v>
      </c>
      <c r="E25" s="1364"/>
      <c r="F25" s="139">
        <v>-4.1222012973425421</v>
      </c>
      <c r="G25" s="100">
        <v>1.7556856063412063</v>
      </c>
      <c r="H25" s="1364">
        <v>4172.1000000000004</v>
      </c>
      <c r="I25" s="1364"/>
      <c r="J25" s="139">
        <v>2.5010441490799229</v>
      </c>
      <c r="K25" s="139">
        <v>2.6747710296626481</v>
      </c>
      <c r="L25" s="61">
        <v>3480.1</v>
      </c>
      <c r="M25" s="139">
        <v>3.5158690026473094</v>
      </c>
      <c r="N25" s="100">
        <v>3.946063453581905</v>
      </c>
      <c r="O25" s="139">
        <v>579.4</v>
      </c>
      <c r="P25" s="139">
        <v>-3.8180610889774202</v>
      </c>
      <c r="Q25" s="139">
        <v>-5.3505328098710114</v>
      </c>
      <c r="R25" s="1209">
        <v>29.3</v>
      </c>
      <c r="S25" s="1210"/>
      <c r="T25" s="139">
        <v>-30.732860520094551</v>
      </c>
      <c r="U25" s="139">
        <v>-14.957264957264959</v>
      </c>
    </row>
    <row r="26" spans="2:21" ht="24" customHeight="1" x14ac:dyDescent="0.25">
      <c r="B26" s="57"/>
      <c r="C26" s="58" t="s">
        <v>173</v>
      </c>
      <c r="D26" s="1363">
        <v>450.9</v>
      </c>
      <c r="E26" s="1364"/>
      <c r="F26" s="139">
        <v>-2.381467850184027</v>
      </c>
      <c r="G26" s="100">
        <v>0.7009603709018597</v>
      </c>
      <c r="H26" s="1364">
        <v>4181</v>
      </c>
      <c r="I26" s="1364"/>
      <c r="J26" s="139">
        <v>2.5081521072890967</v>
      </c>
      <c r="K26" s="139">
        <v>2.6327029620229814</v>
      </c>
      <c r="L26" s="61">
        <v>3460.7</v>
      </c>
      <c r="M26" s="139">
        <v>1.3886854363811985</v>
      </c>
      <c r="N26" s="100">
        <v>3.2944145005001646</v>
      </c>
      <c r="O26" s="139">
        <v>606.1</v>
      </c>
      <c r="P26" s="139">
        <v>6.4827828531272003</v>
      </c>
      <c r="Q26" s="139">
        <v>-2.4870334155258855</v>
      </c>
      <c r="R26" s="1209">
        <v>29.6</v>
      </c>
      <c r="S26" s="1210"/>
      <c r="T26" s="139">
        <v>-38.333333333333329</v>
      </c>
      <c r="U26" s="139">
        <v>-21.757575757575765</v>
      </c>
    </row>
    <row r="27" spans="2:21" ht="24" customHeight="1" x14ac:dyDescent="0.25">
      <c r="B27" s="251">
        <v>23</v>
      </c>
      <c r="C27" s="252" t="s">
        <v>174</v>
      </c>
      <c r="D27" s="1365">
        <v>471</v>
      </c>
      <c r="E27" s="1366"/>
      <c r="F27" s="265">
        <v>4.7830923248053381</v>
      </c>
      <c r="G27" s="266">
        <v>4.7830923248053381</v>
      </c>
      <c r="H27" s="1366">
        <v>4191.8999999999996</v>
      </c>
      <c r="I27" s="1366"/>
      <c r="J27" s="265">
        <v>1.6957787481804765</v>
      </c>
      <c r="K27" s="265">
        <v>1.6957787481804765</v>
      </c>
      <c r="L27" s="264">
        <v>3475.6</v>
      </c>
      <c r="M27" s="265">
        <v>0.49152836407795331</v>
      </c>
      <c r="N27" s="266">
        <v>0.49152836407795331</v>
      </c>
      <c r="O27" s="265">
        <v>596.70000000000005</v>
      </c>
      <c r="P27" s="265">
        <v>8.1762146482958755</v>
      </c>
      <c r="Q27" s="265">
        <v>8.1762146482958755</v>
      </c>
      <c r="R27" s="1494">
        <v>28</v>
      </c>
      <c r="S27" s="1493"/>
      <c r="T27" s="265">
        <v>-10.543130990415339</v>
      </c>
      <c r="U27" s="265">
        <v>-10.543130990415339</v>
      </c>
    </row>
    <row r="28" spans="2:21" ht="24" customHeight="1" x14ac:dyDescent="0.25">
      <c r="B28" s="57"/>
      <c r="C28" s="58" t="s">
        <v>175</v>
      </c>
      <c r="D28" s="1363">
        <v>480.9</v>
      </c>
      <c r="E28" s="1364"/>
      <c r="F28" s="139">
        <v>3.2195750160978642</v>
      </c>
      <c r="G28" s="100">
        <v>3.9873279440681753</v>
      </c>
      <c r="H28" s="1364">
        <v>4256.6000000000004</v>
      </c>
      <c r="I28" s="1364"/>
      <c r="J28" s="139">
        <v>3.700635856457235</v>
      </c>
      <c r="K28" s="139">
        <v>2.6960992864696554</v>
      </c>
      <c r="L28" s="61">
        <v>3500.2</v>
      </c>
      <c r="M28" s="139">
        <v>1.8299246501614519</v>
      </c>
      <c r="N28" s="100">
        <v>1.1586594933221228</v>
      </c>
      <c r="O28" s="139">
        <v>624.9</v>
      </c>
      <c r="P28" s="139">
        <v>12.270930650377277</v>
      </c>
      <c r="Q28" s="139">
        <v>10.232809962100697</v>
      </c>
      <c r="R28" s="1209">
        <v>23.4</v>
      </c>
      <c r="S28" s="1210"/>
      <c r="T28" s="139">
        <v>-39.845758354755787</v>
      </c>
      <c r="U28" s="139">
        <v>-26.780626780626783</v>
      </c>
    </row>
    <row r="29" spans="2:21" ht="24" customHeight="1" x14ac:dyDescent="0.25">
      <c r="B29" s="57"/>
      <c r="C29" s="58" t="s">
        <v>176</v>
      </c>
      <c r="D29" s="1363">
        <v>467</v>
      </c>
      <c r="E29" s="1364"/>
      <c r="F29" s="139">
        <v>1.9205587079877739</v>
      </c>
      <c r="G29" s="100">
        <v>3.2979033197437557</v>
      </c>
      <c r="H29" s="1364">
        <v>4291.6000000000004</v>
      </c>
      <c r="I29" s="1364"/>
      <c r="J29" s="139">
        <v>2.8642649984420343</v>
      </c>
      <c r="K29" s="139">
        <v>2.7526857437816465</v>
      </c>
      <c r="L29" s="61">
        <v>3539.3</v>
      </c>
      <c r="M29" s="139">
        <v>1.7011005430878523</v>
      </c>
      <c r="N29" s="100">
        <v>1.340593677717794</v>
      </c>
      <c r="O29" s="139">
        <v>626.29999999999995</v>
      </c>
      <c r="P29" s="139">
        <v>8.0945806006213381</v>
      </c>
      <c r="Q29" s="139">
        <v>9.4986963735482313</v>
      </c>
      <c r="R29" s="1209">
        <v>25.2</v>
      </c>
      <c r="S29" s="1210"/>
      <c r="T29" s="139">
        <v>-13.993174061433455</v>
      </c>
      <c r="U29" s="139">
        <v>-23.015075376884433</v>
      </c>
    </row>
    <row r="30" spans="2:21" ht="2.15" customHeight="1" x14ac:dyDescent="0.35">
      <c r="B30" s="699"/>
      <c r="C30" s="700"/>
      <c r="D30" s="1913"/>
      <c r="E30" s="1913"/>
      <c r="F30" s="656"/>
      <c r="G30" s="683"/>
      <c r="H30" s="1913"/>
      <c r="I30" s="1913"/>
      <c r="J30" s="656"/>
      <c r="K30" s="683"/>
      <c r="L30" s="656"/>
      <c r="M30" s="656"/>
      <c r="N30" s="683"/>
      <c r="O30" s="656"/>
      <c r="P30" s="656"/>
      <c r="Q30" s="656"/>
      <c r="R30" s="1914"/>
      <c r="S30" s="1913"/>
      <c r="T30" s="656"/>
      <c r="U30" s="656"/>
    </row>
    <row r="31" spans="2:21" s="69" customFormat="1" ht="18" customHeight="1" x14ac:dyDescent="0.3">
      <c r="B31" s="87" t="s">
        <v>507</v>
      </c>
      <c r="C31" s="87"/>
      <c r="D31" s="88"/>
      <c r="E31" s="88"/>
      <c r="F31" s="88"/>
      <c r="G31" s="88"/>
      <c r="H31" s="88"/>
      <c r="I31" s="88"/>
      <c r="J31" s="685"/>
      <c r="K31" s="685"/>
      <c r="L31" s="88"/>
      <c r="M31" s="88"/>
      <c r="N31" s="685"/>
      <c r="O31" s="685"/>
      <c r="P31" s="691"/>
      <c r="Q31" s="88"/>
      <c r="R31" s="685"/>
      <c r="S31" s="685"/>
      <c r="T31" s="685"/>
      <c r="U31" s="685"/>
    </row>
    <row r="32" spans="2:21" ht="25" customHeight="1" x14ac:dyDescent="0.25">
      <c r="B32" s="104"/>
      <c r="C32" s="92"/>
      <c r="D32" s="692"/>
      <c r="E32" s="692"/>
      <c r="F32" s="692"/>
      <c r="G32" s="692"/>
      <c r="H32" s="692"/>
      <c r="I32" s="692"/>
      <c r="J32" s="689"/>
      <c r="K32" s="689"/>
      <c r="L32" s="692"/>
      <c r="M32" s="692"/>
      <c r="N32" s="689"/>
      <c r="O32" s="689"/>
      <c r="P32" s="693"/>
      <c r="Q32" s="692"/>
      <c r="R32" s="689"/>
      <c r="S32" s="689"/>
      <c r="T32" s="689"/>
      <c r="U32" s="689"/>
    </row>
    <row r="33" spans="2:21" ht="24" customHeight="1" x14ac:dyDescent="0.25">
      <c r="B33" s="92"/>
      <c r="C33" s="92"/>
      <c r="D33" s="692"/>
      <c r="E33" s="692"/>
      <c r="F33" s="692"/>
      <c r="G33" s="692"/>
      <c r="H33" s="692"/>
      <c r="I33" s="692"/>
      <c r="J33" s="689"/>
      <c r="K33" s="689"/>
      <c r="L33" s="692"/>
      <c r="M33" s="692"/>
      <c r="N33" s="689"/>
      <c r="O33" s="689"/>
      <c r="P33" s="693"/>
      <c r="Q33" s="692"/>
      <c r="R33" s="689"/>
      <c r="S33" s="689"/>
      <c r="T33" s="689"/>
      <c r="U33" s="689"/>
    </row>
    <row r="34" spans="2:21" ht="24" customHeight="1" x14ac:dyDescent="0.25">
      <c r="B34" s="92"/>
      <c r="C34" s="92"/>
      <c r="D34" s="692"/>
      <c r="E34" s="692"/>
      <c r="F34" s="692"/>
      <c r="G34" s="692"/>
      <c r="H34" s="692"/>
      <c r="I34" s="692"/>
      <c r="J34" s="689"/>
      <c r="K34" s="689"/>
      <c r="L34" s="692"/>
      <c r="M34" s="692"/>
      <c r="N34" s="689"/>
      <c r="O34" s="689"/>
      <c r="P34" s="693"/>
      <c r="Q34" s="692"/>
      <c r="R34" s="689"/>
      <c r="S34" s="689"/>
      <c r="T34" s="689"/>
      <c r="U34" s="689"/>
    </row>
    <row r="35" spans="2:21" ht="24" customHeight="1" x14ac:dyDescent="0.25">
      <c r="B35" s="92"/>
      <c r="C35" s="92"/>
      <c r="D35" s="692"/>
      <c r="E35" s="692"/>
      <c r="F35" s="692"/>
      <c r="G35" s="692"/>
      <c r="H35" s="692"/>
      <c r="I35" s="692"/>
      <c r="J35" s="689"/>
      <c r="K35" s="689"/>
      <c r="L35" s="692"/>
      <c r="M35" s="692"/>
      <c r="N35" s="689"/>
      <c r="O35" s="689"/>
      <c r="P35" s="693"/>
      <c r="Q35" s="692"/>
      <c r="R35" s="689"/>
      <c r="S35" s="689"/>
      <c r="T35" s="689"/>
      <c r="U35" s="689"/>
    </row>
    <row r="36" spans="2:21" ht="24" customHeight="1" x14ac:dyDescent="0.25">
      <c r="B36" s="92"/>
      <c r="C36" s="92"/>
      <c r="D36" s="692"/>
      <c r="E36" s="692"/>
      <c r="F36" s="692"/>
      <c r="G36" s="692"/>
      <c r="H36" s="692"/>
      <c r="I36" s="692"/>
      <c r="J36" s="689"/>
      <c r="K36" s="689"/>
      <c r="L36" s="692"/>
      <c r="M36" s="692"/>
      <c r="N36" s="689"/>
      <c r="O36" s="689"/>
      <c r="P36" s="693"/>
      <c r="Q36" s="692"/>
      <c r="R36" s="689"/>
      <c r="S36" s="689"/>
      <c r="T36" s="689"/>
      <c r="U36" s="689"/>
    </row>
    <row r="37" spans="2:21" ht="2.15" customHeight="1" x14ac:dyDescent="0.25">
      <c r="B37" s="92"/>
      <c r="C37" s="92"/>
      <c r="D37" s="692"/>
      <c r="E37" s="692"/>
      <c r="F37" s="692"/>
      <c r="G37" s="692"/>
      <c r="H37" s="692"/>
      <c r="I37" s="692"/>
      <c r="J37" s="689"/>
      <c r="K37" s="689"/>
      <c r="L37" s="692"/>
      <c r="M37" s="692"/>
      <c r="N37" s="689"/>
      <c r="O37" s="689"/>
      <c r="P37" s="693"/>
      <c r="Q37" s="692"/>
      <c r="R37" s="689"/>
      <c r="S37" s="689"/>
      <c r="T37" s="689"/>
      <c r="U37" s="689"/>
    </row>
    <row r="38" spans="2:21" ht="3.65" customHeight="1" x14ac:dyDescent="0.35">
      <c r="B38" s="92"/>
      <c r="C38" s="92"/>
      <c r="D38" s="669"/>
      <c r="F38" s="669"/>
      <c r="H38" s="669"/>
      <c r="J38" s="669"/>
      <c r="L38" s="669"/>
      <c r="N38" s="669"/>
      <c r="P38" s="670"/>
      <c r="Q38" s="670"/>
      <c r="R38" s="669"/>
      <c r="T38" s="669"/>
    </row>
    <row r="39" spans="2:21" ht="3.65" customHeight="1" x14ac:dyDescent="0.35">
      <c r="B39" s="92"/>
      <c r="C39" s="92"/>
      <c r="D39" s="669"/>
      <c r="F39" s="669"/>
      <c r="H39" s="669"/>
      <c r="J39" s="669"/>
      <c r="L39" s="669"/>
      <c r="N39" s="669"/>
      <c r="P39" s="670"/>
      <c r="Q39" s="670"/>
      <c r="R39" s="669"/>
      <c r="T39" s="669"/>
    </row>
    <row r="40" spans="2:21" ht="3.65" customHeight="1" x14ac:dyDescent="0.35">
      <c r="B40" s="92"/>
      <c r="C40" s="92"/>
      <c r="D40" s="669"/>
      <c r="F40" s="669"/>
      <c r="H40" s="669"/>
      <c r="J40" s="669"/>
      <c r="L40" s="669"/>
      <c r="N40" s="669"/>
      <c r="P40" s="670"/>
      <c r="Q40" s="670"/>
      <c r="R40" s="669"/>
      <c r="T40" s="669"/>
    </row>
    <row r="41" spans="2:21" ht="7.5" customHeight="1" x14ac:dyDescent="0.35">
      <c r="B41" s="92"/>
      <c r="C41" s="92"/>
      <c r="D41" s="385"/>
      <c r="F41" s="43"/>
      <c r="H41" s="669"/>
      <c r="J41" s="669"/>
      <c r="L41" s="669"/>
      <c r="N41" s="669"/>
      <c r="P41" s="670"/>
      <c r="Q41" s="670"/>
      <c r="R41" s="669"/>
      <c r="T41" s="669"/>
    </row>
    <row r="42" spans="2:21" ht="7.5" customHeight="1" x14ac:dyDescent="0.35">
      <c r="B42" s="92"/>
      <c r="C42" s="92"/>
      <c r="D42" s="669"/>
      <c r="F42" s="669"/>
      <c r="H42" s="669"/>
      <c r="J42" s="669"/>
      <c r="L42" s="669"/>
      <c r="N42" s="669"/>
      <c r="P42" s="670"/>
      <c r="Q42" s="670"/>
      <c r="R42" s="669"/>
      <c r="T42" s="669"/>
    </row>
    <row r="43" spans="2:21" ht="7.5" customHeight="1" x14ac:dyDescent="0.35">
      <c r="B43" s="92"/>
      <c r="C43" s="92"/>
      <c r="D43" s="669"/>
      <c r="F43" s="669"/>
      <c r="H43" s="669"/>
      <c r="J43" s="669"/>
      <c r="L43" s="669"/>
      <c r="N43" s="669"/>
      <c r="P43" s="670"/>
      <c r="Q43" s="670"/>
      <c r="R43" s="669"/>
      <c r="T43" s="669"/>
    </row>
    <row r="44" spans="2:21" ht="7.5" customHeight="1" x14ac:dyDescent="0.35">
      <c r="B44" s="92"/>
      <c r="C44" s="92"/>
      <c r="D44" s="669"/>
      <c r="F44" s="669"/>
      <c r="H44" s="669"/>
      <c r="J44" s="669"/>
      <c r="L44" s="669"/>
      <c r="N44" s="669"/>
      <c r="P44" s="670"/>
      <c r="Q44" s="670"/>
      <c r="R44" s="669"/>
      <c r="T44" s="669"/>
    </row>
    <row r="45" spans="2:21" ht="7.5" customHeight="1" x14ac:dyDescent="0.35">
      <c r="B45" s="92"/>
      <c r="C45" s="92"/>
      <c r="D45" s="669"/>
      <c r="F45" s="669"/>
      <c r="H45" s="669"/>
      <c r="J45" s="669"/>
      <c r="L45" s="669"/>
      <c r="N45" s="669"/>
      <c r="P45" s="670"/>
      <c r="Q45" s="670"/>
      <c r="R45" s="669"/>
      <c r="T45" s="669"/>
    </row>
    <row r="46" spans="2:21" ht="7.5" customHeight="1" x14ac:dyDescent="0.35">
      <c r="B46" s="92"/>
      <c r="C46" s="92"/>
      <c r="D46" s="669"/>
      <c r="F46" s="669"/>
      <c r="H46" s="669"/>
      <c r="J46" s="669"/>
      <c r="L46" s="669"/>
      <c r="N46" s="669"/>
      <c r="P46" s="670"/>
      <c r="Q46" s="670"/>
      <c r="R46" s="669"/>
      <c r="T46" s="669"/>
    </row>
    <row r="47" spans="2:21" ht="7.5" customHeight="1" x14ac:dyDescent="0.35">
      <c r="B47" s="92"/>
      <c r="C47" s="92"/>
      <c r="D47" s="669"/>
      <c r="F47" s="669"/>
      <c r="H47" s="669"/>
      <c r="J47" s="669"/>
      <c r="L47" s="669"/>
      <c r="N47" s="669"/>
      <c r="P47" s="670"/>
      <c r="Q47" s="670"/>
      <c r="R47" s="669"/>
      <c r="T47" s="669"/>
    </row>
    <row r="48" spans="2:21" ht="7.5" customHeight="1" x14ac:dyDescent="0.35">
      <c r="B48" s="385"/>
      <c r="C48" s="385"/>
      <c r="D48" s="669"/>
      <c r="F48" s="669"/>
      <c r="H48" s="669"/>
      <c r="J48" s="669"/>
      <c r="L48" s="669"/>
      <c r="N48" s="669"/>
      <c r="P48" s="670"/>
      <c r="Q48" s="670"/>
      <c r="R48" s="669"/>
      <c r="T48" s="669"/>
    </row>
    <row r="49" spans="2:20" ht="4.5" customHeight="1" x14ac:dyDescent="0.35">
      <c r="B49" s="385"/>
      <c r="C49" s="385"/>
      <c r="D49" s="669"/>
      <c r="F49" s="669"/>
      <c r="H49" s="669"/>
      <c r="J49" s="669"/>
      <c r="L49" s="669"/>
      <c r="N49" s="669"/>
      <c r="P49" s="670"/>
      <c r="Q49" s="670"/>
      <c r="R49" s="669"/>
      <c r="T49" s="669"/>
    </row>
    <row r="50" spans="2:20" ht="4.5" customHeight="1" x14ac:dyDescent="0.35">
      <c r="B50" s="385"/>
      <c r="C50" s="385"/>
      <c r="D50" s="669"/>
      <c r="F50" s="669"/>
      <c r="H50" s="669"/>
      <c r="J50" s="669"/>
      <c r="L50" s="669"/>
      <c r="N50" s="669"/>
      <c r="P50" s="670"/>
      <c r="Q50" s="670"/>
      <c r="R50" s="669"/>
      <c r="T50" s="669"/>
    </row>
    <row r="51" spans="2:20" ht="3" customHeight="1" x14ac:dyDescent="0.35">
      <c r="B51" s="385"/>
      <c r="C51" s="385"/>
      <c r="D51" s="669"/>
      <c r="F51" s="669"/>
      <c r="H51" s="669"/>
      <c r="J51" s="669"/>
      <c r="L51" s="669"/>
      <c r="N51" s="669"/>
      <c r="P51" s="670"/>
      <c r="Q51" s="670"/>
      <c r="R51" s="669"/>
      <c r="T51" s="669"/>
    </row>
    <row r="52" spans="2:20" ht="2.15" customHeight="1" x14ac:dyDescent="0.25"/>
    <row r="53" spans="2:20" ht="6.75" customHeight="1" x14ac:dyDescent="0.35">
      <c r="B53" s="385"/>
      <c r="C53" s="385"/>
      <c r="D53" s="669"/>
      <c r="F53" s="669"/>
      <c r="H53" s="669"/>
      <c r="J53" s="669"/>
      <c r="L53" s="669"/>
      <c r="N53" s="669"/>
      <c r="P53" s="670"/>
      <c r="Q53" s="670"/>
      <c r="R53" s="669"/>
      <c r="T53" s="669"/>
    </row>
    <row r="54" spans="2:20" ht="4" customHeight="1" x14ac:dyDescent="0.35">
      <c r="B54" s="385"/>
      <c r="C54" s="385"/>
      <c r="D54" s="669"/>
      <c r="F54" s="669"/>
      <c r="H54" s="669"/>
      <c r="J54" s="669"/>
      <c r="L54" s="669"/>
      <c r="N54" s="669"/>
      <c r="P54" s="670"/>
      <c r="Q54" s="670"/>
      <c r="R54" s="669"/>
      <c r="T54" s="669"/>
    </row>
    <row r="55" spans="2:20" ht="4" customHeight="1" x14ac:dyDescent="0.35">
      <c r="B55" s="385"/>
      <c r="C55" s="385"/>
      <c r="D55" s="669"/>
      <c r="F55" s="669"/>
      <c r="H55" s="669"/>
      <c r="J55" s="669"/>
      <c r="L55" s="669"/>
      <c r="N55" s="669"/>
      <c r="P55" s="670"/>
      <c r="Q55" s="670"/>
      <c r="R55" s="669"/>
      <c r="T55" s="669"/>
    </row>
    <row r="56" spans="2:20" ht="4" customHeight="1" x14ac:dyDescent="0.35">
      <c r="B56" s="385"/>
      <c r="C56" s="385"/>
      <c r="D56" s="669"/>
      <c r="F56" s="669"/>
      <c r="H56" s="669"/>
      <c r="J56" s="669"/>
      <c r="L56" s="669"/>
      <c r="N56" s="669"/>
      <c r="P56" s="670"/>
      <c r="Q56" s="670"/>
      <c r="R56" s="669"/>
      <c r="T56" s="669"/>
    </row>
    <row r="57" spans="2:20" ht="4" customHeight="1" x14ac:dyDescent="0.35">
      <c r="B57" s="385"/>
      <c r="C57" s="385"/>
      <c r="D57" s="669"/>
      <c r="F57" s="669"/>
      <c r="H57" s="669"/>
      <c r="J57" s="669"/>
      <c r="L57" s="669"/>
      <c r="N57" s="669"/>
      <c r="P57" s="670"/>
      <c r="Q57" s="670"/>
      <c r="R57" s="669"/>
      <c r="T57" s="669"/>
    </row>
    <row r="58" spans="2:20" ht="7" customHeight="1" x14ac:dyDescent="0.35">
      <c r="B58" s="385"/>
      <c r="C58" s="385"/>
      <c r="D58" s="669"/>
      <c r="F58" s="669"/>
      <c r="H58" s="669"/>
      <c r="J58" s="669"/>
      <c r="L58" s="669"/>
      <c r="N58" s="669"/>
      <c r="P58" s="670"/>
      <c r="Q58" s="670"/>
      <c r="R58" s="669"/>
      <c r="T58" s="669"/>
    </row>
    <row r="59" spans="2:20" ht="7" customHeight="1" x14ac:dyDescent="0.35">
      <c r="B59" s="385"/>
      <c r="C59" s="385"/>
      <c r="D59" s="669"/>
      <c r="F59" s="669"/>
      <c r="H59" s="669"/>
      <c r="J59" s="669"/>
      <c r="L59" s="669"/>
      <c r="N59" s="669"/>
      <c r="P59" s="670"/>
      <c r="Q59" s="670"/>
      <c r="R59" s="669"/>
      <c r="T59" s="669"/>
    </row>
    <row r="60" spans="2:20" ht="7" customHeight="1" x14ac:dyDescent="0.35">
      <c r="B60" s="385"/>
      <c r="C60" s="385"/>
      <c r="D60" s="669"/>
      <c r="F60" s="669"/>
      <c r="H60" s="669"/>
      <c r="J60" s="669"/>
      <c r="L60" s="669"/>
      <c r="N60" s="669"/>
      <c r="P60" s="670"/>
      <c r="Q60" s="670"/>
      <c r="R60" s="669"/>
      <c r="T60" s="669"/>
    </row>
    <row r="61" spans="2:20" ht="7" customHeight="1" x14ac:dyDescent="0.35">
      <c r="B61" s="385"/>
      <c r="C61" s="385"/>
      <c r="D61" s="669"/>
      <c r="F61" s="669"/>
      <c r="H61" s="669"/>
      <c r="J61" s="669"/>
      <c r="L61" s="669"/>
      <c r="N61" s="669"/>
      <c r="P61" s="670"/>
      <c r="Q61" s="670"/>
      <c r="R61" s="669"/>
      <c r="T61" s="669"/>
    </row>
    <row r="62" spans="2:20" ht="7" customHeight="1" x14ac:dyDescent="0.35">
      <c r="B62" s="385"/>
      <c r="C62" s="385"/>
      <c r="D62" s="669"/>
      <c r="F62" s="669"/>
      <c r="H62" s="669"/>
      <c r="J62" s="669"/>
      <c r="L62" s="669"/>
      <c r="N62" s="669"/>
      <c r="P62" s="670"/>
      <c r="Q62" s="670"/>
      <c r="R62" s="669"/>
      <c r="T62" s="669"/>
    </row>
    <row r="63" spans="2:20" ht="7" customHeight="1" x14ac:dyDescent="0.35">
      <c r="B63" s="385"/>
      <c r="C63" s="385"/>
      <c r="D63" s="669"/>
      <c r="F63" s="669"/>
      <c r="H63" s="669"/>
      <c r="J63" s="669"/>
      <c r="L63" s="669"/>
      <c r="N63" s="669"/>
      <c r="P63" s="670"/>
      <c r="Q63" s="670"/>
      <c r="R63" s="669"/>
      <c r="T63" s="669"/>
    </row>
    <row r="64" spans="2:20" ht="7" customHeight="1" x14ac:dyDescent="0.35">
      <c r="B64" s="385"/>
      <c r="C64" s="385"/>
      <c r="D64" s="669"/>
      <c r="F64" s="669"/>
      <c r="H64" s="669"/>
      <c r="J64" s="669"/>
      <c r="L64" s="669"/>
      <c r="N64" s="669"/>
      <c r="P64" s="670"/>
      <c r="Q64" s="670"/>
      <c r="R64" s="669"/>
      <c r="T64" s="669"/>
    </row>
    <row r="65" spans="2:21" ht="5.5" customHeight="1" x14ac:dyDescent="0.35">
      <c r="B65" s="385"/>
      <c r="C65" s="385"/>
      <c r="D65" s="669"/>
      <c r="F65" s="669"/>
      <c r="H65" s="669"/>
      <c r="J65" s="669"/>
      <c r="L65" s="669"/>
      <c r="N65" s="669"/>
      <c r="P65" s="670"/>
      <c r="Q65" s="670"/>
      <c r="R65" s="669"/>
      <c r="T65" s="669"/>
    </row>
    <row r="66" spans="2:21" ht="12" customHeight="1" x14ac:dyDescent="0.35">
      <c r="B66" s="385"/>
      <c r="C66" s="385"/>
      <c r="D66" s="669"/>
      <c r="F66" s="669"/>
      <c r="H66" s="669"/>
      <c r="J66" s="669"/>
      <c r="L66" s="669"/>
      <c r="N66" s="669"/>
      <c r="P66" s="670"/>
      <c r="Q66" s="670"/>
      <c r="R66" s="669"/>
      <c r="T66" s="669"/>
    </row>
    <row r="67" spans="2:21" ht="18" customHeight="1" x14ac:dyDescent="0.35">
      <c r="B67" s="385"/>
      <c r="C67" s="385"/>
      <c r="D67" s="669"/>
      <c r="F67" s="669"/>
      <c r="H67" s="669"/>
      <c r="J67" s="669"/>
      <c r="L67" s="669"/>
      <c r="N67" s="669"/>
      <c r="P67" s="670"/>
      <c r="Q67" s="670"/>
      <c r="R67" s="669"/>
      <c r="T67" s="669"/>
    </row>
    <row r="68" spans="2:21" ht="18" customHeight="1" x14ac:dyDescent="0.35">
      <c r="B68" s="385"/>
      <c r="C68" s="385"/>
      <c r="D68" s="669"/>
      <c r="F68" s="669"/>
      <c r="H68" s="669"/>
      <c r="J68" s="669"/>
      <c r="L68" s="669"/>
      <c r="N68" s="669"/>
      <c r="P68" s="670"/>
      <c r="Q68" s="670"/>
      <c r="R68" s="669"/>
      <c r="T68" s="669"/>
    </row>
    <row r="69" spans="2:21" ht="24" customHeight="1" x14ac:dyDescent="0.35">
      <c r="B69" s="385"/>
      <c r="C69" s="385"/>
      <c r="D69" s="669"/>
      <c r="F69" s="669"/>
      <c r="H69" s="669"/>
      <c r="J69" s="669"/>
      <c r="L69" s="669"/>
      <c r="N69" s="669"/>
      <c r="P69" s="670"/>
      <c r="Q69" s="670"/>
      <c r="R69" s="669"/>
      <c r="T69" s="669"/>
    </row>
    <row r="70" spans="2:21" ht="24" customHeight="1" x14ac:dyDescent="0.35">
      <c r="B70" s="385"/>
      <c r="C70" s="385"/>
      <c r="D70" s="669"/>
      <c r="F70" s="669"/>
      <c r="H70" s="669"/>
      <c r="J70" s="669"/>
      <c r="L70" s="669"/>
      <c r="N70" s="669"/>
      <c r="P70" s="670"/>
      <c r="Q70" s="670"/>
      <c r="R70" s="669"/>
      <c r="T70" s="669"/>
    </row>
    <row r="71" spans="2:21" ht="18" customHeight="1" x14ac:dyDescent="0.4">
      <c r="B71" s="39" t="s">
        <v>521</v>
      </c>
      <c r="C71" s="671"/>
      <c r="S71" s="692"/>
      <c r="T71" s="692"/>
      <c r="U71" s="692"/>
    </row>
    <row r="72" spans="2:21" ht="30" customHeight="1" x14ac:dyDescent="0.25">
      <c r="B72" s="1789"/>
      <c r="C72" s="1789"/>
      <c r="D72" s="1247" t="s">
        <v>522</v>
      </c>
      <c r="E72" s="1247"/>
      <c r="F72" s="1247"/>
      <c r="G72" s="1247"/>
      <c r="H72" s="1247"/>
      <c r="I72" s="1247" t="s">
        <v>523</v>
      </c>
      <c r="J72" s="1247"/>
      <c r="K72" s="1247"/>
      <c r="L72" s="1247"/>
      <c r="M72" s="1247"/>
      <c r="N72" s="1247"/>
      <c r="O72" s="1247"/>
      <c r="P72" s="1247"/>
      <c r="Q72" s="1247"/>
      <c r="R72" s="1247" t="s">
        <v>186</v>
      </c>
      <c r="S72" s="1247"/>
      <c r="T72" s="1247"/>
      <c r="U72" s="1594"/>
    </row>
    <row r="73" spans="2:21" ht="26.25" customHeight="1" x14ac:dyDescent="0.25">
      <c r="B73" s="1789"/>
      <c r="C73" s="1789"/>
      <c r="D73" s="1235"/>
      <c r="E73" s="1235"/>
      <c r="F73" s="1235"/>
      <c r="G73" s="1235"/>
      <c r="H73" s="1235"/>
      <c r="I73" s="1235" t="s">
        <v>58</v>
      </c>
      <c r="J73" s="1235"/>
      <c r="K73" s="1235"/>
      <c r="L73" s="1235"/>
      <c r="M73" s="1235"/>
      <c r="N73" s="1235" t="s">
        <v>524</v>
      </c>
      <c r="O73" s="1235"/>
      <c r="P73" s="1235"/>
      <c r="Q73" s="1235"/>
      <c r="R73" s="1235"/>
      <c r="S73" s="1235"/>
      <c r="T73" s="1235"/>
      <c r="U73" s="1257"/>
    </row>
    <row r="74" spans="2:21" ht="30" customHeight="1" x14ac:dyDescent="0.25">
      <c r="B74" s="1887"/>
      <c r="C74" s="1887"/>
      <c r="D74" s="1803" t="s">
        <v>130</v>
      </c>
      <c r="E74" s="1803"/>
      <c r="F74" s="1803"/>
      <c r="G74" s="585" t="s">
        <v>59</v>
      </c>
      <c r="H74" s="585" t="s">
        <v>126</v>
      </c>
      <c r="I74" s="1803" t="s">
        <v>130</v>
      </c>
      <c r="J74" s="1803"/>
      <c r="K74" s="1803"/>
      <c r="L74" s="585" t="s">
        <v>59</v>
      </c>
      <c r="M74" s="585" t="s">
        <v>126</v>
      </c>
      <c r="N74" s="1803" t="s">
        <v>130</v>
      </c>
      <c r="O74" s="1803"/>
      <c r="P74" s="585" t="s">
        <v>59</v>
      </c>
      <c r="Q74" s="585" t="s">
        <v>126</v>
      </c>
      <c r="R74" s="1803" t="s">
        <v>130</v>
      </c>
      <c r="S74" s="1803"/>
      <c r="T74" s="585" t="s">
        <v>59</v>
      </c>
      <c r="U74" s="585" t="s">
        <v>126</v>
      </c>
    </row>
    <row r="75" spans="2:21" ht="24" customHeight="1" x14ac:dyDescent="0.25">
      <c r="B75" s="1160">
        <v>2020</v>
      </c>
      <c r="C75" s="1160"/>
      <c r="D75" s="1915">
        <v>131.375</v>
      </c>
      <c r="E75" s="1916"/>
      <c r="F75" s="1916"/>
      <c r="G75" s="673">
        <v>-1.9040507746873381</v>
      </c>
      <c r="H75" s="701"/>
      <c r="I75" s="1916">
        <v>1192.575</v>
      </c>
      <c r="J75" s="1916"/>
      <c r="K75" s="1916"/>
      <c r="L75" s="673">
        <v>-1.6291011073763073</v>
      </c>
      <c r="M75" s="702"/>
      <c r="N75" s="1915">
        <v>822.67500000000007</v>
      </c>
      <c r="O75" s="1916"/>
      <c r="P75" s="673">
        <v>-1.6615366225383066</v>
      </c>
      <c r="Q75" s="701"/>
      <c r="R75" s="1917">
        <v>3336.95</v>
      </c>
      <c r="S75" s="1917"/>
      <c r="T75" s="673">
        <v>-2.7128279883382067</v>
      </c>
      <c r="U75" s="702"/>
    </row>
    <row r="76" spans="2:21" ht="24" customHeight="1" x14ac:dyDescent="0.25">
      <c r="B76" s="1160">
        <v>2021</v>
      </c>
      <c r="C76" s="1160"/>
      <c r="D76" s="1915">
        <v>136.07499999999999</v>
      </c>
      <c r="E76" s="1916"/>
      <c r="F76" s="1916"/>
      <c r="G76" s="673">
        <v>3.5775451950523118</v>
      </c>
      <c r="H76" s="701"/>
      <c r="I76" s="1916">
        <v>1181.625</v>
      </c>
      <c r="J76" s="1916"/>
      <c r="K76" s="1916"/>
      <c r="L76" s="673">
        <v>-0.91818124646249055</v>
      </c>
      <c r="M76" s="702"/>
      <c r="N76" s="1915">
        <v>832.19999999999993</v>
      </c>
      <c r="O76" s="1916"/>
      <c r="P76" s="673">
        <v>1.1578083690400032</v>
      </c>
      <c r="Q76" s="701"/>
      <c r="R76" s="1917">
        <v>3417.4749999999999</v>
      </c>
      <c r="S76" s="1917"/>
      <c r="T76" s="673">
        <v>2.4131317520490247</v>
      </c>
      <c r="U76" s="702"/>
    </row>
    <row r="77" spans="2:21" ht="24" customHeight="1" x14ac:dyDescent="0.25">
      <c r="B77" s="1160">
        <v>2022</v>
      </c>
      <c r="C77" s="1160"/>
      <c r="D77" s="1915">
        <v>137.82499999999999</v>
      </c>
      <c r="E77" s="1916"/>
      <c r="F77" s="1916"/>
      <c r="G77" s="673">
        <v>1.2860554841080285</v>
      </c>
      <c r="H77" s="701"/>
      <c r="I77" s="1916">
        <v>1212.6500000000001</v>
      </c>
      <c r="J77" s="1916"/>
      <c r="K77" s="1916"/>
      <c r="L77" s="673">
        <v>2.6256214958214397</v>
      </c>
      <c r="M77" s="702"/>
      <c r="N77" s="1915">
        <v>837.80000000000007</v>
      </c>
      <c r="O77" s="1916"/>
      <c r="P77" s="673">
        <v>0.67291516462391066</v>
      </c>
      <c r="Q77" s="701"/>
      <c r="R77" s="1917">
        <v>3510.375</v>
      </c>
      <c r="S77" s="1917"/>
      <c r="T77" s="673">
        <v>2.7183812610187319</v>
      </c>
      <c r="U77" s="702"/>
    </row>
    <row r="78" spans="2:21" ht="24" customHeight="1" x14ac:dyDescent="0.25">
      <c r="B78" s="451"/>
      <c r="C78" s="451"/>
      <c r="D78" s="703"/>
      <c r="E78" s="704"/>
      <c r="F78" s="704"/>
      <c r="G78" s="705"/>
      <c r="H78" s="706"/>
      <c r="I78" s="704"/>
      <c r="J78" s="704"/>
      <c r="K78" s="704"/>
      <c r="L78" s="705"/>
      <c r="M78" s="705"/>
      <c r="N78" s="703"/>
      <c r="O78" s="704"/>
      <c r="P78" s="705"/>
      <c r="Q78" s="706"/>
      <c r="R78" s="707"/>
      <c r="S78" s="707"/>
      <c r="T78" s="705"/>
      <c r="U78" s="705"/>
    </row>
    <row r="79" spans="2:21" ht="24" customHeight="1" x14ac:dyDescent="0.25">
      <c r="B79" s="110">
        <v>19</v>
      </c>
      <c r="C79" s="51" t="s">
        <v>173</v>
      </c>
      <c r="D79" s="1920">
        <v>126.2</v>
      </c>
      <c r="E79" s="1921"/>
      <c r="F79" s="1921"/>
      <c r="G79" s="675">
        <v>-11.933007676203777</v>
      </c>
      <c r="H79" s="674">
        <v>-8.7548969511156312</v>
      </c>
      <c r="I79" s="1921">
        <v>1213.7</v>
      </c>
      <c r="J79" s="1921"/>
      <c r="K79" s="1921"/>
      <c r="L79" s="675">
        <v>-0.69546719031254867</v>
      </c>
      <c r="M79" s="675">
        <v>0.28331541070392152</v>
      </c>
      <c r="N79" s="1920">
        <v>847.1</v>
      </c>
      <c r="O79" s="1921"/>
      <c r="P79" s="675">
        <v>-1.166725002916813</v>
      </c>
      <c r="Q79" s="674">
        <v>0.30574623062857853</v>
      </c>
      <c r="R79" s="1922">
        <v>3446</v>
      </c>
      <c r="S79" s="1922"/>
      <c r="T79" s="675">
        <v>1.7750081219173541</v>
      </c>
      <c r="U79" s="675">
        <v>1.9945434406060336</v>
      </c>
    </row>
    <row r="80" spans="2:21" ht="24" customHeight="1" x14ac:dyDescent="0.25">
      <c r="B80" s="57">
        <v>20</v>
      </c>
      <c r="C80" s="58" t="s">
        <v>174</v>
      </c>
      <c r="D80" s="1918">
        <v>135.4</v>
      </c>
      <c r="E80" s="1919"/>
      <c r="F80" s="1919"/>
      <c r="G80" s="708">
        <v>-3.4236804564907186</v>
      </c>
      <c r="H80" s="709">
        <v>-3.4236804564907186</v>
      </c>
      <c r="I80" s="1919">
        <v>1195</v>
      </c>
      <c r="J80" s="1919"/>
      <c r="K80" s="1919"/>
      <c r="L80" s="708">
        <v>-1.6136999835336674</v>
      </c>
      <c r="M80" s="708">
        <v>-1.6136999835336674</v>
      </c>
      <c r="N80" s="1918">
        <v>824</v>
      </c>
      <c r="O80" s="1919"/>
      <c r="P80" s="708">
        <v>-1.7995471338338676</v>
      </c>
      <c r="Q80" s="709">
        <v>-1.7995471338338676</v>
      </c>
      <c r="R80" s="1912">
        <v>3413.9</v>
      </c>
      <c r="S80" s="1912"/>
      <c r="T80" s="708">
        <v>0.90742492314968004</v>
      </c>
      <c r="U80" s="708">
        <v>0.90742492314968004</v>
      </c>
    </row>
    <row r="81" spans="2:21" ht="24" customHeight="1" x14ac:dyDescent="0.25">
      <c r="B81" s="57"/>
      <c r="C81" s="58" t="s">
        <v>175</v>
      </c>
      <c r="D81" s="1918">
        <v>134.5</v>
      </c>
      <c r="E81" s="1919"/>
      <c r="F81" s="1919"/>
      <c r="G81" s="708">
        <v>1.1278195488721776</v>
      </c>
      <c r="H81" s="709">
        <v>-1.2079062957540354</v>
      </c>
      <c r="I81" s="1919">
        <v>1169.4000000000001</v>
      </c>
      <c r="J81" s="1919"/>
      <c r="K81" s="1919"/>
      <c r="L81" s="708">
        <v>-3.2594308405029637</v>
      </c>
      <c r="M81" s="708">
        <v>-2.4345960221176632</v>
      </c>
      <c r="N81" s="1918">
        <v>800.6</v>
      </c>
      <c r="O81" s="1919"/>
      <c r="P81" s="708">
        <v>-3.5886319845857328</v>
      </c>
      <c r="Q81" s="709">
        <v>-2.6894279724468451</v>
      </c>
      <c r="R81" s="1912">
        <v>3276.2000000000003</v>
      </c>
      <c r="S81" s="1912"/>
      <c r="T81" s="708">
        <v>-4.5563129988929862</v>
      </c>
      <c r="U81" s="708">
        <v>-1.8442442559934324</v>
      </c>
    </row>
    <row r="82" spans="2:21" ht="24" customHeight="1" x14ac:dyDescent="0.25">
      <c r="B82" s="57"/>
      <c r="C82" s="58" t="s">
        <v>176</v>
      </c>
      <c r="D82" s="1918">
        <v>124.7</v>
      </c>
      <c r="E82" s="1919"/>
      <c r="F82" s="1919"/>
      <c r="G82" s="708">
        <v>-8.5106382978723421</v>
      </c>
      <c r="H82" s="709">
        <v>-3.6385836385836479</v>
      </c>
      <c r="I82" s="1919">
        <v>1193.5999999999999</v>
      </c>
      <c r="J82" s="1919"/>
      <c r="K82" s="1919"/>
      <c r="L82" s="708">
        <v>-1.5344002639828491</v>
      </c>
      <c r="M82" s="708">
        <v>-2.1344482341291493</v>
      </c>
      <c r="N82" s="1918">
        <v>812.2</v>
      </c>
      <c r="O82" s="1919"/>
      <c r="P82" s="708">
        <v>-2.1091960949740862</v>
      </c>
      <c r="Q82" s="709">
        <v>-2.4967989756721987</v>
      </c>
      <c r="R82" s="1912">
        <v>3314.7</v>
      </c>
      <c r="S82" s="1912"/>
      <c r="T82" s="708">
        <v>-4.1495575733040528</v>
      </c>
      <c r="U82" s="708">
        <v>-2.6202063461164382</v>
      </c>
    </row>
    <row r="83" spans="2:21" ht="24" customHeight="1" x14ac:dyDescent="0.25">
      <c r="B83" s="110"/>
      <c r="C83" s="51" t="s">
        <v>173</v>
      </c>
      <c r="D83" s="1920">
        <v>130.9</v>
      </c>
      <c r="E83" s="1921"/>
      <c r="F83" s="1921"/>
      <c r="G83" s="675">
        <v>3.7242472266244109</v>
      </c>
      <c r="H83" s="674">
        <v>-1.9040507746873381</v>
      </c>
      <c r="I83" s="1921">
        <v>1212.3</v>
      </c>
      <c r="J83" s="1921"/>
      <c r="K83" s="1921"/>
      <c r="L83" s="675">
        <v>-0.11534975694159622</v>
      </c>
      <c r="M83" s="675">
        <v>-1.6291011073763073</v>
      </c>
      <c r="N83" s="1920">
        <v>853.9</v>
      </c>
      <c r="O83" s="1921"/>
      <c r="P83" s="675">
        <v>0.80273875575491704</v>
      </c>
      <c r="Q83" s="674">
        <v>-1.6615366225383066</v>
      </c>
      <c r="R83" s="1922">
        <v>3343.0000000000005</v>
      </c>
      <c r="S83" s="1922"/>
      <c r="T83" s="675">
        <v>-2.9889727219965079</v>
      </c>
      <c r="U83" s="675">
        <v>-2.7128279883382067</v>
      </c>
    </row>
    <row r="84" spans="2:21" ht="24" customHeight="1" x14ac:dyDescent="0.25">
      <c r="B84" s="57">
        <v>21</v>
      </c>
      <c r="C84" s="58" t="s">
        <v>174</v>
      </c>
      <c r="D84" s="1918">
        <v>130</v>
      </c>
      <c r="E84" s="1919"/>
      <c r="F84" s="1919"/>
      <c r="G84" s="708">
        <v>-3.9881831610044327</v>
      </c>
      <c r="H84" s="709">
        <v>-3.9881831610044327</v>
      </c>
      <c r="I84" s="1919">
        <v>1175.8</v>
      </c>
      <c r="J84" s="1919"/>
      <c r="K84" s="1919"/>
      <c r="L84" s="708">
        <v>-1.6066945606694638</v>
      </c>
      <c r="M84" s="708">
        <v>-1.6066945606694638</v>
      </c>
      <c r="N84" s="1918">
        <v>805.5</v>
      </c>
      <c r="O84" s="1919"/>
      <c r="P84" s="708">
        <v>-2.2451456310679574</v>
      </c>
      <c r="Q84" s="709">
        <v>-2.2451456310679574</v>
      </c>
      <c r="R84" s="1912">
        <v>3314.3</v>
      </c>
      <c r="S84" s="1912"/>
      <c r="T84" s="708">
        <v>-2.9174844020035673</v>
      </c>
      <c r="U84" s="708">
        <v>-2.9174844020035673</v>
      </c>
    </row>
    <row r="85" spans="2:21" ht="24" customHeight="1" x14ac:dyDescent="0.25">
      <c r="B85" s="57"/>
      <c r="C85" s="58" t="s">
        <v>175</v>
      </c>
      <c r="D85" s="1918">
        <v>127.1</v>
      </c>
      <c r="E85" s="1919"/>
      <c r="F85" s="1919"/>
      <c r="G85" s="708">
        <v>-5.5018587360594839</v>
      </c>
      <c r="H85" s="709">
        <v>-4.7424972211930205</v>
      </c>
      <c r="I85" s="1919">
        <v>1206.4000000000001</v>
      </c>
      <c r="J85" s="1919"/>
      <c r="K85" s="1919"/>
      <c r="L85" s="708">
        <v>3.1640157345647291</v>
      </c>
      <c r="M85" s="708">
        <v>0.75283369988157212</v>
      </c>
      <c r="N85" s="1918">
        <v>861.6</v>
      </c>
      <c r="O85" s="1919"/>
      <c r="P85" s="708">
        <v>7.6192855358481193</v>
      </c>
      <c r="Q85" s="709">
        <v>2.6160285608765266</v>
      </c>
      <c r="R85" s="1912">
        <v>3402.8999999999996</v>
      </c>
      <c r="S85" s="1912"/>
      <c r="T85" s="708">
        <v>3.8672852695195381</v>
      </c>
      <c r="U85" s="708">
        <v>0.40507615730704938</v>
      </c>
    </row>
    <row r="86" spans="2:21" ht="24" customHeight="1" x14ac:dyDescent="0.25">
      <c r="B86" s="57"/>
      <c r="C86" s="58" t="s">
        <v>176</v>
      </c>
      <c r="D86" s="1918">
        <v>143</v>
      </c>
      <c r="E86" s="1919"/>
      <c r="F86" s="1919"/>
      <c r="G86" s="708">
        <v>14.675220529270238</v>
      </c>
      <c r="H86" s="709">
        <v>1.393816523061342</v>
      </c>
      <c r="I86" s="1919">
        <v>1168.7</v>
      </c>
      <c r="J86" s="1919"/>
      <c r="K86" s="1919"/>
      <c r="L86" s="708">
        <v>-2.0861260053619213</v>
      </c>
      <c r="M86" s="708">
        <v>-0.19955030916246619</v>
      </c>
      <c r="N86" s="1918">
        <v>837.3</v>
      </c>
      <c r="O86" s="1919"/>
      <c r="P86" s="708">
        <v>3.0903718295986149</v>
      </c>
      <c r="Q86" s="709">
        <v>2.7741300065659669</v>
      </c>
      <c r="R86" s="1912">
        <v>3475.8</v>
      </c>
      <c r="S86" s="1912"/>
      <c r="T86" s="708">
        <v>4.8601683410263385</v>
      </c>
      <c r="U86" s="708">
        <v>1.8810970734047805</v>
      </c>
    </row>
    <row r="87" spans="2:21" ht="24" customHeight="1" x14ac:dyDescent="0.25">
      <c r="B87" s="110"/>
      <c r="C87" s="51" t="s">
        <v>173</v>
      </c>
      <c r="D87" s="1920">
        <v>144.19999999999999</v>
      </c>
      <c r="E87" s="1921"/>
      <c r="F87" s="1921"/>
      <c r="G87" s="675">
        <v>10.160427807486627</v>
      </c>
      <c r="H87" s="674">
        <v>3.5775451950523118</v>
      </c>
      <c r="I87" s="1921">
        <v>1175.5999999999999</v>
      </c>
      <c r="J87" s="1921"/>
      <c r="K87" s="1921"/>
      <c r="L87" s="675">
        <v>-3.0273034727377746</v>
      </c>
      <c r="M87" s="675">
        <v>-0.91818124646249055</v>
      </c>
      <c r="N87" s="1920">
        <v>824.4</v>
      </c>
      <c r="O87" s="1921"/>
      <c r="P87" s="675">
        <v>-3.4547370886520712</v>
      </c>
      <c r="Q87" s="674">
        <v>1.1578083690400032</v>
      </c>
      <c r="R87" s="1922">
        <v>3476.9</v>
      </c>
      <c r="S87" s="1922"/>
      <c r="T87" s="675">
        <v>4.0053843852826621</v>
      </c>
      <c r="U87" s="675">
        <v>2.4131317520490247</v>
      </c>
    </row>
    <row r="88" spans="2:21" ht="24" customHeight="1" x14ac:dyDescent="0.25">
      <c r="B88" s="57">
        <v>22</v>
      </c>
      <c r="C88" s="58" t="s">
        <v>174</v>
      </c>
      <c r="D88" s="1918">
        <v>130.30000000000001</v>
      </c>
      <c r="E88" s="1919"/>
      <c r="F88" s="1919"/>
      <c r="G88" s="708">
        <v>0.23076923076923439</v>
      </c>
      <c r="H88" s="709">
        <v>0.23076923076923439</v>
      </c>
      <c r="I88" s="1919">
        <v>1196.4000000000001</v>
      </c>
      <c r="J88" s="1919"/>
      <c r="K88" s="1919"/>
      <c r="L88" s="708">
        <v>1.7519986392243725</v>
      </c>
      <c r="M88" s="708">
        <v>1.7519986392243725</v>
      </c>
      <c r="N88" s="1918">
        <v>845.8</v>
      </c>
      <c r="O88" s="1919"/>
      <c r="P88" s="708">
        <v>5.0031036623215286</v>
      </c>
      <c r="Q88" s="709">
        <v>5.0031036623215286</v>
      </c>
      <c r="R88" s="1912">
        <v>3495.9999999999995</v>
      </c>
      <c r="S88" s="1912"/>
      <c r="T88" s="708">
        <v>5.4823039555863762</v>
      </c>
      <c r="U88" s="708">
        <v>5.4823039555863762</v>
      </c>
    </row>
    <row r="89" spans="2:21" ht="24" customHeight="1" x14ac:dyDescent="0.25">
      <c r="B89" s="57"/>
      <c r="C89" s="58" t="s">
        <v>175</v>
      </c>
      <c r="D89" s="1918">
        <v>148.80000000000001</v>
      </c>
      <c r="E89" s="1919"/>
      <c r="F89" s="1919"/>
      <c r="G89" s="708">
        <v>17.073170731707332</v>
      </c>
      <c r="H89" s="709">
        <v>8.5569817191754272</v>
      </c>
      <c r="I89" s="1919">
        <v>1174.0999999999999</v>
      </c>
      <c r="J89" s="1919"/>
      <c r="K89" s="1919"/>
      <c r="L89" s="708">
        <v>-2.6773872679045296</v>
      </c>
      <c r="M89" s="708">
        <v>-0.49114264125597051</v>
      </c>
      <c r="N89" s="1918">
        <v>815.1</v>
      </c>
      <c r="O89" s="1919"/>
      <c r="P89" s="708">
        <v>-5.3969359331476285</v>
      </c>
      <c r="Q89" s="709">
        <v>-0.37190330514065284</v>
      </c>
      <c r="R89" s="1912">
        <v>3490.6</v>
      </c>
      <c r="S89" s="1912"/>
      <c r="T89" s="708">
        <v>2.5772135531458629</v>
      </c>
      <c r="U89" s="708">
        <v>4.0105996546179856</v>
      </c>
    </row>
    <row r="90" spans="2:21" ht="24" customHeight="1" x14ac:dyDescent="0.25">
      <c r="B90" s="57"/>
      <c r="C90" s="58" t="s">
        <v>176</v>
      </c>
      <c r="D90" s="1918">
        <v>141.19999999999999</v>
      </c>
      <c r="E90" s="1919"/>
      <c r="F90" s="1919"/>
      <c r="G90" s="708">
        <v>-1.2587412587412694</v>
      </c>
      <c r="H90" s="709">
        <v>5.0487378155461116</v>
      </c>
      <c r="I90" s="1919">
        <v>1244.8</v>
      </c>
      <c r="J90" s="1919"/>
      <c r="K90" s="1919"/>
      <c r="L90" s="708">
        <v>6.5115085137332107</v>
      </c>
      <c r="M90" s="708">
        <v>1.8136247148610396</v>
      </c>
      <c r="N90" s="1918">
        <v>842.7</v>
      </c>
      <c r="O90" s="1919"/>
      <c r="P90" s="708">
        <v>0.64493013256898823</v>
      </c>
      <c r="Q90" s="709">
        <v>-3.1943778949017343E-2</v>
      </c>
      <c r="R90" s="1912">
        <v>3520.2999999999997</v>
      </c>
      <c r="S90" s="1912"/>
      <c r="T90" s="708">
        <v>1.2802807986650455</v>
      </c>
      <c r="U90" s="708">
        <v>3.0795644069459449</v>
      </c>
    </row>
    <row r="91" spans="2:21" ht="24" customHeight="1" x14ac:dyDescent="0.25">
      <c r="B91" s="110"/>
      <c r="C91" s="51" t="s">
        <v>173</v>
      </c>
      <c r="D91" s="1920">
        <v>131</v>
      </c>
      <c r="E91" s="1921"/>
      <c r="F91" s="1921"/>
      <c r="G91" s="675">
        <v>-9.1539528432732276</v>
      </c>
      <c r="H91" s="674">
        <v>1.2860554841080285</v>
      </c>
      <c r="I91" s="1921">
        <v>1235.3</v>
      </c>
      <c r="J91" s="1921"/>
      <c r="K91" s="1921"/>
      <c r="L91" s="675">
        <v>5.0782579108540338</v>
      </c>
      <c r="M91" s="675">
        <v>2.6256214958214397</v>
      </c>
      <c r="N91" s="1920">
        <v>847.6</v>
      </c>
      <c r="O91" s="1921"/>
      <c r="P91" s="675">
        <v>2.8141678796700598</v>
      </c>
      <c r="Q91" s="674">
        <v>0.67291516462391066</v>
      </c>
      <c r="R91" s="1922">
        <v>3534.6</v>
      </c>
      <c r="S91" s="1922"/>
      <c r="T91" s="675">
        <v>1.6595242888780115</v>
      </c>
      <c r="U91" s="675">
        <v>2.7183812610187319</v>
      </c>
    </row>
    <row r="92" spans="2:21" ht="24" customHeight="1" x14ac:dyDescent="0.25">
      <c r="B92" s="57">
        <v>23</v>
      </c>
      <c r="C92" s="58" t="s">
        <v>174</v>
      </c>
      <c r="D92" s="1918">
        <v>141.4</v>
      </c>
      <c r="E92" s="1919"/>
      <c r="F92" s="1919"/>
      <c r="G92" s="708">
        <v>8.5188027628549499</v>
      </c>
      <c r="H92" s="709">
        <v>8.5188027628549499</v>
      </c>
      <c r="I92" s="1918">
        <v>1234</v>
      </c>
      <c r="J92" s="1919"/>
      <c r="K92" s="1919"/>
      <c r="L92" s="708">
        <v>3.1427616181878948</v>
      </c>
      <c r="M92" s="708">
        <v>3.1427616181878948</v>
      </c>
      <c r="N92" s="1918">
        <v>837.1</v>
      </c>
      <c r="O92" s="1919"/>
      <c r="P92" s="708">
        <v>-1.0286119650035341</v>
      </c>
      <c r="Q92" s="709">
        <v>-1.0286119650035341</v>
      </c>
      <c r="R92" s="1911">
        <v>3554.0999999999995</v>
      </c>
      <c r="S92" s="1912"/>
      <c r="T92" s="708">
        <v>1.6618993135011362</v>
      </c>
      <c r="U92" s="708">
        <v>1.6618993135011362</v>
      </c>
    </row>
    <row r="93" spans="2:21" ht="24" customHeight="1" x14ac:dyDescent="0.25">
      <c r="B93" s="57"/>
      <c r="C93" s="58" t="s">
        <v>175</v>
      </c>
      <c r="D93" s="1918">
        <v>152.4</v>
      </c>
      <c r="E93" s="1919"/>
      <c r="F93" s="1919"/>
      <c r="G93" s="708">
        <v>2.4193548387096753</v>
      </c>
      <c r="H93" s="709">
        <v>5.2669294159799263</v>
      </c>
      <c r="I93" s="1918">
        <v>1246</v>
      </c>
      <c r="J93" s="1919"/>
      <c r="K93" s="1919"/>
      <c r="L93" s="708">
        <v>6.1238395366663978</v>
      </c>
      <c r="M93" s="708">
        <v>4.6192786331997526</v>
      </c>
      <c r="N93" s="1918">
        <v>825</v>
      </c>
      <c r="O93" s="1919"/>
      <c r="P93" s="708">
        <v>1.2145748987854255</v>
      </c>
      <c r="Q93" s="709">
        <v>7.2249984947903023E-2</v>
      </c>
      <c r="R93" s="1911">
        <v>3590.2000000000003</v>
      </c>
      <c r="S93" s="1912"/>
      <c r="T93" s="708">
        <v>2.8533776428121271</v>
      </c>
      <c r="U93" s="708">
        <v>2.2571780265078889</v>
      </c>
    </row>
    <row r="94" spans="2:21" ht="24" customHeight="1" x14ac:dyDescent="0.25">
      <c r="B94" s="57"/>
      <c r="C94" s="58" t="s">
        <v>176</v>
      </c>
      <c r="D94" s="1918">
        <v>147</v>
      </c>
      <c r="E94" s="1919"/>
      <c r="F94" s="1919"/>
      <c r="G94" s="708">
        <v>4.107648725212476</v>
      </c>
      <c r="H94" s="709">
        <v>4.8774684748988717</v>
      </c>
      <c r="I94" s="1918">
        <v>1234.5</v>
      </c>
      <c r="J94" s="1919"/>
      <c r="K94" s="1919"/>
      <c r="L94" s="708">
        <v>-0.82744215938302945</v>
      </c>
      <c r="M94" s="708">
        <v>2.7438940060299233</v>
      </c>
      <c r="N94" s="1918">
        <v>819.1</v>
      </c>
      <c r="O94" s="1919"/>
      <c r="P94" s="708">
        <v>-2.8005221312448092</v>
      </c>
      <c r="Q94" s="709">
        <v>-0.89471161527402421</v>
      </c>
      <c r="R94" s="1911">
        <v>3633.9999999999995</v>
      </c>
      <c r="S94" s="1912"/>
      <c r="T94" s="708">
        <v>3.2298383660483543</v>
      </c>
      <c r="U94" s="708">
        <v>2.5830644624008858</v>
      </c>
    </row>
    <row r="95" spans="2:21" ht="2.15" customHeight="1" x14ac:dyDescent="0.25">
      <c r="B95" s="676"/>
      <c r="C95" s="677"/>
      <c r="D95" s="1909"/>
      <c r="E95" s="1895"/>
      <c r="F95" s="1895"/>
      <c r="G95" s="678"/>
      <c r="H95" s="681"/>
      <c r="I95" s="1895"/>
      <c r="J95" s="1895"/>
      <c r="K95" s="1895"/>
      <c r="L95" s="680"/>
      <c r="M95" s="681"/>
      <c r="N95" s="1895"/>
      <c r="O95" s="1895"/>
      <c r="P95" s="680"/>
      <c r="Q95" s="681"/>
      <c r="R95" s="1895"/>
      <c r="S95" s="1895"/>
      <c r="T95" s="678"/>
      <c r="U95" s="679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5"/>
      <c r="K96" s="685"/>
      <c r="L96" s="88"/>
      <c r="M96" s="88"/>
      <c r="N96" s="685"/>
      <c r="O96" s="685"/>
      <c r="P96" s="691"/>
      <c r="Q96" s="88"/>
      <c r="R96" s="685"/>
      <c r="S96" s="685"/>
      <c r="T96" s="685"/>
      <c r="U96" s="685"/>
    </row>
    <row r="97" spans="2:21" ht="18" customHeight="1" x14ac:dyDescent="0.25">
      <c r="B97" s="104"/>
      <c r="L97" s="686"/>
    </row>
    <row r="98" spans="2:21" ht="18" customHeight="1" x14ac:dyDescent="0.25">
      <c r="B98" s="92"/>
      <c r="K98" s="686"/>
      <c r="L98" s="686"/>
    </row>
    <row r="99" spans="2:21" s="650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123" t="s">
        <v>567</v>
      </c>
      <c r="C101" s="149"/>
      <c r="U101" s="126" t="str">
        <f>+Capa!$G$15</f>
        <v>Indicadores de Conjuntura  •  novembro | 2023</v>
      </c>
    </row>
  </sheetData>
  <mergeCells count="185">
    <mergeCell ref="B100:U100"/>
    <mergeCell ref="D90:F90"/>
    <mergeCell ref="I90:K90"/>
    <mergeCell ref="N90:O90"/>
    <mergeCell ref="R90:S90"/>
    <mergeCell ref="D95:F95"/>
    <mergeCell ref="I95:K95"/>
    <mergeCell ref="N95:O95"/>
    <mergeCell ref="R95:S95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R93:S93"/>
    <mergeCell ref="D94:F94"/>
    <mergeCell ref="I94:K94"/>
    <mergeCell ref="N94:O94"/>
    <mergeCell ref="D88:F88"/>
    <mergeCell ref="I88:K88"/>
    <mergeCell ref="N88:O88"/>
    <mergeCell ref="R88:S88"/>
    <mergeCell ref="D89:F89"/>
    <mergeCell ref="I89:K89"/>
    <mergeCell ref="N89:O89"/>
    <mergeCell ref="R89:S89"/>
    <mergeCell ref="D86:F86"/>
    <mergeCell ref="I86:K86"/>
    <mergeCell ref="N86:O86"/>
    <mergeCell ref="R86:S86"/>
    <mergeCell ref="D87:F87"/>
    <mergeCell ref="I87:K87"/>
    <mergeCell ref="N87:O87"/>
    <mergeCell ref="R87:S87"/>
    <mergeCell ref="D84:F84"/>
    <mergeCell ref="I84:K84"/>
    <mergeCell ref="N84:O84"/>
    <mergeCell ref="R84:S84"/>
    <mergeCell ref="D85:F85"/>
    <mergeCell ref="I85:K85"/>
    <mergeCell ref="N85:O85"/>
    <mergeCell ref="R85:S85"/>
    <mergeCell ref="D82:F82"/>
    <mergeCell ref="I82:K82"/>
    <mergeCell ref="N82:O82"/>
    <mergeCell ref="R82:S82"/>
    <mergeCell ref="D83:F83"/>
    <mergeCell ref="I83:K83"/>
    <mergeCell ref="N83:O83"/>
    <mergeCell ref="R83:S83"/>
    <mergeCell ref="D80:F80"/>
    <mergeCell ref="I80:K80"/>
    <mergeCell ref="N80:O80"/>
    <mergeCell ref="R80:S80"/>
    <mergeCell ref="D81:F81"/>
    <mergeCell ref="I81:K81"/>
    <mergeCell ref="N81:O81"/>
    <mergeCell ref="R81:S81"/>
    <mergeCell ref="D79:F79"/>
    <mergeCell ref="I79:K79"/>
    <mergeCell ref="N79:O79"/>
    <mergeCell ref="R79:S79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5:E25"/>
    <mergeCell ref="H25:I25"/>
    <mergeCell ref="R25:S25"/>
    <mergeCell ref="D30:E30"/>
    <mergeCell ref="H30:I30"/>
    <mergeCell ref="R30:S30"/>
    <mergeCell ref="D23:E23"/>
    <mergeCell ref="H23:I23"/>
    <mergeCell ref="R23:S23"/>
    <mergeCell ref="D24:E24"/>
    <mergeCell ref="H24:I24"/>
    <mergeCell ref="R24:S24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9:E29"/>
    <mergeCell ref="H29:I29"/>
    <mergeCell ref="R29:S29"/>
    <mergeCell ref="D21:E21"/>
    <mergeCell ref="H21:I21"/>
    <mergeCell ref="R21:S21"/>
    <mergeCell ref="D22:E22"/>
    <mergeCell ref="H22:I22"/>
    <mergeCell ref="R22:S22"/>
    <mergeCell ref="D19:E19"/>
    <mergeCell ref="H19:I19"/>
    <mergeCell ref="R19:S19"/>
    <mergeCell ref="D20:E20"/>
    <mergeCell ref="H20:I20"/>
    <mergeCell ref="R20:S20"/>
    <mergeCell ref="D14:E14"/>
    <mergeCell ref="H14:I14"/>
    <mergeCell ref="R14:S14"/>
    <mergeCell ref="D17:E17"/>
    <mergeCell ref="H17:I17"/>
    <mergeCell ref="R17:S17"/>
    <mergeCell ref="D18:E18"/>
    <mergeCell ref="H18:I18"/>
    <mergeCell ref="R18:S18"/>
    <mergeCell ref="D15:E15"/>
    <mergeCell ref="H15:I15"/>
    <mergeCell ref="R15:S15"/>
    <mergeCell ref="D16:E16"/>
    <mergeCell ref="H16:I16"/>
    <mergeCell ref="R16:S16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R94:S94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58" zoomScale="65" zoomScaleNormal="50" zoomScaleSheetLayoutView="65" workbookViewId="0">
      <selection activeCell="P92" sqref="P92:Q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62" t="s">
        <v>9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1162"/>
      <c r="U1" s="1162"/>
    </row>
    <row r="2" spans="2:2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s="20" customFormat="1" ht="18" customHeight="1" x14ac:dyDescent="0.25"/>
    <row r="4" spans="2:23" ht="18" customHeight="1" x14ac:dyDescent="0.35">
      <c r="W4" s="1120" t="s">
        <v>0</v>
      </c>
    </row>
    <row r="5" spans="2:23" ht="18" customHeight="1" x14ac:dyDescent="0.4">
      <c r="B5" s="39" t="s">
        <v>525</v>
      </c>
      <c r="C5" s="671"/>
    </row>
    <row r="6" spans="2:23" ht="28" customHeight="1" x14ac:dyDescent="0.25">
      <c r="B6" s="1789"/>
      <c r="C6" s="1789"/>
      <c r="D6" s="1247" t="s">
        <v>58</v>
      </c>
      <c r="E6" s="1581"/>
      <c r="F6" s="1581"/>
      <c r="G6" s="1247" t="s">
        <v>501</v>
      </c>
      <c r="H6" s="1581"/>
      <c r="I6" s="1581"/>
      <c r="J6" s="1247" t="s">
        <v>502</v>
      </c>
      <c r="K6" s="1581"/>
      <c r="L6" s="1581"/>
      <c r="M6" s="1247" t="s">
        <v>526</v>
      </c>
      <c r="N6" s="1247"/>
      <c r="O6" s="1247"/>
      <c r="P6" s="1247" t="s">
        <v>504</v>
      </c>
      <c r="Q6" s="1247"/>
      <c r="R6" s="1247"/>
      <c r="S6" s="1247" t="s">
        <v>527</v>
      </c>
      <c r="T6" s="1247"/>
      <c r="U6" s="1594"/>
    </row>
    <row r="7" spans="2:23" ht="28" customHeight="1" x14ac:dyDescent="0.25">
      <c r="B7" s="1887"/>
      <c r="C7" s="1887"/>
      <c r="D7" s="585" t="s">
        <v>130</v>
      </c>
      <c r="E7" s="585" t="s">
        <v>59</v>
      </c>
      <c r="F7" s="585" t="s">
        <v>126</v>
      </c>
      <c r="G7" s="585" t="s">
        <v>130</v>
      </c>
      <c r="H7" s="585" t="s">
        <v>59</v>
      </c>
      <c r="I7" s="585" t="s">
        <v>126</v>
      </c>
      <c r="J7" s="585" t="s">
        <v>130</v>
      </c>
      <c r="K7" s="585" t="s">
        <v>59</v>
      </c>
      <c r="L7" s="585" t="s">
        <v>126</v>
      </c>
      <c r="M7" s="585" t="s">
        <v>130</v>
      </c>
      <c r="N7" s="585" t="s">
        <v>59</v>
      </c>
      <c r="O7" s="585" t="s">
        <v>126</v>
      </c>
      <c r="P7" s="585" t="s">
        <v>130</v>
      </c>
      <c r="Q7" s="585" t="s">
        <v>59</v>
      </c>
      <c r="R7" s="585" t="s">
        <v>126</v>
      </c>
      <c r="S7" s="585" t="s">
        <v>130</v>
      </c>
      <c r="T7" s="585" t="s">
        <v>59</v>
      </c>
      <c r="U7" s="585" t="s">
        <v>126</v>
      </c>
    </row>
    <row r="8" spans="2:23" ht="24" customHeight="1" x14ac:dyDescent="0.25">
      <c r="B8" s="1160">
        <v>2020</v>
      </c>
      <c r="C8" s="1160"/>
      <c r="D8" s="427">
        <v>350.34999999999997</v>
      </c>
      <c r="E8" s="428">
        <v>3.2034759555195302</v>
      </c>
      <c r="F8" s="429"/>
      <c r="G8" s="428">
        <v>170.625</v>
      </c>
      <c r="H8" s="428">
        <v>10.741521986045765</v>
      </c>
      <c r="I8" s="428"/>
      <c r="J8" s="427">
        <v>179.70000000000002</v>
      </c>
      <c r="K8" s="428">
        <v>-3.0875016853175064</v>
      </c>
      <c r="L8" s="429"/>
      <c r="M8" s="428">
        <v>74.574999999999989</v>
      </c>
      <c r="N8" s="428">
        <v>9.3074386222059324</v>
      </c>
      <c r="O8" s="428"/>
      <c r="P8" s="427">
        <v>154.32499999999999</v>
      </c>
      <c r="Q8" s="428">
        <v>11.890520210259181</v>
      </c>
      <c r="R8" s="429"/>
      <c r="S8" s="428">
        <v>121.47499999999999</v>
      </c>
      <c r="T8" s="428">
        <v>-8.8709677419354769</v>
      </c>
      <c r="U8" s="428"/>
    </row>
    <row r="9" spans="2:23" ht="24" customHeight="1" x14ac:dyDescent="0.25">
      <c r="B9" s="1160">
        <v>2021</v>
      </c>
      <c r="C9" s="1160"/>
      <c r="D9" s="427">
        <v>342.95000000000005</v>
      </c>
      <c r="E9" s="428">
        <v>-2.1121735407449438</v>
      </c>
      <c r="F9" s="429"/>
      <c r="G9" s="428">
        <v>162.52499999999998</v>
      </c>
      <c r="H9" s="428">
        <v>-4.7472527472527615</v>
      </c>
      <c r="I9" s="428"/>
      <c r="J9" s="427">
        <v>180.42499999999998</v>
      </c>
      <c r="K9" s="428">
        <v>0.40345019476903943</v>
      </c>
      <c r="L9" s="429"/>
      <c r="M9" s="428">
        <v>78.3</v>
      </c>
      <c r="N9" s="428">
        <v>4.9949715051961219</v>
      </c>
      <c r="O9" s="428"/>
      <c r="P9" s="427">
        <v>146.69999999999999</v>
      </c>
      <c r="Q9" s="428">
        <v>-4.9408715373400298</v>
      </c>
      <c r="R9" s="429"/>
      <c r="S9" s="428">
        <v>118.02499999999999</v>
      </c>
      <c r="T9" s="428">
        <v>-2.8400905536118515</v>
      </c>
      <c r="U9" s="428"/>
    </row>
    <row r="10" spans="2:23" ht="24" customHeight="1" x14ac:dyDescent="0.25">
      <c r="B10" s="1160">
        <v>2022</v>
      </c>
      <c r="C10" s="1160"/>
      <c r="D10" s="427">
        <v>319.07499999999999</v>
      </c>
      <c r="E10" s="428">
        <v>-6.9616562181076151</v>
      </c>
      <c r="F10" s="429"/>
      <c r="G10" s="428">
        <v>147.07499999999999</v>
      </c>
      <c r="H10" s="428">
        <v>-9.5062298107983274</v>
      </c>
      <c r="I10" s="428"/>
      <c r="J10" s="427">
        <v>172</v>
      </c>
      <c r="K10" s="428">
        <v>-4.6695302757378325</v>
      </c>
      <c r="L10" s="429"/>
      <c r="M10" s="428">
        <v>65.599999999999994</v>
      </c>
      <c r="N10" s="428">
        <v>-16.219667943805881</v>
      </c>
      <c r="O10" s="428"/>
      <c r="P10" s="427">
        <v>141.47499999999997</v>
      </c>
      <c r="Q10" s="428">
        <v>-3.5616905248807229</v>
      </c>
      <c r="R10" s="429"/>
      <c r="S10" s="428">
        <v>111.99999999999999</v>
      </c>
      <c r="T10" s="428">
        <v>-5.1048506672315197</v>
      </c>
      <c r="U10" s="428"/>
    </row>
    <row r="11" spans="2:23" ht="24" customHeight="1" x14ac:dyDescent="0.25">
      <c r="B11" s="1931"/>
      <c r="C11" s="1931"/>
      <c r="D11" s="452"/>
      <c r="E11" s="454"/>
      <c r="F11" s="710"/>
      <c r="G11" s="454"/>
      <c r="H11" s="454"/>
      <c r="I11" s="454"/>
      <c r="J11" s="452"/>
      <c r="K11" s="454"/>
      <c r="L11" s="710"/>
      <c r="M11" s="454"/>
      <c r="N11" s="454"/>
      <c r="O11" s="454"/>
      <c r="P11" s="452"/>
      <c r="Q11" s="454"/>
      <c r="R11" s="710"/>
      <c r="S11" s="454"/>
      <c r="T11" s="454"/>
      <c r="U11" s="454"/>
    </row>
    <row r="12" spans="2:23" ht="24" customHeight="1" x14ac:dyDescent="0.25">
      <c r="B12" s="57">
        <v>19</v>
      </c>
      <c r="C12" s="58" t="s">
        <v>173</v>
      </c>
      <c r="D12" s="433">
        <v>352.4</v>
      </c>
      <c r="E12" s="434">
        <v>0.94528788312802092</v>
      </c>
      <c r="F12" s="435">
        <v>-7.1965554948059118</v>
      </c>
      <c r="G12" s="434">
        <v>158</v>
      </c>
      <c r="H12" s="434">
        <v>-1.6801493466085837</v>
      </c>
      <c r="I12" s="434">
        <v>-11.780704265674203</v>
      </c>
      <c r="J12" s="433">
        <v>194.4</v>
      </c>
      <c r="K12" s="434">
        <v>3.1847133757961776</v>
      </c>
      <c r="L12" s="435">
        <v>-2.9950300810881458</v>
      </c>
      <c r="M12" s="434">
        <v>73.400000000000006</v>
      </c>
      <c r="N12" s="434">
        <v>-1.6085790884718398</v>
      </c>
      <c r="O12" s="434">
        <v>-9.5159151193634059</v>
      </c>
      <c r="P12" s="433">
        <v>142.5</v>
      </c>
      <c r="Q12" s="434">
        <v>-2.2633744855967142</v>
      </c>
      <c r="R12" s="435">
        <v>-12.525765022990331</v>
      </c>
      <c r="S12" s="434">
        <v>136.4</v>
      </c>
      <c r="T12" s="434">
        <v>5.9006211180124168</v>
      </c>
      <c r="U12" s="434">
        <v>0.39540576162682139</v>
      </c>
    </row>
    <row r="13" spans="2:23" ht="24" customHeight="1" x14ac:dyDescent="0.25">
      <c r="B13" s="251">
        <v>20</v>
      </c>
      <c r="C13" s="252" t="s">
        <v>174</v>
      </c>
      <c r="D13" s="446">
        <v>348.1</v>
      </c>
      <c r="E13" s="447">
        <v>-1.5554298642533881</v>
      </c>
      <c r="F13" s="543">
        <v>-1.5554298642533881</v>
      </c>
      <c r="G13" s="447">
        <v>161.19999999999999</v>
      </c>
      <c r="H13" s="447">
        <v>1.896333754740831</v>
      </c>
      <c r="I13" s="447">
        <v>1.896333754740831</v>
      </c>
      <c r="J13" s="446">
        <v>186.8</v>
      </c>
      <c r="K13" s="447">
        <v>-4.4012282497441158</v>
      </c>
      <c r="L13" s="543">
        <v>-4.4012282497441158</v>
      </c>
      <c r="M13" s="447">
        <v>71</v>
      </c>
      <c r="N13" s="447">
        <v>9.90712074303406</v>
      </c>
      <c r="O13" s="447">
        <v>9.90712074303406</v>
      </c>
      <c r="P13" s="446">
        <v>146.4</v>
      </c>
      <c r="Q13" s="447">
        <v>-3.4937376400790976</v>
      </c>
      <c r="R13" s="543">
        <v>-3.4937376400790976</v>
      </c>
      <c r="S13" s="447">
        <v>130.69999999999999</v>
      </c>
      <c r="T13" s="447">
        <v>-4.8762736535662432</v>
      </c>
      <c r="U13" s="447">
        <v>-4.8762736535662432</v>
      </c>
    </row>
    <row r="14" spans="2:23" ht="24" customHeight="1" x14ac:dyDescent="0.25">
      <c r="B14" s="57"/>
      <c r="C14" s="58" t="s">
        <v>175</v>
      </c>
      <c r="D14" s="433">
        <v>278.39999999999998</v>
      </c>
      <c r="E14" s="434">
        <v>-15.251141552511427</v>
      </c>
      <c r="F14" s="435">
        <v>-8.151297463715002</v>
      </c>
      <c r="G14" s="434">
        <v>141.4</v>
      </c>
      <c r="H14" s="434">
        <v>-8.8917525773195791</v>
      </c>
      <c r="I14" s="434">
        <v>-3.4460753031269831</v>
      </c>
      <c r="J14" s="433">
        <v>137</v>
      </c>
      <c r="K14" s="434">
        <v>-20.946335833814199</v>
      </c>
      <c r="L14" s="435">
        <v>-12.177922430160027</v>
      </c>
      <c r="M14" s="434">
        <v>60.4</v>
      </c>
      <c r="N14" s="434">
        <v>-7.361963190184051</v>
      </c>
      <c r="O14" s="434">
        <v>1.2326656394452851</v>
      </c>
      <c r="P14" s="433">
        <v>122.6</v>
      </c>
      <c r="Q14" s="434">
        <v>-4.4427123928293177</v>
      </c>
      <c r="R14" s="435">
        <v>-3.9285714285714257</v>
      </c>
      <c r="S14" s="434">
        <v>95.4</v>
      </c>
      <c r="T14" s="434">
        <v>-29.333333333333332</v>
      </c>
      <c r="U14" s="434">
        <v>-16.997063142437586</v>
      </c>
    </row>
    <row r="15" spans="2:23" ht="24" customHeight="1" x14ac:dyDescent="0.25">
      <c r="B15" s="57"/>
      <c r="C15" s="58" t="s">
        <v>176</v>
      </c>
      <c r="D15" s="433">
        <v>403.6</v>
      </c>
      <c r="E15" s="434">
        <v>24.799010513296249</v>
      </c>
      <c r="F15" s="435">
        <v>2.4465440079562306</v>
      </c>
      <c r="G15" s="434">
        <v>200.7</v>
      </c>
      <c r="H15" s="434">
        <v>38.509316770186317</v>
      </c>
      <c r="I15" s="434">
        <v>9.8188959197032624</v>
      </c>
      <c r="J15" s="433">
        <v>202.9</v>
      </c>
      <c r="K15" s="434">
        <v>13.605823068309085</v>
      </c>
      <c r="L15" s="435">
        <v>-3.763932029965289</v>
      </c>
      <c r="M15" s="434">
        <v>87.8</v>
      </c>
      <c r="N15" s="434">
        <v>25.968436154949771</v>
      </c>
      <c r="O15" s="434">
        <v>9.8746867167919703</v>
      </c>
      <c r="P15" s="433">
        <v>176.1</v>
      </c>
      <c r="Q15" s="434">
        <v>36.300309597523217</v>
      </c>
      <c r="R15" s="435">
        <v>8.7732160312805618</v>
      </c>
      <c r="S15" s="434">
        <v>139.69999999999999</v>
      </c>
      <c r="T15" s="434">
        <v>12.299035369774902</v>
      </c>
      <c r="U15" s="434">
        <v>-7.8125</v>
      </c>
    </row>
    <row r="16" spans="2:23" ht="24" customHeight="1" x14ac:dyDescent="0.25">
      <c r="B16" s="57"/>
      <c r="C16" s="58" t="s">
        <v>173</v>
      </c>
      <c r="D16" s="433">
        <v>371.3</v>
      </c>
      <c r="E16" s="434">
        <v>5.3632236095346286</v>
      </c>
      <c r="F16" s="435">
        <v>3.2034759555195302</v>
      </c>
      <c r="G16" s="434">
        <v>179.2</v>
      </c>
      <c r="H16" s="434">
        <v>13.417721518987324</v>
      </c>
      <c r="I16" s="434">
        <v>10.741521986045765</v>
      </c>
      <c r="J16" s="433">
        <v>192.1</v>
      </c>
      <c r="K16" s="434">
        <v>-1.1831275720164625</v>
      </c>
      <c r="L16" s="435">
        <v>-3.0875016853175064</v>
      </c>
      <c r="M16" s="434">
        <v>79.099999999999994</v>
      </c>
      <c r="N16" s="434">
        <v>7.7656675749318671</v>
      </c>
      <c r="O16" s="434">
        <v>9.3074386222059324</v>
      </c>
      <c r="P16" s="433">
        <v>172.2</v>
      </c>
      <c r="Q16" s="434">
        <v>20.842105263157883</v>
      </c>
      <c r="R16" s="435">
        <v>11.890520210259181</v>
      </c>
      <c r="S16" s="434">
        <v>120.1</v>
      </c>
      <c r="T16" s="434">
        <v>-11.950146627565994</v>
      </c>
      <c r="U16" s="434">
        <v>-8.8709677419354769</v>
      </c>
    </row>
    <row r="17" spans="2:21" ht="24" customHeight="1" x14ac:dyDescent="0.25">
      <c r="B17" s="251">
        <v>21</v>
      </c>
      <c r="C17" s="252" t="s">
        <v>174</v>
      </c>
      <c r="D17" s="446">
        <v>363.9</v>
      </c>
      <c r="E17" s="447">
        <v>4.5389255960930575</v>
      </c>
      <c r="F17" s="543">
        <v>4.5389255960930575</v>
      </c>
      <c r="G17" s="447">
        <v>175.5</v>
      </c>
      <c r="H17" s="447">
        <v>8.8709677419354982</v>
      </c>
      <c r="I17" s="447">
        <v>8.8709677419354982</v>
      </c>
      <c r="J17" s="446">
        <v>188.4</v>
      </c>
      <c r="K17" s="447">
        <v>0.8565310492505418</v>
      </c>
      <c r="L17" s="543">
        <v>0.8565310492505418</v>
      </c>
      <c r="M17" s="447">
        <v>75.8</v>
      </c>
      <c r="N17" s="447">
        <v>6.7605633802816811</v>
      </c>
      <c r="O17" s="447">
        <v>6.7605633802816811</v>
      </c>
      <c r="P17" s="446">
        <v>170</v>
      </c>
      <c r="Q17" s="447">
        <v>16.120218579234958</v>
      </c>
      <c r="R17" s="543">
        <v>16.120218579234958</v>
      </c>
      <c r="S17" s="447">
        <v>118.2</v>
      </c>
      <c r="T17" s="447">
        <v>-9.5638867635807081</v>
      </c>
      <c r="U17" s="447">
        <v>-9.5638867635807081</v>
      </c>
    </row>
    <row r="18" spans="2:21" ht="24" customHeight="1" x14ac:dyDescent="0.25">
      <c r="B18" s="57"/>
      <c r="C18" s="58" t="s">
        <v>175</v>
      </c>
      <c r="D18" s="433">
        <v>353</v>
      </c>
      <c r="E18" s="434">
        <v>26.795977011494255</v>
      </c>
      <c r="F18" s="435">
        <v>14.4293695131684</v>
      </c>
      <c r="G18" s="434">
        <v>169.8</v>
      </c>
      <c r="H18" s="434">
        <v>20.08486562942009</v>
      </c>
      <c r="I18" s="434">
        <v>14.111037673496352</v>
      </c>
      <c r="J18" s="433">
        <v>183.2</v>
      </c>
      <c r="K18" s="434">
        <v>33.722627737226276</v>
      </c>
      <c r="L18" s="435">
        <v>14.762198888202605</v>
      </c>
      <c r="M18" s="434">
        <v>81.8</v>
      </c>
      <c r="N18" s="434">
        <v>35.430463576158935</v>
      </c>
      <c r="O18" s="434">
        <v>19.939117199391166</v>
      </c>
      <c r="P18" s="433">
        <v>147.80000000000001</v>
      </c>
      <c r="Q18" s="434">
        <v>20.5546492659054</v>
      </c>
      <c r="R18" s="435">
        <v>18.141263940520446</v>
      </c>
      <c r="S18" s="434">
        <v>123.5</v>
      </c>
      <c r="T18" s="434">
        <v>29.454926624737944</v>
      </c>
      <c r="U18" s="434">
        <v>6.8996019460415781</v>
      </c>
    </row>
    <row r="19" spans="2:21" ht="24" customHeight="1" x14ac:dyDescent="0.25">
      <c r="B19" s="57"/>
      <c r="C19" s="58" t="s">
        <v>176</v>
      </c>
      <c r="D19" s="433">
        <v>321.3</v>
      </c>
      <c r="E19" s="434">
        <v>-20.391476709613478</v>
      </c>
      <c r="F19" s="435">
        <v>0.78633142413360169</v>
      </c>
      <c r="G19" s="434">
        <v>142.6</v>
      </c>
      <c r="H19" s="434">
        <v>-28.948679621325358</v>
      </c>
      <c r="I19" s="434">
        <v>-3.0598052851182223</v>
      </c>
      <c r="J19" s="433">
        <v>178.7</v>
      </c>
      <c r="K19" s="434">
        <v>-11.927057663873841</v>
      </c>
      <c r="L19" s="435">
        <v>4.4807290677804978</v>
      </c>
      <c r="M19" s="434">
        <v>78.099999999999994</v>
      </c>
      <c r="N19" s="434">
        <v>-11.047835990888387</v>
      </c>
      <c r="O19" s="434">
        <v>7.5273722627737127</v>
      </c>
      <c r="P19" s="433">
        <v>127.69999999999999</v>
      </c>
      <c r="Q19" s="434">
        <v>-27.484383872799544</v>
      </c>
      <c r="R19" s="435">
        <v>8.9867445517866074E-2</v>
      </c>
      <c r="S19" s="434">
        <v>115.6</v>
      </c>
      <c r="T19" s="434">
        <v>-17.251252684323546</v>
      </c>
      <c r="U19" s="434">
        <v>-2.3236741388736992</v>
      </c>
    </row>
    <row r="20" spans="2:21" ht="24" customHeight="1" x14ac:dyDescent="0.25">
      <c r="B20" s="57"/>
      <c r="C20" s="58" t="s">
        <v>173</v>
      </c>
      <c r="D20" s="433">
        <v>333.6</v>
      </c>
      <c r="E20" s="434">
        <v>-10.153514678157816</v>
      </c>
      <c r="F20" s="435">
        <v>-2.1121735407449438</v>
      </c>
      <c r="G20" s="434">
        <v>162.19999999999999</v>
      </c>
      <c r="H20" s="434">
        <v>-9.4866071428571388</v>
      </c>
      <c r="I20" s="434">
        <v>-4.7472527472527615</v>
      </c>
      <c r="J20" s="433">
        <v>171.4</v>
      </c>
      <c r="K20" s="434">
        <v>-10.775637688703799</v>
      </c>
      <c r="L20" s="435">
        <v>0.40345019476903943</v>
      </c>
      <c r="M20" s="434">
        <v>77.5</v>
      </c>
      <c r="N20" s="434">
        <v>-2.0227560050568805</v>
      </c>
      <c r="O20" s="434">
        <v>4.9949715051961219</v>
      </c>
      <c r="P20" s="433">
        <v>141.30000000000001</v>
      </c>
      <c r="Q20" s="434">
        <v>-17.944250871080126</v>
      </c>
      <c r="R20" s="435">
        <v>-4.9408715373400298</v>
      </c>
      <c r="S20" s="434">
        <v>114.80000000000001</v>
      </c>
      <c r="T20" s="434">
        <v>-4.41298917568691</v>
      </c>
      <c r="U20" s="434">
        <v>-2.8400905536118515</v>
      </c>
    </row>
    <row r="21" spans="2:21" ht="24" customHeight="1" x14ac:dyDescent="0.25">
      <c r="B21" s="251">
        <v>22</v>
      </c>
      <c r="C21" s="252" t="s">
        <v>174</v>
      </c>
      <c r="D21" s="446">
        <v>313.60000000000002</v>
      </c>
      <c r="E21" s="447">
        <v>-13.822478702940355</v>
      </c>
      <c r="F21" s="543">
        <v>-13.822478702940355</v>
      </c>
      <c r="G21" s="447">
        <v>142.5</v>
      </c>
      <c r="H21" s="447">
        <v>-18.803418803418804</v>
      </c>
      <c r="I21" s="447">
        <v>-18.803418803418804</v>
      </c>
      <c r="J21" s="446">
        <v>171.1</v>
      </c>
      <c r="K21" s="447">
        <v>-9.1825902335456515</v>
      </c>
      <c r="L21" s="543">
        <v>-9.1825902335456515</v>
      </c>
      <c r="M21" s="447">
        <v>68.099999999999994</v>
      </c>
      <c r="N21" s="447">
        <v>-10.158311345646442</v>
      </c>
      <c r="O21" s="447">
        <v>-10.158311345646442</v>
      </c>
      <c r="P21" s="446">
        <v>128.9</v>
      </c>
      <c r="Q21" s="447">
        <v>-24.17647058823529</v>
      </c>
      <c r="R21" s="543">
        <v>-24.17647058823529</v>
      </c>
      <c r="S21" s="447">
        <v>116.6</v>
      </c>
      <c r="T21" s="447">
        <v>-1.3536379018612599</v>
      </c>
      <c r="U21" s="447">
        <v>-1.3536379018612599</v>
      </c>
    </row>
    <row r="22" spans="2:21" ht="24" customHeight="1" x14ac:dyDescent="0.25">
      <c r="B22" s="57"/>
      <c r="C22" s="58" t="s">
        <v>175</v>
      </c>
      <c r="D22" s="433">
        <v>306.10000000000002</v>
      </c>
      <c r="E22" s="434">
        <v>-13.28611898016997</v>
      </c>
      <c r="F22" s="435">
        <v>-13.55837634258612</v>
      </c>
      <c r="G22" s="434">
        <v>146.69999999999999</v>
      </c>
      <c r="H22" s="434">
        <v>-13.60424028268552</v>
      </c>
      <c r="I22" s="434">
        <v>-16.24674196350999</v>
      </c>
      <c r="J22" s="433">
        <v>159.4</v>
      </c>
      <c r="K22" s="434">
        <v>-12.991266375545841</v>
      </c>
      <c r="L22" s="435">
        <v>-11.060279870828849</v>
      </c>
      <c r="M22" s="434">
        <v>54.9</v>
      </c>
      <c r="N22" s="434">
        <v>-32.885085574572123</v>
      </c>
      <c r="O22" s="434">
        <v>-21.954314720812185</v>
      </c>
      <c r="P22" s="433">
        <v>141.89999999999998</v>
      </c>
      <c r="Q22" s="434">
        <v>-3.991880920162405</v>
      </c>
      <c r="R22" s="435">
        <v>-14.789175582127145</v>
      </c>
      <c r="S22" s="434">
        <v>109.3</v>
      </c>
      <c r="T22" s="434">
        <v>-11.497975708502029</v>
      </c>
      <c r="U22" s="434">
        <v>-6.5370293752585855</v>
      </c>
    </row>
    <row r="23" spans="2:21" ht="24" customHeight="1" x14ac:dyDescent="0.25">
      <c r="B23" s="57"/>
      <c r="C23" s="58" t="s">
        <v>176</v>
      </c>
      <c r="D23" s="433">
        <v>312.39999999999998</v>
      </c>
      <c r="E23" s="434">
        <v>-2.7699968876439551</v>
      </c>
      <c r="F23" s="435">
        <v>-10.219610864958584</v>
      </c>
      <c r="G23" s="434">
        <v>138.9</v>
      </c>
      <c r="H23" s="434">
        <v>-2.5946704067321136</v>
      </c>
      <c r="I23" s="434">
        <v>-12.256609961057585</v>
      </c>
      <c r="J23" s="433">
        <v>173.5</v>
      </c>
      <c r="K23" s="434">
        <v>-2.9099048684946727</v>
      </c>
      <c r="L23" s="435">
        <v>-8.4135925858622507</v>
      </c>
      <c r="M23" s="434">
        <v>66.8</v>
      </c>
      <c r="N23" s="434">
        <v>-14.468629961587709</v>
      </c>
      <c r="O23" s="434">
        <v>-19.473907509546031</v>
      </c>
      <c r="P23" s="433">
        <v>140.69999999999999</v>
      </c>
      <c r="Q23" s="434">
        <v>10.180109631949886</v>
      </c>
      <c r="R23" s="435">
        <v>-7.6318742985409749</v>
      </c>
      <c r="S23" s="434">
        <v>104.9</v>
      </c>
      <c r="T23" s="434">
        <v>-9.2560553633217921</v>
      </c>
      <c r="U23" s="434">
        <v>-7.4167366358802163</v>
      </c>
    </row>
    <row r="24" spans="2:21" ht="24" customHeight="1" x14ac:dyDescent="0.25">
      <c r="B24" s="57"/>
      <c r="C24" s="58" t="s">
        <v>173</v>
      </c>
      <c r="D24" s="433">
        <v>344.2</v>
      </c>
      <c r="E24" s="434">
        <v>3.1774580335731217</v>
      </c>
      <c r="F24" s="435">
        <v>-6.9616562181076151</v>
      </c>
      <c r="G24" s="434">
        <v>160.19999999999999</v>
      </c>
      <c r="H24" s="434">
        <v>-1.2330456226880449</v>
      </c>
      <c r="I24" s="434">
        <v>-9.5062298107983274</v>
      </c>
      <c r="J24" s="433">
        <v>184</v>
      </c>
      <c r="K24" s="434">
        <v>7.3512252042007065</v>
      </c>
      <c r="L24" s="435">
        <v>-4.6695302757378325</v>
      </c>
      <c r="M24" s="434">
        <v>72.599999999999994</v>
      </c>
      <c r="N24" s="434">
        <v>-6.3225806451613025</v>
      </c>
      <c r="O24" s="434">
        <v>-16.219667943805881</v>
      </c>
      <c r="P24" s="433">
        <v>154.39999999999998</v>
      </c>
      <c r="Q24" s="434">
        <v>9.2710544939843977</v>
      </c>
      <c r="R24" s="435">
        <v>-3.5616905248807229</v>
      </c>
      <c r="S24" s="434">
        <v>117.2</v>
      </c>
      <c r="T24" s="434">
        <v>2.0905923344947563</v>
      </c>
      <c r="U24" s="434">
        <v>-5.1048506672315197</v>
      </c>
    </row>
    <row r="25" spans="2:21" ht="24" customHeight="1" x14ac:dyDescent="0.25">
      <c r="B25" s="251">
        <v>23</v>
      </c>
      <c r="C25" s="252" t="s">
        <v>174</v>
      </c>
      <c r="D25" s="446">
        <v>381.1</v>
      </c>
      <c r="E25" s="447">
        <v>21.524234693877542</v>
      </c>
      <c r="F25" s="543">
        <v>21.524234693877542</v>
      </c>
      <c r="G25" s="447">
        <v>182.6</v>
      </c>
      <c r="H25" s="447">
        <v>28.140350877192976</v>
      </c>
      <c r="I25" s="447">
        <v>28.140350877192976</v>
      </c>
      <c r="J25" s="446">
        <v>198.5</v>
      </c>
      <c r="K25" s="447">
        <v>16.014026884862666</v>
      </c>
      <c r="L25" s="543">
        <v>16.014026884862666</v>
      </c>
      <c r="M25" s="447">
        <v>73.3</v>
      </c>
      <c r="N25" s="447">
        <v>7.6358296622613953</v>
      </c>
      <c r="O25" s="447">
        <v>7.6358296622613953</v>
      </c>
      <c r="P25" s="446">
        <v>170.7</v>
      </c>
      <c r="Q25" s="447">
        <v>32.428238944918533</v>
      </c>
      <c r="R25" s="543">
        <v>32.428238944918533</v>
      </c>
      <c r="S25" s="447">
        <v>137.10000000000002</v>
      </c>
      <c r="T25" s="447">
        <v>17.581475128644964</v>
      </c>
      <c r="U25" s="447">
        <v>17.581475128644964</v>
      </c>
    </row>
    <row r="26" spans="2:21" ht="24" customHeight="1" x14ac:dyDescent="0.25">
      <c r="B26" s="57"/>
      <c r="C26" s="58" t="s">
        <v>175</v>
      </c>
      <c r="D26" s="433">
        <v>324.7</v>
      </c>
      <c r="E26" s="434">
        <v>6.0764456060111049</v>
      </c>
      <c r="F26" s="435">
        <v>13.893819590124235</v>
      </c>
      <c r="G26" s="434">
        <v>153.69999999999999</v>
      </c>
      <c r="H26" s="434">
        <v>4.7716428084526141</v>
      </c>
      <c r="I26" s="434">
        <v>16.286307053941897</v>
      </c>
      <c r="J26" s="433">
        <v>170.9</v>
      </c>
      <c r="K26" s="434">
        <v>7.2145545796737709</v>
      </c>
      <c r="L26" s="435">
        <v>11.770045385779127</v>
      </c>
      <c r="M26" s="434">
        <v>64.8</v>
      </c>
      <c r="N26" s="434">
        <v>18.032786885245898</v>
      </c>
      <c r="O26" s="434">
        <v>12.276422764227647</v>
      </c>
      <c r="P26" s="433">
        <v>132.9</v>
      </c>
      <c r="Q26" s="434">
        <v>-6.3424947145877208</v>
      </c>
      <c r="R26" s="435">
        <v>12.112259970457927</v>
      </c>
      <c r="S26" s="434">
        <v>127</v>
      </c>
      <c r="T26" s="434">
        <v>16.193961573650519</v>
      </c>
      <c r="U26" s="434">
        <v>16.910137228862343</v>
      </c>
    </row>
    <row r="27" spans="2:21" ht="24" customHeight="1" x14ac:dyDescent="0.25">
      <c r="B27" s="57"/>
      <c r="C27" s="58" t="s">
        <v>176</v>
      </c>
      <c r="D27" s="433">
        <v>326.10000000000002</v>
      </c>
      <c r="E27" s="434">
        <v>4.3854033290653183</v>
      </c>
      <c r="F27" s="435">
        <v>10.70700568608518</v>
      </c>
      <c r="G27" s="434">
        <v>148.80000000000001</v>
      </c>
      <c r="H27" s="434">
        <v>7.1274298056155594</v>
      </c>
      <c r="I27" s="434">
        <v>13.314646110721773</v>
      </c>
      <c r="J27" s="433">
        <v>177.4</v>
      </c>
      <c r="K27" s="434">
        <v>2.2478386167146924</v>
      </c>
      <c r="L27" s="435">
        <v>8.4920634920634832</v>
      </c>
      <c r="M27" s="434">
        <v>80.599999999999994</v>
      </c>
      <c r="N27" s="434">
        <v>20.658682634730539</v>
      </c>
      <c r="O27" s="434">
        <v>15.226554267650139</v>
      </c>
      <c r="P27" s="433">
        <v>130.80000000000001</v>
      </c>
      <c r="Q27" s="434">
        <v>-7.036247334754786</v>
      </c>
      <c r="R27" s="435">
        <v>5.5650060753341668</v>
      </c>
      <c r="S27" s="434">
        <v>114.8</v>
      </c>
      <c r="T27" s="434">
        <v>9.4375595805529002</v>
      </c>
      <c r="U27" s="434">
        <v>14.540507859733998</v>
      </c>
    </row>
    <row r="28" spans="2:21" ht="2.15" customHeight="1" x14ac:dyDescent="0.35">
      <c r="B28" s="711"/>
      <c r="C28" s="700"/>
      <c r="D28" s="712"/>
      <c r="E28" s="656"/>
      <c r="F28" s="683"/>
      <c r="G28" s="656"/>
      <c r="H28" s="682"/>
      <c r="I28" s="683"/>
      <c r="J28" s="656"/>
      <c r="K28" s="656"/>
      <c r="L28" s="713"/>
      <c r="M28" s="656"/>
      <c r="N28" s="656"/>
      <c r="O28" s="683"/>
      <c r="P28" s="656"/>
      <c r="Q28" s="656"/>
      <c r="R28" s="683"/>
      <c r="S28" s="682"/>
      <c r="T28" s="656"/>
      <c r="U28" s="683"/>
    </row>
    <row r="29" spans="2:21" s="69" customFormat="1" ht="18" customHeight="1" x14ac:dyDescent="0.3">
      <c r="B29" s="87" t="s">
        <v>507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896"/>
      <c r="T29" s="1896"/>
      <c r="U29" s="88"/>
    </row>
    <row r="30" spans="2:21" ht="24" customHeight="1" x14ac:dyDescent="0.35">
      <c r="B30" s="104"/>
      <c r="C30" s="92"/>
      <c r="D30" s="669"/>
      <c r="F30" s="669"/>
      <c r="H30" s="669"/>
      <c r="J30" s="669"/>
      <c r="L30" s="669"/>
      <c r="N30" s="669"/>
      <c r="S30" s="670"/>
      <c r="T30" s="670"/>
      <c r="U30" s="669"/>
    </row>
    <row r="31" spans="2:21" ht="24" customHeight="1" x14ac:dyDescent="0.35">
      <c r="B31" s="92"/>
      <c r="C31" s="92"/>
      <c r="D31" s="669"/>
      <c r="F31" s="669"/>
      <c r="H31" s="669"/>
      <c r="J31" s="669"/>
      <c r="L31" s="669"/>
      <c r="N31" s="669"/>
      <c r="S31" s="670"/>
      <c r="T31" s="670"/>
      <c r="U31" s="669"/>
    </row>
    <row r="32" spans="2:21" ht="24" customHeight="1" x14ac:dyDescent="0.35">
      <c r="B32" s="92"/>
      <c r="C32" s="92"/>
      <c r="D32" s="669"/>
      <c r="F32" s="669"/>
      <c r="H32" s="669"/>
      <c r="J32" s="669"/>
      <c r="L32" s="669"/>
      <c r="N32" s="669"/>
      <c r="S32" s="670"/>
      <c r="T32" s="670"/>
      <c r="U32" s="669"/>
    </row>
    <row r="33" spans="2:21" ht="24" customHeight="1" x14ac:dyDescent="0.35">
      <c r="B33" s="92"/>
      <c r="C33" s="92"/>
      <c r="D33" s="669"/>
      <c r="F33" s="669"/>
      <c r="H33" s="669"/>
      <c r="J33" s="669"/>
      <c r="L33" s="669"/>
      <c r="N33" s="669"/>
      <c r="S33" s="670"/>
      <c r="T33" s="670"/>
      <c r="U33" s="669"/>
    </row>
    <row r="34" spans="2:21" ht="24" customHeight="1" x14ac:dyDescent="0.35">
      <c r="B34" s="92"/>
      <c r="C34" s="92"/>
      <c r="D34" s="669"/>
      <c r="F34" s="669"/>
      <c r="H34" s="669"/>
      <c r="J34" s="669"/>
      <c r="L34" s="669"/>
      <c r="N34" s="669"/>
      <c r="S34" s="670"/>
      <c r="T34" s="670"/>
      <c r="U34" s="669"/>
    </row>
    <row r="35" spans="2:21" ht="24" customHeight="1" x14ac:dyDescent="0.35">
      <c r="B35" s="92"/>
      <c r="C35" s="92"/>
      <c r="D35" s="669"/>
      <c r="F35" s="669"/>
      <c r="H35" s="669"/>
      <c r="J35" s="669"/>
      <c r="L35" s="669"/>
      <c r="N35" s="669"/>
      <c r="S35" s="670"/>
      <c r="T35" s="670"/>
      <c r="U35" s="669"/>
    </row>
    <row r="36" spans="2:21" ht="24" customHeight="1" x14ac:dyDescent="0.35">
      <c r="B36" s="92"/>
      <c r="C36" s="92"/>
      <c r="D36" s="669"/>
      <c r="F36" s="669"/>
      <c r="H36" s="669"/>
      <c r="J36" s="669"/>
      <c r="L36" s="669"/>
      <c r="N36" s="669"/>
      <c r="S36" s="670"/>
      <c r="T36" s="670"/>
      <c r="U36" s="669"/>
    </row>
    <row r="37" spans="2:21" ht="11.25" customHeight="1" x14ac:dyDescent="0.35">
      <c r="B37" s="92"/>
      <c r="C37" s="92"/>
      <c r="D37" s="669"/>
      <c r="F37" s="669"/>
      <c r="H37" s="669"/>
      <c r="J37" s="669"/>
      <c r="L37" s="669"/>
      <c r="N37" s="669"/>
      <c r="S37" s="670"/>
      <c r="T37" s="670"/>
      <c r="U37" s="669"/>
    </row>
    <row r="38" spans="2:21" ht="7.5" customHeight="1" x14ac:dyDescent="0.35">
      <c r="B38" s="92"/>
      <c r="C38" s="92"/>
      <c r="D38" s="669"/>
      <c r="F38" s="669"/>
      <c r="H38" s="669"/>
      <c r="J38" s="669"/>
      <c r="L38" s="669"/>
      <c r="N38" s="669"/>
      <c r="S38" s="670"/>
      <c r="T38" s="670"/>
      <c r="U38" s="669"/>
    </row>
    <row r="39" spans="2:21" ht="7.5" customHeight="1" x14ac:dyDescent="0.35">
      <c r="B39" s="92"/>
      <c r="C39" s="92"/>
      <c r="D39" s="669"/>
      <c r="F39" s="669"/>
      <c r="H39" s="669"/>
      <c r="J39" s="669"/>
      <c r="L39" s="669"/>
      <c r="N39" s="669"/>
      <c r="S39" s="670"/>
      <c r="T39" s="670"/>
      <c r="U39" s="669"/>
    </row>
    <row r="40" spans="2:21" ht="7.5" customHeight="1" x14ac:dyDescent="0.35">
      <c r="B40" s="92"/>
      <c r="C40" s="92"/>
      <c r="D40" s="669"/>
      <c r="F40" s="669"/>
      <c r="H40" s="669"/>
      <c r="J40" s="669"/>
      <c r="L40" s="669"/>
      <c r="N40" s="669"/>
      <c r="S40" s="670"/>
      <c r="T40" s="670"/>
      <c r="U40" s="669"/>
    </row>
    <row r="41" spans="2:21" ht="7.5" customHeight="1" x14ac:dyDescent="0.35">
      <c r="B41" s="92"/>
      <c r="C41" s="92"/>
      <c r="D41" s="385"/>
      <c r="F41" s="43"/>
      <c r="H41" s="669"/>
      <c r="J41" s="669"/>
      <c r="L41" s="669"/>
      <c r="N41" s="669"/>
      <c r="S41" s="670"/>
      <c r="T41" s="670"/>
      <c r="U41" s="669"/>
    </row>
    <row r="42" spans="2:21" ht="7.5" customHeight="1" x14ac:dyDescent="0.35">
      <c r="B42" s="92"/>
      <c r="C42" s="92"/>
      <c r="D42" s="669"/>
      <c r="F42" s="669"/>
      <c r="H42" s="669"/>
      <c r="J42" s="669"/>
      <c r="L42" s="669"/>
      <c r="N42" s="669"/>
      <c r="S42" s="670"/>
      <c r="T42" s="670"/>
      <c r="U42" s="669"/>
    </row>
    <row r="43" spans="2:21" ht="7.5" customHeight="1" x14ac:dyDescent="0.35">
      <c r="B43" s="92"/>
      <c r="C43" s="92"/>
      <c r="D43" s="669"/>
      <c r="F43" s="669"/>
      <c r="H43" s="669"/>
      <c r="J43" s="669"/>
      <c r="L43" s="669"/>
      <c r="N43" s="669"/>
      <c r="S43" s="670"/>
      <c r="T43" s="670"/>
      <c r="U43" s="669"/>
    </row>
    <row r="44" spans="2:21" ht="7.5" customHeight="1" x14ac:dyDescent="0.35">
      <c r="B44" s="92"/>
      <c r="C44" s="92"/>
      <c r="D44" s="669"/>
      <c r="F44" s="669"/>
      <c r="H44" s="669"/>
      <c r="J44" s="669"/>
      <c r="L44" s="669"/>
      <c r="N44" s="669"/>
      <c r="S44" s="670"/>
      <c r="T44" s="670"/>
      <c r="U44" s="669"/>
    </row>
    <row r="45" spans="2:21" ht="7.5" customHeight="1" x14ac:dyDescent="0.35">
      <c r="B45" s="92"/>
      <c r="C45" s="92"/>
      <c r="D45" s="669"/>
      <c r="F45" s="669"/>
      <c r="H45" s="669"/>
      <c r="J45" s="669"/>
      <c r="L45" s="669"/>
      <c r="N45" s="669"/>
      <c r="S45" s="670"/>
      <c r="T45" s="670"/>
      <c r="U45" s="669"/>
    </row>
    <row r="46" spans="2:21" ht="7.5" customHeight="1" x14ac:dyDescent="0.35">
      <c r="B46" s="92"/>
      <c r="C46" s="92"/>
      <c r="D46" s="669"/>
      <c r="F46" s="669"/>
      <c r="H46" s="669"/>
      <c r="J46" s="669"/>
      <c r="L46" s="669"/>
      <c r="N46" s="669"/>
      <c r="S46" s="670"/>
      <c r="T46" s="670"/>
      <c r="U46" s="669"/>
    </row>
    <row r="47" spans="2:21" ht="7.5" customHeight="1" x14ac:dyDescent="0.35">
      <c r="B47" s="92"/>
      <c r="C47" s="92"/>
      <c r="D47" s="669"/>
      <c r="F47" s="669"/>
      <c r="H47" s="669"/>
      <c r="J47" s="669"/>
      <c r="L47" s="669"/>
      <c r="N47" s="669"/>
      <c r="S47" s="670"/>
      <c r="T47" s="670"/>
      <c r="U47" s="669"/>
    </row>
    <row r="48" spans="2:21" ht="7.5" customHeight="1" x14ac:dyDescent="0.35">
      <c r="B48" s="385"/>
      <c r="C48" s="385"/>
      <c r="D48" s="669"/>
      <c r="F48" s="669"/>
      <c r="H48" s="669"/>
      <c r="J48" s="669"/>
      <c r="L48" s="669"/>
      <c r="N48" s="669"/>
      <c r="S48" s="670"/>
      <c r="T48" s="670"/>
      <c r="U48" s="669"/>
    </row>
    <row r="49" spans="2:21" ht="4.5" customHeight="1" x14ac:dyDescent="0.35">
      <c r="B49" s="385"/>
      <c r="C49" s="385"/>
      <c r="D49" s="669"/>
      <c r="F49" s="669"/>
      <c r="H49" s="669"/>
      <c r="J49" s="669"/>
      <c r="L49" s="669"/>
      <c r="N49" s="669"/>
      <c r="S49" s="670"/>
      <c r="T49" s="670"/>
      <c r="U49" s="669"/>
    </row>
    <row r="50" spans="2:21" ht="4.5" customHeight="1" x14ac:dyDescent="0.35">
      <c r="B50" s="385"/>
      <c r="C50" s="385"/>
      <c r="D50" s="669"/>
      <c r="F50" s="669"/>
      <c r="H50" s="669"/>
      <c r="J50" s="669"/>
      <c r="L50" s="669"/>
      <c r="N50" s="669"/>
      <c r="S50" s="670"/>
      <c r="T50" s="670"/>
      <c r="U50" s="669"/>
    </row>
    <row r="51" spans="2:21" ht="3" customHeight="1" x14ac:dyDescent="0.35">
      <c r="B51" s="385"/>
      <c r="C51" s="385"/>
      <c r="D51" s="669"/>
      <c r="F51" s="669"/>
      <c r="H51" s="669"/>
      <c r="J51" s="669"/>
      <c r="L51" s="669"/>
      <c r="N51" s="669"/>
      <c r="S51" s="670"/>
      <c r="T51" s="670"/>
      <c r="U51" s="669"/>
    </row>
    <row r="52" spans="2:21" ht="2.15" customHeight="1" x14ac:dyDescent="0.25"/>
    <row r="53" spans="2:21" ht="6.75" customHeight="1" x14ac:dyDescent="0.35">
      <c r="B53" s="385"/>
      <c r="C53" s="385"/>
      <c r="D53" s="669"/>
      <c r="F53" s="669"/>
      <c r="H53" s="669"/>
      <c r="J53" s="669"/>
      <c r="L53" s="669"/>
      <c r="N53" s="669"/>
      <c r="S53" s="670"/>
      <c r="T53" s="670"/>
      <c r="U53" s="669"/>
    </row>
    <row r="54" spans="2:21" ht="4" customHeight="1" x14ac:dyDescent="0.35">
      <c r="B54" s="385"/>
      <c r="C54" s="385"/>
      <c r="D54" s="669"/>
      <c r="F54" s="669"/>
      <c r="H54" s="669"/>
      <c r="J54" s="669"/>
      <c r="L54" s="669"/>
      <c r="N54" s="669"/>
      <c r="S54" s="670"/>
      <c r="T54" s="670"/>
      <c r="U54" s="669"/>
    </row>
    <row r="55" spans="2:21" ht="4" customHeight="1" x14ac:dyDescent="0.35">
      <c r="B55" s="385"/>
      <c r="C55" s="385"/>
      <c r="D55" s="669"/>
      <c r="F55" s="669"/>
      <c r="H55" s="669"/>
      <c r="J55" s="669"/>
      <c r="L55" s="669"/>
      <c r="N55" s="669"/>
      <c r="S55" s="670"/>
      <c r="T55" s="670"/>
      <c r="U55" s="669"/>
    </row>
    <row r="56" spans="2:21" ht="4" customHeight="1" x14ac:dyDescent="0.35">
      <c r="B56" s="385"/>
      <c r="C56" s="385"/>
      <c r="D56" s="669"/>
      <c r="F56" s="669"/>
      <c r="H56" s="669"/>
      <c r="J56" s="669"/>
      <c r="L56" s="669"/>
      <c r="N56" s="669"/>
      <c r="S56" s="670"/>
      <c r="T56" s="670"/>
      <c r="U56" s="669"/>
    </row>
    <row r="57" spans="2:21" ht="4" customHeight="1" x14ac:dyDescent="0.35">
      <c r="B57" s="385"/>
      <c r="C57" s="385"/>
      <c r="D57" s="669"/>
      <c r="F57" s="669"/>
      <c r="H57" s="669"/>
      <c r="J57" s="669"/>
      <c r="L57" s="669"/>
      <c r="N57" s="669"/>
      <c r="S57" s="670"/>
      <c r="T57" s="670"/>
      <c r="U57" s="669"/>
    </row>
    <row r="58" spans="2:21" ht="7" customHeight="1" x14ac:dyDescent="0.35">
      <c r="B58" s="385"/>
      <c r="C58" s="385"/>
      <c r="D58" s="669"/>
      <c r="F58" s="669"/>
      <c r="H58" s="669"/>
      <c r="J58" s="669"/>
      <c r="L58" s="669"/>
      <c r="N58" s="669"/>
      <c r="S58" s="670"/>
      <c r="T58" s="670"/>
      <c r="U58" s="669"/>
    </row>
    <row r="59" spans="2:21" ht="7" customHeight="1" x14ac:dyDescent="0.35">
      <c r="B59" s="385"/>
      <c r="C59" s="385"/>
      <c r="D59" s="669"/>
      <c r="F59" s="669"/>
      <c r="H59" s="669"/>
      <c r="J59" s="669"/>
      <c r="L59" s="669"/>
      <c r="N59" s="669"/>
      <c r="S59" s="670"/>
      <c r="T59" s="670"/>
      <c r="U59" s="669"/>
    </row>
    <row r="60" spans="2:21" ht="7" customHeight="1" x14ac:dyDescent="0.35">
      <c r="B60" s="385"/>
      <c r="C60" s="385"/>
      <c r="D60" s="669"/>
      <c r="F60" s="669"/>
      <c r="H60" s="669"/>
      <c r="J60" s="669"/>
      <c r="L60" s="669"/>
      <c r="N60" s="669"/>
      <c r="S60" s="670"/>
      <c r="T60" s="670"/>
      <c r="U60" s="669"/>
    </row>
    <row r="61" spans="2:21" ht="7" customHeight="1" x14ac:dyDescent="0.35">
      <c r="B61" s="385"/>
      <c r="C61" s="385"/>
      <c r="D61" s="669"/>
      <c r="F61" s="669"/>
      <c r="H61" s="669"/>
      <c r="J61" s="669"/>
      <c r="L61" s="669"/>
      <c r="N61" s="669"/>
      <c r="S61" s="670"/>
      <c r="T61" s="670"/>
      <c r="U61" s="669"/>
    </row>
    <row r="62" spans="2:21" ht="7" customHeight="1" x14ac:dyDescent="0.35">
      <c r="B62" s="385"/>
      <c r="C62" s="385"/>
      <c r="D62" s="669"/>
      <c r="F62" s="669"/>
      <c r="H62" s="669"/>
      <c r="J62" s="669"/>
      <c r="L62" s="669"/>
      <c r="N62" s="669"/>
      <c r="S62" s="670"/>
      <c r="T62" s="670"/>
      <c r="U62" s="669"/>
    </row>
    <row r="63" spans="2:21" ht="7" customHeight="1" x14ac:dyDescent="0.35">
      <c r="B63" s="385"/>
      <c r="C63" s="385"/>
      <c r="D63" s="669"/>
      <c r="F63" s="669"/>
      <c r="H63" s="669"/>
      <c r="J63" s="669"/>
      <c r="L63" s="669"/>
      <c r="N63" s="669"/>
      <c r="S63" s="670"/>
      <c r="T63" s="670"/>
      <c r="U63" s="669"/>
    </row>
    <row r="64" spans="2:21" ht="7" customHeight="1" x14ac:dyDescent="0.35">
      <c r="B64" s="385"/>
      <c r="C64" s="385"/>
      <c r="D64" s="669"/>
      <c r="F64" s="669"/>
      <c r="H64" s="669"/>
      <c r="J64" s="669"/>
      <c r="L64" s="669"/>
      <c r="N64" s="669"/>
      <c r="S64" s="670"/>
      <c r="T64" s="670"/>
      <c r="U64" s="669"/>
    </row>
    <row r="65" spans="2:21" ht="7" customHeight="1" x14ac:dyDescent="0.35">
      <c r="B65" s="385"/>
      <c r="C65" s="385"/>
      <c r="D65" s="669"/>
      <c r="F65" s="669"/>
      <c r="H65" s="669"/>
      <c r="J65" s="669"/>
      <c r="L65" s="669"/>
      <c r="N65" s="669"/>
      <c r="S65" s="670"/>
      <c r="T65" s="670"/>
      <c r="U65" s="669"/>
    </row>
    <row r="66" spans="2:21" ht="10" customHeight="1" x14ac:dyDescent="0.35">
      <c r="B66" s="385"/>
      <c r="C66" s="385"/>
      <c r="D66" s="669"/>
      <c r="F66" s="669"/>
      <c r="H66" s="385"/>
      <c r="J66" s="43"/>
      <c r="L66" s="669"/>
      <c r="N66" s="669"/>
      <c r="S66" s="670"/>
      <c r="T66" s="670"/>
      <c r="U66" s="669"/>
    </row>
    <row r="67" spans="2:21" ht="18" customHeight="1" x14ac:dyDescent="0.35">
      <c r="B67" s="385"/>
      <c r="C67" s="385"/>
      <c r="D67" s="669"/>
      <c r="F67" s="669"/>
      <c r="H67" s="385"/>
      <c r="J67" s="43"/>
      <c r="L67" s="669"/>
      <c r="N67" s="669"/>
      <c r="S67" s="670"/>
      <c r="T67" s="670"/>
      <c r="U67" s="669"/>
    </row>
    <row r="68" spans="2:21" ht="18" customHeight="1" x14ac:dyDescent="0.35">
      <c r="B68" s="385"/>
      <c r="C68" s="385"/>
      <c r="D68" s="669"/>
      <c r="F68" s="669"/>
      <c r="H68" s="385"/>
      <c r="J68" s="43"/>
      <c r="L68" s="669"/>
      <c r="N68" s="669"/>
      <c r="S68" s="670"/>
      <c r="T68" s="670"/>
      <c r="U68" s="669"/>
    </row>
    <row r="69" spans="2:21" ht="24" customHeight="1" x14ac:dyDescent="0.35">
      <c r="B69" s="385"/>
      <c r="C69" s="385"/>
      <c r="D69" s="669"/>
      <c r="F69" s="669"/>
      <c r="H69" s="385"/>
      <c r="J69" s="43"/>
      <c r="L69" s="669"/>
      <c r="N69" s="669"/>
      <c r="S69" s="670"/>
      <c r="T69" s="670"/>
      <c r="U69" s="669"/>
    </row>
    <row r="70" spans="2:21" ht="24" customHeight="1" x14ac:dyDescent="0.3">
      <c r="B70" s="385"/>
      <c r="C70" s="385"/>
      <c r="D70" s="669"/>
      <c r="F70" s="669"/>
      <c r="H70" s="669"/>
    </row>
    <row r="71" spans="2:21" ht="18" customHeight="1" x14ac:dyDescent="0.4">
      <c r="B71" s="39" t="s">
        <v>528</v>
      </c>
      <c r="C71" s="671"/>
    </row>
    <row r="72" spans="2:21" ht="18" customHeight="1" x14ac:dyDescent="0.35">
      <c r="B72" s="80" t="s">
        <v>511</v>
      </c>
      <c r="C72" s="43"/>
    </row>
    <row r="73" spans="2:21" ht="30" customHeight="1" x14ac:dyDescent="0.25">
      <c r="B73" s="1887"/>
      <c r="C73" s="1887"/>
      <c r="D73" s="1903" t="s">
        <v>529</v>
      </c>
      <c r="E73" s="1903"/>
      <c r="F73" s="1903"/>
      <c r="G73" s="1903"/>
      <c r="H73" s="1852" t="s">
        <v>501</v>
      </c>
      <c r="I73" s="1852"/>
      <c r="J73" s="1903" t="s">
        <v>502</v>
      </c>
      <c r="K73" s="1903"/>
      <c r="L73" s="1903" t="s">
        <v>503</v>
      </c>
      <c r="M73" s="1903"/>
      <c r="N73" s="1903" t="s">
        <v>504</v>
      </c>
      <c r="O73" s="1903"/>
      <c r="P73" s="1903" t="s">
        <v>505</v>
      </c>
      <c r="Q73" s="1903"/>
      <c r="R73" s="1768" t="s">
        <v>530</v>
      </c>
      <c r="S73" s="1934"/>
      <c r="T73" s="1934"/>
      <c r="U73" s="1935"/>
    </row>
    <row r="74" spans="2:21" ht="24" customHeight="1" x14ac:dyDescent="0.25">
      <c r="B74" s="1932"/>
      <c r="C74" s="1932"/>
      <c r="D74" s="1933"/>
      <c r="E74" s="1933"/>
      <c r="F74" s="1933"/>
      <c r="G74" s="1933"/>
      <c r="H74" s="1859"/>
      <c r="I74" s="1859"/>
      <c r="J74" s="1933"/>
      <c r="K74" s="1933"/>
      <c r="L74" s="1933"/>
      <c r="M74" s="1933"/>
      <c r="N74" s="1933"/>
      <c r="O74" s="1933"/>
      <c r="P74" s="1933"/>
      <c r="Q74" s="1933"/>
      <c r="R74" s="1849"/>
      <c r="S74" s="1936"/>
      <c r="T74" s="1936"/>
      <c r="U74" s="1937"/>
    </row>
    <row r="75" spans="2:21" ht="24" customHeight="1" x14ac:dyDescent="0.25">
      <c r="B75" s="1160">
        <v>2020</v>
      </c>
      <c r="C75" s="1160"/>
      <c r="D75" s="1926">
        <v>6.9647104499275008</v>
      </c>
      <c r="E75" s="1927"/>
      <c r="F75" s="1927"/>
      <c r="G75" s="1928"/>
      <c r="H75" s="1883">
        <v>6.7670350748754746</v>
      </c>
      <c r="I75" s="1884"/>
      <c r="J75" s="1885">
        <v>7.1622204523524378</v>
      </c>
      <c r="K75" s="1886"/>
      <c r="L75" s="1883">
        <v>22.458393502240853</v>
      </c>
      <c r="M75" s="1884"/>
      <c r="N75" s="1885">
        <v>3.1686881488242613</v>
      </c>
      <c r="O75" s="1886"/>
      <c r="P75" s="1883">
        <v>5.0556850682560803</v>
      </c>
      <c r="Q75" s="1884"/>
      <c r="R75" s="1929">
        <v>33.257095162623969</v>
      </c>
      <c r="S75" s="1930"/>
      <c r="T75" s="1930"/>
      <c r="U75" s="1930"/>
    </row>
    <row r="76" spans="2:21" ht="24" customHeight="1" x14ac:dyDescent="0.25">
      <c r="B76" s="1160">
        <v>2021</v>
      </c>
      <c r="C76" s="1160"/>
      <c r="D76" s="1926">
        <v>6.706079195253297</v>
      </c>
      <c r="E76" s="1927"/>
      <c r="F76" s="1927"/>
      <c r="G76" s="1928"/>
      <c r="H76" s="1883">
        <v>6.3098530142608906</v>
      </c>
      <c r="I76" s="1884"/>
      <c r="J76" s="1885">
        <v>7.1082536091502275</v>
      </c>
      <c r="K76" s="1886"/>
      <c r="L76" s="1883">
        <v>23.47570314279228</v>
      </c>
      <c r="M76" s="1884"/>
      <c r="N76" s="1885">
        <v>2.9765807814182641</v>
      </c>
      <c r="O76" s="1886"/>
      <c r="P76" s="1883">
        <v>4.6885350442480256</v>
      </c>
      <c r="Q76" s="1884"/>
      <c r="R76" s="1929">
        <v>43.062573540111657</v>
      </c>
      <c r="S76" s="1930"/>
      <c r="T76" s="1930"/>
      <c r="U76" s="1930"/>
    </row>
    <row r="77" spans="2:21" ht="24" customHeight="1" x14ac:dyDescent="0.25">
      <c r="B77" s="1160">
        <v>2022</v>
      </c>
      <c r="C77" s="1160"/>
      <c r="D77" s="1926">
        <v>6.1342392245321227</v>
      </c>
      <c r="E77" s="1927"/>
      <c r="F77" s="1927"/>
      <c r="G77" s="1928"/>
      <c r="H77" s="1883">
        <v>5.6386868865757052</v>
      </c>
      <c r="I77" s="1884"/>
      <c r="J77" s="1885">
        <v>6.6333825682374385</v>
      </c>
      <c r="K77" s="1886"/>
      <c r="L77" s="1883">
        <v>19.111218963691769</v>
      </c>
      <c r="M77" s="1884"/>
      <c r="N77" s="1885">
        <v>2.8320540481002743</v>
      </c>
      <c r="O77" s="1886"/>
      <c r="P77" s="1883">
        <v>4.2983652971001023</v>
      </c>
      <c r="Q77" s="1884"/>
      <c r="R77" s="1929">
        <v>44.848388150414323</v>
      </c>
      <c r="S77" s="1930"/>
      <c r="T77" s="1930"/>
      <c r="U77" s="1930"/>
    </row>
    <row r="78" spans="2:21" ht="24" customHeight="1" x14ac:dyDescent="0.25">
      <c r="B78" s="1383"/>
      <c r="C78" s="1383"/>
      <c r="D78" s="1938"/>
      <c r="E78" s="1939"/>
      <c r="F78" s="1939"/>
      <c r="G78" s="1940"/>
      <c r="H78" s="1904"/>
      <c r="I78" s="1905"/>
      <c r="J78" s="1906"/>
      <c r="K78" s="1907"/>
      <c r="L78" s="1904"/>
      <c r="M78" s="1905"/>
      <c r="N78" s="1906"/>
      <c r="O78" s="1907"/>
      <c r="P78" s="1941"/>
      <c r="Q78" s="1942"/>
      <c r="R78" s="1943"/>
      <c r="S78" s="1944"/>
      <c r="T78" s="1944"/>
      <c r="U78" s="1944"/>
    </row>
    <row r="79" spans="2:21" ht="24" customHeight="1" x14ac:dyDescent="0.25">
      <c r="B79" s="57">
        <v>19</v>
      </c>
      <c r="C79" s="58" t="s">
        <v>173</v>
      </c>
      <c r="D79" s="1923">
        <v>6.858299437557168</v>
      </c>
      <c r="E79" s="1924"/>
      <c r="F79" s="1924"/>
      <c r="G79" s="1925"/>
      <c r="H79" s="1877">
        <v>6.1275935621485358</v>
      </c>
      <c r="I79" s="1878"/>
      <c r="J79" s="1879">
        <v>7.5943433080709433</v>
      </c>
      <c r="K79" s="1880"/>
      <c r="L79" s="1877">
        <v>19.490175252257036</v>
      </c>
      <c r="M79" s="1878"/>
      <c r="N79" s="1879">
        <v>2.8718258766626361</v>
      </c>
      <c r="O79" s="1880"/>
      <c r="P79" s="1877">
        <v>5.6342682473460286</v>
      </c>
      <c r="Q79" s="1878"/>
      <c r="R79" s="1390">
        <v>42.054483541430194</v>
      </c>
      <c r="S79" s="1391"/>
      <c r="T79" s="1391"/>
      <c r="U79" s="1391"/>
    </row>
    <row r="80" spans="2:21" ht="24" customHeight="1" x14ac:dyDescent="0.25">
      <c r="B80" s="251">
        <v>20</v>
      </c>
      <c r="C80" s="252" t="s">
        <v>174</v>
      </c>
      <c r="D80" s="1945">
        <v>6.835810930227991</v>
      </c>
      <c r="E80" s="1946"/>
      <c r="F80" s="1946"/>
      <c r="G80" s="1947"/>
      <c r="H80" s="1891">
        <v>6.314634910686304</v>
      </c>
      <c r="I80" s="1892"/>
      <c r="J80" s="1893">
        <v>7.3560683626053409</v>
      </c>
      <c r="K80" s="1894"/>
      <c r="L80" s="1891">
        <v>19.667590027700832</v>
      </c>
      <c r="M80" s="1892"/>
      <c r="N80" s="1893">
        <v>2.9722870774540655</v>
      </c>
      <c r="O80" s="1894"/>
      <c r="P80" s="1891">
        <v>5.4433384698679781</v>
      </c>
      <c r="Q80" s="1892"/>
      <c r="R80" s="1948">
        <v>37.316862970410803</v>
      </c>
      <c r="S80" s="1949"/>
      <c r="T80" s="1949"/>
      <c r="U80" s="1949"/>
    </row>
    <row r="81" spans="2:21" ht="24" customHeight="1" x14ac:dyDescent="0.25">
      <c r="B81" s="57"/>
      <c r="C81" s="58" t="s">
        <v>175</v>
      </c>
      <c r="D81" s="1923">
        <v>5.7207438610911332</v>
      </c>
      <c r="E81" s="1924"/>
      <c r="F81" s="1924"/>
      <c r="G81" s="1925"/>
      <c r="H81" s="1877">
        <v>5.7662507136448911</v>
      </c>
      <c r="I81" s="1878"/>
      <c r="J81" s="1879">
        <v>5.6745226359607335</v>
      </c>
      <c r="K81" s="1880"/>
      <c r="L81" s="1877">
        <v>20.053120849933599</v>
      </c>
      <c r="M81" s="1878"/>
      <c r="N81" s="1879">
        <v>2.6014811042502175</v>
      </c>
      <c r="O81" s="1880"/>
      <c r="P81" s="1877">
        <v>4.1060514762847555</v>
      </c>
      <c r="Q81" s="1878"/>
      <c r="R81" s="1390">
        <v>29.920977011494255</v>
      </c>
      <c r="S81" s="1391"/>
      <c r="T81" s="1391"/>
      <c r="U81" s="1391"/>
    </row>
    <row r="82" spans="2:21" ht="24" customHeight="1" x14ac:dyDescent="0.25">
      <c r="B82" s="57"/>
      <c r="C82" s="58" t="s">
        <v>176</v>
      </c>
      <c r="D82" s="1923">
        <v>7.9952456418383528</v>
      </c>
      <c r="E82" s="1924"/>
      <c r="F82" s="1924"/>
      <c r="G82" s="1925"/>
      <c r="H82" s="1877">
        <v>7.9459973077836716</v>
      </c>
      <c r="I82" s="1878"/>
      <c r="J82" s="1879">
        <v>8.0445642692887169</v>
      </c>
      <c r="K82" s="1880"/>
      <c r="L82" s="1877">
        <v>26.201133989853769</v>
      </c>
      <c r="M82" s="1878"/>
      <c r="N82" s="1879">
        <v>3.5981365698173349</v>
      </c>
      <c r="O82" s="1880"/>
      <c r="P82" s="1877">
        <v>5.7572635483206254</v>
      </c>
      <c r="Q82" s="1878"/>
      <c r="R82" s="1390">
        <v>31.020812685827547</v>
      </c>
      <c r="S82" s="1391"/>
      <c r="T82" s="1391"/>
      <c r="U82" s="1391"/>
    </row>
    <row r="83" spans="2:21" ht="24" customHeight="1" x14ac:dyDescent="0.25">
      <c r="B83" s="57"/>
      <c r="C83" s="58" t="s">
        <v>173</v>
      </c>
      <c r="D83" s="1923">
        <v>7.307041366552526</v>
      </c>
      <c r="E83" s="1924"/>
      <c r="F83" s="1924"/>
      <c r="G83" s="1925"/>
      <c r="H83" s="1209">
        <v>7.0412573673870327</v>
      </c>
      <c r="I83" s="1950"/>
      <c r="J83" s="1209">
        <v>7.5737265415549597</v>
      </c>
      <c r="K83" s="1950"/>
      <c r="L83" s="1209">
        <v>23.91172914147521</v>
      </c>
      <c r="M83" s="1950"/>
      <c r="N83" s="1209">
        <v>3.5028478437754274</v>
      </c>
      <c r="O83" s="1950"/>
      <c r="P83" s="1209">
        <v>4.9160867785509623</v>
      </c>
      <c r="Q83" s="1950"/>
      <c r="R83" s="1390">
        <v>34.769727982763257</v>
      </c>
      <c r="S83" s="1391"/>
      <c r="T83" s="1391"/>
      <c r="U83" s="1391"/>
    </row>
    <row r="84" spans="2:21" ht="24" customHeight="1" x14ac:dyDescent="0.25">
      <c r="B84" s="251">
        <v>21</v>
      </c>
      <c r="C84" s="252" t="s">
        <v>174</v>
      </c>
      <c r="D84" s="1945">
        <v>7.2655033342650635</v>
      </c>
      <c r="E84" s="1946"/>
      <c r="F84" s="1946"/>
      <c r="G84" s="1947"/>
      <c r="H84" s="1891">
        <v>6.9466434452184922</v>
      </c>
      <c r="I84" s="1892"/>
      <c r="J84" s="1893">
        <v>7.5903468836872001</v>
      </c>
      <c r="K84" s="1894"/>
      <c r="L84" s="1891">
        <v>24.302661109329915</v>
      </c>
      <c r="M84" s="1892"/>
      <c r="N84" s="1893">
        <v>3.5109458901280468</v>
      </c>
      <c r="O84" s="1894"/>
      <c r="P84" s="1891">
        <v>4.8321818404807653</v>
      </c>
      <c r="Q84" s="1892"/>
      <c r="R84" s="1948">
        <v>33.195932948612253</v>
      </c>
      <c r="S84" s="1949"/>
      <c r="T84" s="1949"/>
      <c r="U84" s="1949"/>
    </row>
    <row r="85" spans="2:21" ht="24" customHeight="1" x14ac:dyDescent="0.25">
      <c r="B85" s="57"/>
      <c r="C85" s="58" t="s">
        <v>175</v>
      </c>
      <c r="D85" s="1923">
        <v>6.8849837139903638</v>
      </c>
      <c r="E85" s="1924"/>
      <c r="F85" s="1924"/>
      <c r="G85" s="1925"/>
      <c r="H85" s="1877">
        <v>6.5964803232197671</v>
      </c>
      <c r="I85" s="1878"/>
      <c r="J85" s="1879">
        <v>7.1758715236976105</v>
      </c>
      <c r="K85" s="1880"/>
      <c r="L85" s="1877">
        <v>24.051749485445455</v>
      </c>
      <c r="M85" s="1878"/>
      <c r="N85" s="1879">
        <v>2.9891798968550916</v>
      </c>
      <c r="O85" s="1880"/>
      <c r="P85" s="1877">
        <v>4.9099510992724538</v>
      </c>
      <c r="Q85" s="1878"/>
      <c r="R85" s="1390">
        <v>43.767705382436262</v>
      </c>
      <c r="S85" s="1391"/>
      <c r="T85" s="1391"/>
      <c r="U85" s="1391"/>
    </row>
    <row r="86" spans="2:21" ht="24" customHeight="1" x14ac:dyDescent="0.25">
      <c r="B86" s="57"/>
      <c r="C86" s="58" t="s">
        <v>176</v>
      </c>
      <c r="D86" s="1923">
        <v>6.2279511533242875</v>
      </c>
      <c r="E86" s="1924"/>
      <c r="F86" s="1924"/>
      <c r="G86" s="1925"/>
      <c r="H86" s="1877">
        <v>5.4886263038374201</v>
      </c>
      <c r="I86" s="1878"/>
      <c r="J86" s="1879">
        <v>6.9780155414112217</v>
      </c>
      <c r="K86" s="1880"/>
      <c r="L86" s="1877">
        <v>22.455434157561815</v>
      </c>
      <c r="M86" s="1878"/>
      <c r="N86" s="1879">
        <v>2.5688479410995551</v>
      </c>
      <c r="O86" s="1880"/>
      <c r="P86" s="1877">
        <v>4.5554854981084487</v>
      </c>
      <c r="Q86" s="1878"/>
      <c r="R86" s="1390">
        <v>47.774665421724244</v>
      </c>
      <c r="S86" s="1391"/>
      <c r="T86" s="1391"/>
      <c r="U86" s="1391"/>
    </row>
    <row r="87" spans="2:21" ht="24" customHeight="1" x14ac:dyDescent="0.25">
      <c r="B87" s="57"/>
      <c r="C87" s="58" t="s">
        <v>173</v>
      </c>
      <c r="D87" s="1923">
        <v>6.4458785794334741</v>
      </c>
      <c r="E87" s="1924"/>
      <c r="F87" s="1924"/>
      <c r="G87" s="1925"/>
      <c r="H87" s="1877">
        <v>6.2076619847678813</v>
      </c>
      <c r="I87" s="1878"/>
      <c r="J87" s="1879">
        <v>6.6887804878048778</v>
      </c>
      <c r="K87" s="1880"/>
      <c r="L87" s="1877">
        <v>23.092967818831941</v>
      </c>
      <c r="M87" s="1878"/>
      <c r="N87" s="1879">
        <v>2.8373493975903616</v>
      </c>
      <c r="O87" s="1880"/>
      <c r="P87" s="1877">
        <v>4.4565217391304346</v>
      </c>
      <c r="Q87" s="1878"/>
      <c r="R87" s="1390">
        <v>47.511990407673856</v>
      </c>
      <c r="S87" s="1391"/>
      <c r="T87" s="1391"/>
      <c r="U87" s="1391"/>
    </row>
    <row r="88" spans="2:21" ht="24" customHeight="1" x14ac:dyDescent="0.25">
      <c r="B88" s="251">
        <v>22</v>
      </c>
      <c r="C88" s="252" t="s">
        <v>174</v>
      </c>
      <c r="D88" s="1945">
        <v>6.0568603213844252</v>
      </c>
      <c r="E88" s="1946"/>
      <c r="F88" s="1946"/>
      <c r="G88" s="1947"/>
      <c r="H88" s="1891">
        <v>5.4767669779776318</v>
      </c>
      <c r="I88" s="1892"/>
      <c r="J88" s="1893">
        <v>6.6428543696859101</v>
      </c>
      <c r="K88" s="1894"/>
      <c r="L88" s="1891">
        <v>20.825688073394495</v>
      </c>
      <c r="M88" s="1892"/>
      <c r="N88" s="1893">
        <v>2.5916840920057904</v>
      </c>
      <c r="O88" s="1894"/>
      <c r="P88" s="1891">
        <v>4.4803073967339095</v>
      </c>
      <c r="Q88" s="1892"/>
      <c r="R88" s="1948">
        <v>45.471938775510203</v>
      </c>
      <c r="S88" s="1949"/>
      <c r="T88" s="1949"/>
      <c r="U88" s="1949"/>
    </row>
    <row r="89" spans="2:21" ht="24" customHeight="1" x14ac:dyDescent="0.25">
      <c r="B89" s="57"/>
      <c r="C89" s="58" t="s">
        <v>175</v>
      </c>
      <c r="D89" s="1923">
        <v>5.9313658999748098</v>
      </c>
      <c r="E89" s="1924"/>
      <c r="F89" s="1924"/>
      <c r="G89" s="1925"/>
      <c r="H89" s="1877">
        <v>5.6781235485369255</v>
      </c>
      <c r="I89" s="1878"/>
      <c r="J89" s="1879">
        <v>6.1852469830429557</v>
      </c>
      <c r="K89" s="1880"/>
      <c r="L89" s="1877">
        <v>16.939216291268124</v>
      </c>
      <c r="M89" s="1878"/>
      <c r="N89" s="1879">
        <v>2.858812152469981</v>
      </c>
      <c r="O89" s="1880"/>
      <c r="P89" s="1877">
        <v>4.2392273978978396</v>
      </c>
      <c r="Q89" s="1878"/>
      <c r="R89" s="1390">
        <v>49.689643907219853</v>
      </c>
      <c r="S89" s="1391"/>
      <c r="T89" s="1391"/>
      <c r="U89" s="1391"/>
    </row>
    <row r="90" spans="2:21" ht="24" customHeight="1" x14ac:dyDescent="0.25">
      <c r="B90" s="57"/>
      <c r="C90" s="58" t="s">
        <v>176</v>
      </c>
      <c r="D90" s="1923">
        <v>5.9861651369114917</v>
      </c>
      <c r="E90" s="1924"/>
      <c r="F90" s="1924"/>
      <c r="G90" s="1925"/>
      <c r="H90" s="1877">
        <v>5.300717447717906</v>
      </c>
      <c r="I90" s="1878"/>
      <c r="J90" s="1879">
        <v>6.6776999461165429</v>
      </c>
      <c r="K90" s="1880"/>
      <c r="L90" s="1877">
        <v>18.822203437588055</v>
      </c>
      <c r="M90" s="1878"/>
      <c r="N90" s="1879">
        <v>2.8063666826232643</v>
      </c>
      <c r="O90" s="1880"/>
      <c r="P90" s="1877">
        <v>4.0156184205489414</v>
      </c>
      <c r="Q90" s="1878"/>
      <c r="R90" s="1390">
        <v>42.221510883482708</v>
      </c>
      <c r="S90" s="1391"/>
      <c r="T90" s="1391"/>
      <c r="U90" s="1391"/>
    </row>
    <row r="91" spans="2:21" ht="24" customHeight="1" x14ac:dyDescent="0.25">
      <c r="B91" s="57"/>
      <c r="C91" s="58" t="s">
        <v>173</v>
      </c>
      <c r="D91" s="1923">
        <v>6.5625655398577658</v>
      </c>
      <c r="E91" s="1924"/>
      <c r="F91" s="1924"/>
      <c r="G91" s="1925"/>
      <c r="H91" s="1877">
        <v>6.0991395720703574</v>
      </c>
      <c r="I91" s="1878"/>
      <c r="J91" s="1879">
        <v>7.0277289741043472</v>
      </c>
      <c r="K91" s="1880"/>
      <c r="L91" s="1877">
        <v>19.857768052516409</v>
      </c>
      <c r="M91" s="1878"/>
      <c r="N91" s="1879">
        <v>3.0713532653020623</v>
      </c>
      <c r="O91" s="1880"/>
      <c r="P91" s="1877">
        <v>4.4583079732197195</v>
      </c>
      <c r="Q91" s="1878"/>
      <c r="R91" s="1390">
        <v>42.010459035444505</v>
      </c>
      <c r="S91" s="1391"/>
      <c r="T91" s="1391"/>
      <c r="U91" s="1391"/>
    </row>
    <row r="92" spans="2:21" ht="24" customHeight="1" x14ac:dyDescent="0.25">
      <c r="B92" s="251">
        <v>23</v>
      </c>
      <c r="C92" s="252" t="s">
        <v>174</v>
      </c>
      <c r="D92" s="1945">
        <v>7.1763487430562103</v>
      </c>
      <c r="E92" s="1946"/>
      <c r="F92" s="1946"/>
      <c r="G92" s="1947"/>
      <c r="H92" s="1891">
        <v>6.8592464595620006</v>
      </c>
      <c r="I92" s="1892"/>
      <c r="J92" s="1893">
        <v>7.4950913759250861</v>
      </c>
      <c r="K92" s="1894"/>
      <c r="L92" s="1891">
        <v>19.619914346895072</v>
      </c>
      <c r="M92" s="1892"/>
      <c r="N92" s="1893">
        <v>3.3593104262604792</v>
      </c>
      <c r="O92" s="1894"/>
      <c r="P92" s="1891">
        <v>5.1261918115535616</v>
      </c>
      <c r="Q92" s="1892"/>
      <c r="R92" s="1948">
        <v>36.447126738388874</v>
      </c>
      <c r="S92" s="1949"/>
      <c r="T92" s="1949"/>
      <c r="U92" s="1949"/>
    </row>
    <row r="93" spans="2:21" ht="24" customHeight="1" x14ac:dyDescent="0.25">
      <c r="B93" s="57"/>
      <c r="C93" s="58" t="s">
        <v>175</v>
      </c>
      <c r="D93" s="1923">
        <v>6.1110797432857167</v>
      </c>
      <c r="E93" s="1924"/>
      <c r="F93" s="1924"/>
      <c r="G93" s="1925"/>
      <c r="H93" s="1877">
        <v>5.7762411214250813</v>
      </c>
      <c r="I93" s="1878"/>
      <c r="J93" s="1879">
        <v>6.4432212335997594</v>
      </c>
      <c r="K93" s="1880"/>
      <c r="L93" s="1877">
        <v>17.138323194921977</v>
      </c>
      <c r="M93" s="1878"/>
      <c r="N93" s="1879">
        <v>2.610386549340038</v>
      </c>
      <c r="O93" s="1880"/>
      <c r="P93" s="1877">
        <v>4.7467763034946735</v>
      </c>
      <c r="Q93" s="1878"/>
      <c r="R93" s="1390">
        <v>41.8848167539267</v>
      </c>
      <c r="S93" s="1391"/>
      <c r="T93" s="1391"/>
      <c r="U93" s="1391"/>
    </row>
    <row r="94" spans="2:21" ht="24" customHeight="1" x14ac:dyDescent="0.25">
      <c r="B94" s="57"/>
      <c r="C94" s="58" t="s">
        <v>176</v>
      </c>
      <c r="D94" s="1923">
        <v>6.1049123858020069</v>
      </c>
      <c r="E94" s="1924"/>
      <c r="F94" s="1924"/>
      <c r="G94" s="1925"/>
      <c r="H94" s="1877">
        <v>5.5495468615969861</v>
      </c>
      <c r="I94" s="1878"/>
      <c r="J94" s="1879">
        <v>6.6684208547908135</v>
      </c>
      <c r="K94" s="1880"/>
      <c r="L94" s="1877">
        <v>20.2920443101712</v>
      </c>
      <c r="M94" s="1878"/>
      <c r="N94" s="1879">
        <v>2.5572347455473232</v>
      </c>
      <c r="O94" s="1880"/>
      <c r="P94" s="1877">
        <v>4.2671820986507081</v>
      </c>
      <c r="Q94" s="1878"/>
      <c r="R94" s="1390">
        <v>37.013186139221091</v>
      </c>
      <c r="S94" s="1391"/>
      <c r="T94" s="1391"/>
      <c r="U94" s="1391"/>
    </row>
    <row r="95" spans="2:21" ht="2.15" customHeight="1" x14ac:dyDescent="0.25">
      <c r="B95" s="676"/>
      <c r="C95" s="677"/>
      <c r="D95" s="1954"/>
      <c r="E95" s="1955"/>
      <c r="F95" s="1955"/>
      <c r="G95" s="1956"/>
      <c r="H95" s="1951"/>
      <c r="I95" s="1953"/>
      <c r="J95" s="1951"/>
      <c r="K95" s="1953"/>
      <c r="L95" s="1951"/>
      <c r="M95" s="1953"/>
      <c r="N95" s="1951"/>
      <c r="O95" s="1953"/>
      <c r="P95" s="1957"/>
      <c r="Q95" s="1957"/>
      <c r="R95" s="1951"/>
      <c r="S95" s="1952"/>
      <c r="T95" s="1952"/>
      <c r="U95" s="1953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5"/>
      <c r="K96" s="685"/>
      <c r="L96" s="88"/>
      <c r="M96" s="88"/>
      <c r="N96" s="685"/>
      <c r="O96" s="685"/>
      <c r="P96" s="685"/>
      <c r="Q96" s="685"/>
      <c r="R96" s="685"/>
      <c r="S96" s="691"/>
      <c r="T96" s="88"/>
      <c r="U96" s="685"/>
    </row>
    <row r="97" spans="2:21" ht="18" customHeight="1" x14ac:dyDescent="0.3">
      <c r="B97" s="92"/>
      <c r="C97" s="72"/>
    </row>
    <row r="98" spans="2:21" ht="18" customHeight="1" x14ac:dyDescent="0.25"/>
    <row r="99" spans="2:21" s="650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873" t="str">
        <f>+Capa!$G$15</f>
        <v>Indicadores de Conjuntura  •  novembro | 2023</v>
      </c>
      <c r="C101" s="149"/>
      <c r="U101" s="150" t="s">
        <v>902</v>
      </c>
    </row>
  </sheetData>
  <mergeCells count="174">
    <mergeCell ref="D92:G92"/>
    <mergeCell ref="H92:I92"/>
    <mergeCell ref="J92:K92"/>
    <mergeCell ref="L92:M92"/>
    <mergeCell ref="N92:O92"/>
    <mergeCell ref="P92:Q92"/>
    <mergeCell ref="R92:U92"/>
    <mergeCell ref="J91:K91"/>
    <mergeCell ref="L91:M91"/>
    <mergeCell ref="N91:O91"/>
    <mergeCell ref="P91:Q91"/>
    <mergeCell ref="R91:U91"/>
    <mergeCell ref="R85:U85"/>
    <mergeCell ref="D86:G86"/>
    <mergeCell ref="H86:I86"/>
    <mergeCell ref="J86:K86"/>
    <mergeCell ref="L86:M86"/>
    <mergeCell ref="N86:O86"/>
    <mergeCell ref="P86:Q86"/>
    <mergeCell ref="R86:U86"/>
    <mergeCell ref="D85:G85"/>
    <mergeCell ref="H85:I85"/>
    <mergeCell ref="J85:K85"/>
    <mergeCell ref="L85:M85"/>
    <mergeCell ref="N85:O85"/>
    <mergeCell ref="P85:Q85"/>
    <mergeCell ref="D88:G88"/>
    <mergeCell ref="H88:I88"/>
    <mergeCell ref="J88:K88"/>
    <mergeCell ref="L88:M88"/>
    <mergeCell ref="N88:O88"/>
    <mergeCell ref="P88:Q88"/>
    <mergeCell ref="R88:U88"/>
    <mergeCell ref="D87:G87"/>
    <mergeCell ref="H87:I87"/>
    <mergeCell ref="J87:K87"/>
    <mergeCell ref="L87:M87"/>
    <mergeCell ref="N87:O87"/>
    <mergeCell ref="P87:Q87"/>
    <mergeCell ref="R87:U87"/>
    <mergeCell ref="R95:U95"/>
    <mergeCell ref="B100:U100"/>
    <mergeCell ref="D95:G95"/>
    <mergeCell ref="H95:I95"/>
    <mergeCell ref="J95:K95"/>
    <mergeCell ref="L95:M95"/>
    <mergeCell ref="N95:O95"/>
    <mergeCell ref="P95:Q95"/>
    <mergeCell ref="R89:U89"/>
    <mergeCell ref="D90:G90"/>
    <mergeCell ref="H90:I90"/>
    <mergeCell ref="J90:K90"/>
    <mergeCell ref="L90:M90"/>
    <mergeCell ref="N90:O90"/>
    <mergeCell ref="P90:Q90"/>
    <mergeCell ref="R90:U90"/>
    <mergeCell ref="D89:G89"/>
    <mergeCell ref="H89:I89"/>
    <mergeCell ref="J89:K89"/>
    <mergeCell ref="L89:M89"/>
    <mergeCell ref="N89:O89"/>
    <mergeCell ref="P89:Q89"/>
    <mergeCell ref="D91:G91"/>
    <mergeCell ref="H91:I91"/>
    <mergeCell ref="D84:G84"/>
    <mergeCell ref="H84:I84"/>
    <mergeCell ref="J84:K84"/>
    <mergeCell ref="L84:M84"/>
    <mergeCell ref="N84:O84"/>
    <mergeCell ref="P84:Q84"/>
    <mergeCell ref="R84:U84"/>
    <mergeCell ref="D83:G83"/>
    <mergeCell ref="H83:I83"/>
    <mergeCell ref="J83:K83"/>
    <mergeCell ref="L83:M83"/>
    <mergeCell ref="N83:O83"/>
    <mergeCell ref="P83:Q83"/>
    <mergeCell ref="R83:U83"/>
    <mergeCell ref="R81:U81"/>
    <mergeCell ref="D82:G82"/>
    <mergeCell ref="H82:I82"/>
    <mergeCell ref="J82:K82"/>
    <mergeCell ref="L82:M82"/>
    <mergeCell ref="N82:O82"/>
    <mergeCell ref="P82:Q82"/>
    <mergeCell ref="R82:U82"/>
    <mergeCell ref="D81:G81"/>
    <mergeCell ref="H81:I81"/>
    <mergeCell ref="J81:K81"/>
    <mergeCell ref="L81:M81"/>
    <mergeCell ref="N81:O81"/>
    <mergeCell ref="P81:Q81"/>
    <mergeCell ref="R79:U79"/>
    <mergeCell ref="D80:G80"/>
    <mergeCell ref="H80:I80"/>
    <mergeCell ref="J80:K80"/>
    <mergeCell ref="L80:M80"/>
    <mergeCell ref="N80:O80"/>
    <mergeCell ref="P80:Q80"/>
    <mergeCell ref="R80:U80"/>
    <mergeCell ref="D79:G79"/>
    <mergeCell ref="H79:I79"/>
    <mergeCell ref="J79:K79"/>
    <mergeCell ref="L79:M79"/>
    <mergeCell ref="N79:O79"/>
    <mergeCell ref="P79:Q79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94:G94"/>
    <mergeCell ref="H94:I94"/>
    <mergeCell ref="J94:K94"/>
    <mergeCell ref="L94:M94"/>
    <mergeCell ref="N94:O94"/>
    <mergeCell ref="P94:Q94"/>
    <mergeCell ref="R94:U94"/>
    <mergeCell ref="D93:G93"/>
    <mergeCell ref="H93:I93"/>
    <mergeCell ref="J93:K93"/>
    <mergeCell ref="L93:M93"/>
    <mergeCell ref="N93:O93"/>
    <mergeCell ref="P93:Q93"/>
    <mergeCell ref="R93:U93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67" zoomScale="65" zoomScaleNormal="75" zoomScaleSheetLayoutView="65" workbookViewId="0">
      <selection activeCell="K88" sqref="K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</row>
    <row r="2" spans="1:19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120" t="s">
        <v>0</v>
      </c>
    </row>
    <row r="5" spans="1:19" ht="18" customHeight="1" x14ac:dyDescent="0.4">
      <c r="A5" s="9" t="s">
        <v>18</v>
      </c>
      <c r="B5" s="39" t="s">
        <v>531</v>
      </c>
      <c r="C5" s="671"/>
    </row>
    <row r="6" spans="1:19" ht="18" customHeight="1" x14ac:dyDescent="0.35">
      <c r="B6" s="80" t="s">
        <v>532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789"/>
      <c r="C7" s="1789"/>
      <c r="D7" s="1247" t="s">
        <v>533</v>
      </c>
      <c r="E7" s="1247"/>
      <c r="F7" s="1247"/>
      <c r="G7" s="1247" t="s">
        <v>534</v>
      </c>
      <c r="H7" s="1247"/>
      <c r="I7" s="1247"/>
      <c r="J7" s="1247" t="s">
        <v>535</v>
      </c>
      <c r="K7" s="1247"/>
      <c r="L7" s="1247" t="s">
        <v>536</v>
      </c>
      <c r="M7" s="1247"/>
      <c r="N7" s="1247"/>
      <c r="O7" s="1247" t="s">
        <v>537</v>
      </c>
      <c r="P7" s="1247"/>
      <c r="Q7" s="1247"/>
    </row>
    <row r="8" spans="1:19" ht="22" customHeight="1" x14ac:dyDescent="0.25">
      <c r="B8" s="1789"/>
      <c r="C8" s="1789"/>
      <c r="D8" s="1235"/>
      <c r="E8" s="1235"/>
      <c r="F8" s="1235"/>
      <c r="G8" s="1235"/>
      <c r="H8" s="1235"/>
      <c r="I8" s="1235"/>
      <c r="J8" s="1235"/>
      <c r="K8" s="1235"/>
      <c r="L8" s="1235"/>
      <c r="M8" s="1235"/>
      <c r="N8" s="1235"/>
      <c r="O8" s="1235"/>
      <c r="P8" s="1235"/>
      <c r="Q8" s="1235"/>
    </row>
    <row r="9" spans="1:19" ht="22" customHeight="1" x14ac:dyDescent="0.25">
      <c r="B9" s="1789"/>
      <c r="C9" s="1789"/>
      <c r="D9" s="1235" t="s">
        <v>273</v>
      </c>
      <c r="E9" s="1235" t="s">
        <v>59</v>
      </c>
      <c r="F9" s="1235" t="s">
        <v>126</v>
      </c>
      <c r="G9" s="1235" t="s">
        <v>273</v>
      </c>
      <c r="H9" s="1235" t="s">
        <v>59</v>
      </c>
      <c r="I9" s="1235" t="s">
        <v>126</v>
      </c>
      <c r="J9" s="1235" t="s">
        <v>273</v>
      </c>
      <c r="K9" s="1235" t="s">
        <v>538</v>
      </c>
      <c r="L9" s="1235" t="s">
        <v>273</v>
      </c>
      <c r="M9" s="1235" t="s">
        <v>59</v>
      </c>
      <c r="N9" s="1235" t="s">
        <v>126</v>
      </c>
      <c r="O9" s="1235" t="s">
        <v>273</v>
      </c>
      <c r="P9" s="1235" t="s">
        <v>59</v>
      </c>
      <c r="Q9" s="1235" t="s">
        <v>126</v>
      </c>
    </row>
    <row r="10" spans="1:19" ht="22" customHeight="1" x14ac:dyDescent="0.25">
      <c r="B10" s="1789"/>
      <c r="C10" s="1789"/>
      <c r="D10" s="1235"/>
      <c r="E10" s="1235"/>
      <c r="F10" s="1235"/>
      <c r="G10" s="1235"/>
      <c r="H10" s="1235"/>
      <c r="I10" s="1235"/>
      <c r="J10" s="1235"/>
      <c r="K10" s="1235"/>
      <c r="L10" s="1235"/>
      <c r="M10" s="1235"/>
      <c r="N10" s="1235"/>
      <c r="O10" s="1235"/>
      <c r="P10" s="1235"/>
      <c r="Q10" s="1235"/>
    </row>
    <row r="11" spans="1:19" ht="22" customHeight="1" x14ac:dyDescent="0.25">
      <c r="B11" s="1887"/>
      <c r="C11" s="1887"/>
      <c r="D11" s="1803"/>
      <c r="E11" s="1803"/>
      <c r="F11" s="1803"/>
      <c r="G11" s="1803"/>
      <c r="H11" s="1803"/>
      <c r="I11" s="1803"/>
      <c r="J11" s="1803"/>
      <c r="K11" s="1803"/>
      <c r="L11" s="1803"/>
      <c r="M11" s="1803"/>
      <c r="N11" s="1803"/>
      <c r="O11" s="1803"/>
      <c r="P11" s="1803"/>
      <c r="Q11" s="1803"/>
    </row>
    <row r="12" spans="1:19" ht="24" customHeight="1" x14ac:dyDescent="0.25">
      <c r="B12" s="1160">
        <v>2020</v>
      </c>
      <c r="C12" s="1160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3"/>
      <c r="L12" s="715">
        <v>74557</v>
      </c>
      <c r="M12" s="129">
        <v>-14.292447407748021</v>
      </c>
      <c r="N12" s="129"/>
      <c r="O12" s="716">
        <v>634832</v>
      </c>
      <c r="P12" s="129">
        <v>12.286907949894399</v>
      </c>
      <c r="Q12" s="129"/>
    </row>
    <row r="13" spans="1:19" ht="24" customHeight="1" x14ac:dyDescent="0.25">
      <c r="B13" s="1160">
        <v>2021</v>
      </c>
      <c r="C13" s="1160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3"/>
      <c r="L13" s="715">
        <v>91562</v>
      </c>
      <c r="M13" s="129">
        <v>22.808052899124153</v>
      </c>
      <c r="N13" s="129"/>
      <c r="O13" s="716">
        <v>534846</v>
      </c>
      <c r="P13" s="129">
        <v>-15.749993699120402</v>
      </c>
      <c r="Q13" s="129"/>
    </row>
    <row r="14" spans="1:19" ht="24" customHeight="1" x14ac:dyDescent="0.25">
      <c r="B14" s="1160">
        <v>2022</v>
      </c>
      <c r="C14" s="1160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3"/>
      <c r="L14" s="715">
        <v>89941</v>
      </c>
      <c r="M14" s="129">
        <v>-1.7703850942530797</v>
      </c>
      <c r="N14" s="129"/>
      <c r="O14" s="716">
        <v>556474</v>
      </c>
      <c r="P14" s="129">
        <v>4.0437808266304609</v>
      </c>
      <c r="Q14" s="129"/>
    </row>
    <row r="15" spans="1:19" ht="24" customHeight="1" x14ac:dyDescent="0.25">
      <c r="B15" s="1383"/>
      <c r="C15" s="1383"/>
      <c r="D15" s="112"/>
      <c r="E15" s="135"/>
      <c r="F15" s="54"/>
      <c r="G15" s="182"/>
      <c r="H15" s="135"/>
      <c r="I15" s="135"/>
      <c r="J15" s="96"/>
      <c r="K15" s="244"/>
      <c r="L15" s="717"/>
      <c r="M15" s="135"/>
      <c r="N15" s="135"/>
      <c r="O15" s="718"/>
      <c r="P15" s="135"/>
      <c r="Q15" s="135"/>
    </row>
    <row r="16" spans="1:19" ht="24" customHeight="1" x14ac:dyDescent="0.25">
      <c r="B16" s="57">
        <v>22</v>
      </c>
      <c r="C16" s="58" t="s">
        <v>76</v>
      </c>
      <c r="D16" s="114">
        <v>37070</v>
      </c>
      <c r="E16" s="139">
        <v>8.7638998914414845</v>
      </c>
      <c r="F16" s="100">
        <v>-4.4732636994309738</v>
      </c>
      <c r="G16" s="184">
        <v>15227</v>
      </c>
      <c r="H16" s="139">
        <v>-13.300688948357342</v>
      </c>
      <c r="I16" s="139">
        <v>8.9504528502930114</v>
      </c>
      <c r="J16" s="98">
        <v>2.4344913640244301</v>
      </c>
      <c r="K16" s="246">
        <v>3.1600259895385543</v>
      </c>
      <c r="L16" s="719">
        <v>9287</v>
      </c>
      <c r="M16" s="139">
        <v>-8.2584214165761125</v>
      </c>
      <c r="N16" s="139">
        <v>11.864543764648827</v>
      </c>
      <c r="O16" s="720">
        <v>41826</v>
      </c>
      <c r="P16" s="139">
        <v>9.0127189324437076</v>
      </c>
      <c r="Q16" s="139">
        <v>-3.1088268958861631</v>
      </c>
    </row>
    <row r="17" spans="2:17" ht="24" customHeight="1" x14ac:dyDescent="0.25">
      <c r="B17" s="57"/>
      <c r="C17" s="58" t="s">
        <v>77</v>
      </c>
      <c r="D17" s="114">
        <v>32505</v>
      </c>
      <c r="E17" s="139">
        <v>2.8086156181800881</v>
      </c>
      <c r="F17" s="100">
        <v>-3.5013361139137333</v>
      </c>
      <c r="G17" s="184">
        <v>11825</v>
      </c>
      <c r="H17" s="139">
        <v>-26.943037192635611</v>
      </c>
      <c r="I17" s="139">
        <v>1.3311475409836016</v>
      </c>
      <c r="J17" s="98">
        <v>2.7488372093023257</v>
      </c>
      <c r="K17" s="246">
        <v>3.2591346413707365</v>
      </c>
      <c r="L17" s="719">
        <v>7754</v>
      </c>
      <c r="M17" s="139">
        <v>-19.946314268015698</v>
      </c>
      <c r="N17" s="139">
        <v>5.2814870206174591</v>
      </c>
      <c r="O17" s="720">
        <v>36453</v>
      </c>
      <c r="P17" s="139">
        <v>1.4104490068435949</v>
      </c>
      <c r="Q17" s="139">
        <v>-2.4809551232747529</v>
      </c>
    </row>
    <row r="18" spans="2:17" ht="24" customHeight="1" x14ac:dyDescent="0.25">
      <c r="B18" s="57"/>
      <c r="C18" s="58" t="s">
        <v>66</v>
      </c>
      <c r="D18" s="114">
        <v>36781</v>
      </c>
      <c r="E18" s="139">
        <v>-2.18859695777045</v>
      </c>
      <c r="F18" s="100">
        <v>-3.3214929777583446</v>
      </c>
      <c r="G18" s="184">
        <v>10752</v>
      </c>
      <c r="H18" s="139">
        <v>-8.4936170212766005</v>
      </c>
      <c r="I18" s="139">
        <v>1.931818181817313E-2</v>
      </c>
      <c r="J18" s="98">
        <v>3.4208519345238093</v>
      </c>
      <c r="K18" s="246">
        <v>3.2756615196245153</v>
      </c>
      <c r="L18" s="719">
        <v>6633</v>
      </c>
      <c r="M18" s="139">
        <v>-12.781065088757392</v>
      </c>
      <c r="N18" s="139">
        <v>2.7568461679838174</v>
      </c>
      <c r="O18" s="720">
        <v>40530</v>
      </c>
      <c r="P18" s="139">
        <v>-2.628291370363256</v>
      </c>
      <c r="Q18" s="139">
        <v>-2.5013733748397771</v>
      </c>
    </row>
    <row r="19" spans="2:17" ht="24" customHeight="1" x14ac:dyDescent="0.25">
      <c r="B19" s="57"/>
      <c r="C19" s="58" t="s">
        <v>67</v>
      </c>
      <c r="D19" s="114">
        <v>37121</v>
      </c>
      <c r="E19" s="139">
        <v>1.877212723330679</v>
      </c>
      <c r="F19" s="100">
        <v>-2.7122558069226366</v>
      </c>
      <c r="G19" s="184">
        <v>10328</v>
      </c>
      <c r="H19" s="139">
        <v>-6.5170166545981179</v>
      </c>
      <c r="I19" s="139">
        <v>-0.70975688555043881</v>
      </c>
      <c r="J19" s="98">
        <v>3.5942099147947326</v>
      </c>
      <c r="K19" s="246">
        <v>3.2964590881126528</v>
      </c>
      <c r="L19" s="719">
        <v>6352</v>
      </c>
      <c r="M19" s="139">
        <v>0.14188869620053168</v>
      </c>
      <c r="N19" s="139">
        <v>2.4838279591131274</v>
      </c>
      <c r="O19" s="720">
        <v>40484</v>
      </c>
      <c r="P19" s="139">
        <v>2.7904024374761915</v>
      </c>
      <c r="Q19" s="139">
        <v>-1.8879142873962418</v>
      </c>
    </row>
    <row r="20" spans="2:17" ht="24" customHeight="1" x14ac:dyDescent="0.25">
      <c r="B20" s="57"/>
      <c r="C20" s="58" t="s">
        <v>68</v>
      </c>
      <c r="D20" s="114">
        <v>57668</v>
      </c>
      <c r="E20" s="139">
        <v>17.771514928726063</v>
      </c>
      <c r="F20" s="100">
        <v>7.4745476370430275E-2</v>
      </c>
      <c r="G20" s="184">
        <v>12314</v>
      </c>
      <c r="H20" s="139">
        <v>-14.575095386749915</v>
      </c>
      <c r="I20" s="139">
        <v>-2.4712902003296233</v>
      </c>
      <c r="J20" s="98">
        <v>4.683124898489524</v>
      </c>
      <c r="K20" s="246">
        <v>3.4048436427189315</v>
      </c>
      <c r="L20" s="719">
        <v>9025</v>
      </c>
      <c r="M20" s="139">
        <v>1.279317697228155</v>
      </c>
      <c r="N20" s="139">
        <v>2.3297542489664647</v>
      </c>
      <c r="O20" s="720">
        <v>62707</v>
      </c>
      <c r="P20" s="139">
        <v>17.735303505379175</v>
      </c>
      <c r="Q20" s="139">
        <v>0.77149930916207143</v>
      </c>
    </row>
    <row r="21" spans="2:17" ht="24" customHeight="1" x14ac:dyDescent="0.25">
      <c r="B21" s="57"/>
      <c r="C21" s="58" t="s">
        <v>69</v>
      </c>
      <c r="D21" s="114">
        <v>50580</v>
      </c>
      <c r="E21" s="139">
        <v>14.517297591016121</v>
      </c>
      <c r="F21" s="100">
        <v>1.6534836755301319</v>
      </c>
      <c r="G21" s="184">
        <v>9529</v>
      </c>
      <c r="H21" s="139">
        <v>-26.06874078671736</v>
      </c>
      <c r="I21" s="139">
        <v>-4.878434848676716</v>
      </c>
      <c r="J21" s="98">
        <v>5.3080071361108194</v>
      </c>
      <c r="K21" s="246">
        <v>3.5316092566161799</v>
      </c>
      <c r="L21" s="719">
        <v>6756</v>
      </c>
      <c r="M21" s="139">
        <v>-15.676485272091867</v>
      </c>
      <c r="N21" s="139">
        <v>0.4724754106802509</v>
      </c>
      <c r="O21" s="720">
        <v>54777</v>
      </c>
      <c r="P21" s="139">
        <v>13.447518846822959</v>
      </c>
      <c r="Q21" s="139">
        <v>2.1584690166219112</v>
      </c>
    </row>
    <row r="22" spans="2:17" ht="24" customHeight="1" x14ac:dyDescent="0.25">
      <c r="B22" s="57"/>
      <c r="C22" s="58" t="s">
        <v>70</v>
      </c>
      <c r="D22" s="114">
        <v>54348</v>
      </c>
      <c r="E22" s="139">
        <v>15.285732467863046</v>
      </c>
      <c r="F22" s="100">
        <v>3.0778061959494396</v>
      </c>
      <c r="G22" s="184">
        <v>8761</v>
      </c>
      <c r="H22" s="139">
        <v>-24.284850056174921</v>
      </c>
      <c r="I22" s="139">
        <v>-6.5065290053145546</v>
      </c>
      <c r="J22" s="98">
        <v>6.2034014381919871</v>
      </c>
      <c r="K22" s="246">
        <v>3.6557213137321671</v>
      </c>
      <c r="L22" s="719">
        <v>6392</v>
      </c>
      <c r="M22" s="139">
        <v>-16.071428571428569</v>
      </c>
      <c r="N22" s="139">
        <v>-1.0047835670402905</v>
      </c>
      <c r="O22" s="720">
        <v>58251</v>
      </c>
      <c r="P22" s="139">
        <v>14.242287552217148</v>
      </c>
      <c r="Q22" s="139">
        <v>3.4100927532227931</v>
      </c>
    </row>
    <row r="23" spans="2:17" ht="24" customHeight="1" x14ac:dyDescent="0.25">
      <c r="B23" s="110"/>
      <c r="C23" s="51" t="s">
        <v>71</v>
      </c>
      <c r="D23" s="112">
        <v>44019</v>
      </c>
      <c r="E23" s="135">
        <v>11.513907888736895</v>
      </c>
      <c r="F23" s="54">
        <v>3.7564809078162176</v>
      </c>
      <c r="G23" s="182">
        <v>6786</v>
      </c>
      <c r="H23" s="135">
        <v>-25.181918412348402</v>
      </c>
      <c r="I23" s="135">
        <v>-7.6588681093657573</v>
      </c>
      <c r="J23" s="96">
        <v>6.4867374005305036</v>
      </c>
      <c r="K23" s="244">
        <v>3.7507201532397687</v>
      </c>
      <c r="L23" s="717">
        <v>5506</v>
      </c>
      <c r="M23" s="135">
        <v>-12.185007974481653</v>
      </c>
      <c r="N23" s="135">
        <v>-1.7703850942530797</v>
      </c>
      <c r="O23" s="718">
        <v>47413</v>
      </c>
      <c r="P23" s="135">
        <v>11.371323874847317</v>
      </c>
      <c r="Q23" s="135">
        <v>4.0437808266304609</v>
      </c>
    </row>
    <row r="24" spans="2:17" ht="24" customHeight="1" x14ac:dyDescent="0.25">
      <c r="B24" s="57">
        <v>23</v>
      </c>
      <c r="C24" s="58" t="s">
        <v>72</v>
      </c>
      <c r="D24" s="114">
        <v>55841</v>
      </c>
      <c r="E24" s="139">
        <v>30.793554129385868</v>
      </c>
      <c r="F24" s="100">
        <v>30.793554129385868</v>
      </c>
      <c r="G24" s="184">
        <v>10973</v>
      </c>
      <c r="H24" s="139">
        <v>-11.742942170031368</v>
      </c>
      <c r="I24" s="139">
        <v>-11.742942170031368</v>
      </c>
      <c r="J24" s="98">
        <v>5.0889455937300649</v>
      </c>
      <c r="K24" s="246">
        <v>3.8894135170359339</v>
      </c>
      <c r="L24" s="719">
        <v>7525</v>
      </c>
      <c r="M24" s="139">
        <v>-11.688768923835235</v>
      </c>
      <c r="N24" s="139">
        <v>-11.688768923835235</v>
      </c>
      <c r="O24" s="720">
        <v>60223</v>
      </c>
      <c r="P24" s="139">
        <v>29.500688112850515</v>
      </c>
      <c r="Q24" s="139">
        <v>29.500688112850515</v>
      </c>
    </row>
    <row r="25" spans="2:17" ht="24" customHeight="1" x14ac:dyDescent="0.25">
      <c r="B25" s="57"/>
      <c r="C25" s="58" t="s">
        <v>73</v>
      </c>
      <c r="D25" s="114">
        <v>41952</v>
      </c>
      <c r="E25" s="139">
        <v>13.993804684528023</v>
      </c>
      <c r="F25" s="100">
        <v>23.016252390057357</v>
      </c>
      <c r="G25" s="184">
        <v>9979</v>
      </c>
      <c r="H25" s="139">
        <v>-11.234655755203704</v>
      </c>
      <c r="I25" s="139">
        <v>-11.50158394931362</v>
      </c>
      <c r="J25" s="98">
        <v>4.2040284597655075</v>
      </c>
      <c r="K25" s="246">
        <v>3.9650633025591677</v>
      </c>
      <c r="L25" s="719">
        <v>6539</v>
      </c>
      <c r="M25" s="139">
        <v>0.70845525951024335</v>
      </c>
      <c r="N25" s="139">
        <v>-6.3274277341148206</v>
      </c>
      <c r="O25" s="720">
        <v>45993</v>
      </c>
      <c r="P25" s="139">
        <v>14.1888872337256</v>
      </c>
      <c r="Q25" s="139">
        <v>22.394044848009955</v>
      </c>
    </row>
    <row r="26" spans="2:17" ht="24" customHeight="1" x14ac:dyDescent="0.25">
      <c r="B26" s="57"/>
      <c r="C26" s="58" t="s">
        <v>74</v>
      </c>
      <c r="D26" s="114">
        <v>48125</v>
      </c>
      <c r="E26" s="139">
        <v>14.941842413241302</v>
      </c>
      <c r="F26" s="100">
        <v>20.230709018250725</v>
      </c>
      <c r="G26" s="184">
        <v>14743</v>
      </c>
      <c r="H26" s="139">
        <v>0.40863583736294729</v>
      </c>
      <c r="I26" s="139">
        <v>-6.9424891808749116</v>
      </c>
      <c r="J26" s="98">
        <v>3.2642610052228176</v>
      </c>
      <c r="K26" s="246">
        <v>4.0102876638210896</v>
      </c>
      <c r="L26" s="719">
        <v>9033</v>
      </c>
      <c r="M26" s="139">
        <v>10.400879980444877</v>
      </c>
      <c r="N26" s="139">
        <v>-0.42679772374547564</v>
      </c>
      <c r="O26" s="720">
        <v>53247</v>
      </c>
      <c r="P26" s="139">
        <v>16.785103303066194</v>
      </c>
      <c r="Q26" s="139">
        <v>20.462168368888612</v>
      </c>
    </row>
    <row r="27" spans="2:17" ht="24" customHeight="1" x14ac:dyDescent="0.25">
      <c r="B27" s="57"/>
      <c r="C27" s="58" t="s">
        <v>75</v>
      </c>
      <c r="D27" s="114">
        <v>37135</v>
      </c>
      <c r="E27" s="139">
        <v>-1.3600021250033234</v>
      </c>
      <c r="F27" s="100">
        <v>15.118984730712137</v>
      </c>
      <c r="G27" s="184">
        <v>8782</v>
      </c>
      <c r="H27" s="139">
        <v>-25.921552087726695</v>
      </c>
      <c r="I27" s="139">
        <v>-11.42333658614303</v>
      </c>
      <c r="J27" s="98">
        <v>4.2285356410840356</v>
      </c>
      <c r="K27" s="246">
        <v>4.1011469318994758</v>
      </c>
      <c r="L27" s="719">
        <v>7647</v>
      </c>
      <c r="M27" s="139">
        <v>-15.409292035398225</v>
      </c>
      <c r="N27" s="139">
        <v>-4.6283658022087115</v>
      </c>
      <c r="O27" s="720">
        <v>41865</v>
      </c>
      <c r="P27" s="139">
        <v>0.49931584127518303</v>
      </c>
      <c r="Q27" s="139">
        <v>15.683807094056878</v>
      </c>
    </row>
    <row r="28" spans="2:17" ht="24" customHeight="1" x14ac:dyDescent="0.25">
      <c r="B28" s="57"/>
      <c r="C28" s="58" t="s">
        <v>76</v>
      </c>
      <c r="D28" s="114">
        <v>42485</v>
      </c>
      <c r="E28" s="139">
        <v>14.607499325600216</v>
      </c>
      <c r="F28" s="100">
        <v>15.022286594383981</v>
      </c>
      <c r="G28" s="184">
        <v>12760</v>
      </c>
      <c r="H28" s="139">
        <v>-16.201484205687265</v>
      </c>
      <c r="I28" s="139">
        <v>-12.535146699266509</v>
      </c>
      <c r="J28" s="98">
        <v>3.3295454545454546</v>
      </c>
      <c r="K28" s="246">
        <v>4.2229401248314149</v>
      </c>
      <c r="L28" s="719">
        <v>8432</v>
      </c>
      <c r="M28" s="139">
        <v>-9.206417572951441</v>
      </c>
      <c r="N28" s="139">
        <v>-5.6522890927919516</v>
      </c>
      <c r="O28" s="720">
        <v>47557</v>
      </c>
      <c r="P28" s="139">
        <v>13.702003538468887</v>
      </c>
      <c r="Q28" s="139">
        <v>15.29980218568603</v>
      </c>
    </row>
    <row r="29" spans="2:17" ht="24" customHeight="1" x14ac:dyDescent="0.25">
      <c r="B29" s="57"/>
      <c r="C29" s="58" t="s">
        <v>77</v>
      </c>
      <c r="D29" s="114">
        <v>38310</v>
      </c>
      <c r="E29" s="139">
        <v>17.858790955237659</v>
      </c>
      <c r="F29" s="100">
        <v>15.425636628504691</v>
      </c>
      <c r="G29" s="184">
        <v>10233</v>
      </c>
      <c r="H29" s="139">
        <v>-13.463002114164901</v>
      </c>
      <c r="I29" s="139">
        <v>-12.677150067947974</v>
      </c>
      <c r="J29" s="98">
        <v>3.7437701553796541</v>
      </c>
      <c r="K29" s="246">
        <v>4.3224154359218678</v>
      </c>
      <c r="L29" s="719">
        <v>7659</v>
      </c>
      <c r="M29" s="139">
        <v>-1.2251741036884201</v>
      </c>
      <c r="N29" s="139">
        <v>-4.9556588266331136</v>
      </c>
      <c r="O29" s="720">
        <v>43371</v>
      </c>
      <c r="P29" s="139">
        <v>18.977861904370009</v>
      </c>
      <c r="Q29" s="139">
        <v>15.83119312597101</v>
      </c>
    </row>
    <row r="30" spans="2:17" ht="24" customHeight="1" x14ac:dyDescent="0.25">
      <c r="B30" s="57"/>
      <c r="C30" s="58" t="s">
        <v>66</v>
      </c>
      <c r="D30" s="114">
        <v>42187</v>
      </c>
      <c r="E30" s="139">
        <v>14.697805932410745</v>
      </c>
      <c r="F30" s="100">
        <v>15.324756564468967</v>
      </c>
      <c r="G30" s="184">
        <v>9342</v>
      </c>
      <c r="H30" s="139">
        <v>-13.11383928571429</v>
      </c>
      <c r="I30" s="139">
        <v>-12.730495245236717</v>
      </c>
      <c r="J30" s="98">
        <v>4.5158424320274033</v>
      </c>
      <c r="K30" s="246">
        <v>4.414767525897374</v>
      </c>
      <c r="L30" s="719">
        <v>6476</v>
      </c>
      <c r="M30" s="139">
        <v>-2.3669531132217703</v>
      </c>
      <c r="N30" s="139">
        <v>-4.648542300125202</v>
      </c>
      <c r="O30" s="720">
        <v>46712</v>
      </c>
      <c r="P30" s="139">
        <v>15.252899087095972</v>
      </c>
      <c r="Q30" s="139">
        <v>15.751155913427727</v>
      </c>
    </row>
    <row r="31" spans="2:17" ht="24" customHeight="1" x14ac:dyDescent="0.25">
      <c r="B31" s="57"/>
      <c r="C31" s="58" t="s">
        <v>67</v>
      </c>
      <c r="D31" s="114">
        <v>41497</v>
      </c>
      <c r="E31" s="139">
        <v>11.788475525982589</v>
      </c>
      <c r="F31" s="100">
        <v>14.890789417135819</v>
      </c>
      <c r="G31" s="184">
        <v>9493</v>
      </c>
      <c r="H31" s="139">
        <v>-8.0848179705654495</v>
      </c>
      <c r="I31" s="139">
        <v>-12.242615282932533</v>
      </c>
      <c r="J31" s="98">
        <v>4.3713262403876545</v>
      </c>
      <c r="K31" s="246">
        <v>4.4799466429524237</v>
      </c>
      <c r="L31" s="719">
        <v>6751</v>
      </c>
      <c r="M31" s="139">
        <v>6.2814861460957161</v>
      </c>
      <c r="N31" s="139">
        <v>-3.5334553981561823</v>
      </c>
      <c r="O31" s="720">
        <v>45783</v>
      </c>
      <c r="P31" s="139">
        <v>13.089121628297606</v>
      </c>
      <c r="Q31" s="139">
        <v>15.427839412467081</v>
      </c>
    </row>
    <row r="32" spans="2:17" ht="24" customHeight="1" x14ac:dyDescent="0.25">
      <c r="B32" s="57"/>
      <c r="C32" s="58" t="s">
        <v>68</v>
      </c>
      <c r="D32" s="114">
        <v>56687</v>
      </c>
      <c r="E32" s="139">
        <v>-1.7011167371852709</v>
      </c>
      <c r="F32" s="100">
        <v>12.234109013569071</v>
      </c>
      <c r="G32" s="184">
        <v>12719</v>
      </c>
      <c r="H32" s="139">
        <v>3.2889394185479981</v>
      </c>
      <c r="I32" s="139">
        <v>-10.514282615964355</v>
      </c>
      <c r="J32" s="98">
        <v>4.4568755405299161</v>
      </c>
      <c r="K32" s="246">
        <v>4.4574214343271557</v>
      </c>
      <c r="L32" s="719">
        <v>9906</v>
      </c>
      <c r="M32" s="139">
        <v>9.761772853185601</v>
      </c>
      <c r="N32" s="139">
        <v>-1.8502672296491607</v>
      </c>
      <c r="O32" s="720">
        <v>62779</v>
      </c>
      <c r="P32" s="139">
        <v>0.11481971709697003</v>
      </c>
      <c r="Q32" s="139">
        <v>13.003209328515553</v>
      </c>
    </row>
    <row r="33" spans="2:17" ht="24" customHeight="1" x14ac:dyDescent="0.25">
      <c r="B33" s="57"/>
      <c r="C33" s="58" t="s">
        <v>69</v>
      </c>
      <c r="D33" s="114">
        <v>54694</v>
      </c>
      <c r="E33" s="139">
        <v>8.1336496638987796</v>
      </c>
      <c r="F33" s="100">
        <v>11.729160022106599</v>
      </c>
      <c r="G33" s="184">
        <v>10740</v>
      </c>
      <c r="H33" s="139">
        <v>12.708573827264136</v>
      </c>
      <c r="I33" s="139">
        <v>-8.673078843145742</v>
      </c>
      <c r="J33" s="98">
        <v>5.0925512104283053</v>
      </c>
      <c r="K33" s="246">
        <v>4.4471754275362896</v>
      </c>
      <c r="L33" s="719">
        <v>8442</v>
      </c>
      <c r="M33" s="139">
        <v>24.955595026642975</v>
      </c>
      <c r="N33" s="139">
        <v>0.47025357815562163</v>
      </c>
      <c r="O33" s="720">
        <v>60234</v>
      </c>
      <c r="P33" s="139">
        <v>9.9622104167807599</v>
      </c>
      <c r="Q33" s="139">
        <v>12.633703777644678</v>
      </c>
    </row>
    <row r="34" spans="2:17" ht="2.15" customHeight="1" x14ac:dyDescent="0.35">
      <c r="B34" s="551"/>
      <c r="C34" s="721"/>
      <c r="D34" s="722"/>
      <c r="E34" s="614"/>
      <c r="F34" s="723"/>
      <c r="G34" s="722"/>
      <c r="H34" s="614"/>
      <c r="I34" s="723"/>
      <c r="J34" s="614"/>
      <c r="K34" s="723"/>
      <c r="L34" s="722"/>
      <c r="M34" s="614"/>
      <c r="N34" s="723"/>
      <c r="O34" s="722"/>
      <c r="P34" s="614"/>
      <c r="Q34" s="614"/>
    </row>
    <row r="35" spans="2:17" s="69" customFormat="1" ht="18" customHeight="1" x14ac:dyDescent="0.3">
      <c r="B35" s="724" t="s">
        <v>539</v>
      </c>
      <c r="C35" s="724"/>
      <c r="D35" s="88"/>
      <c r="E35" s="725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3">
      <c r="B36" s="70" t="s">
        <v>540</v>
      </c>
      <c r="C36" s="70"/>
      <c r="E36" s="89"/>
    </row>
    <row r="37" spans="2:17" ht="3" customHeight="1" x14ac:dyDescent="0.25">
      <c r="B37" s="714"/>
      <c r="C37" s="714"/>
      <c r="E37" s="726"/>
    </row>
    <row r="38" spans="2:17" ht="3" customHeight="1" x14ac:dyDescent="0.25">
      <c r="B38" s="714"/>
      <c r="C38" s="714"/>
      <c r="E38" s="726"/>
    </row>
    <row r="39" spans="2:17" ht="3" customHeight="1" x14ac:dyDescent="0.25">
      <c r="B39" s="714"/>
      <c r="C39" s="714"/>
      <c r="E39" s="726"/>
    </row>
    <row r="40" spans="2:17" ht="3" customHeight="1" x14ac:dyDescent="0.25">
      <c r="B40" s="714"/>
      <c r="C40" s="714"/>
      <c r="E40" s="726"/>
    </row>
    <row r="41" spans="2:17" ht="3" customHeight="1" x14ac:dyDescent="0.25">
      <c r="B41" s="714"/>
      <c r="C41" s="714"/>
      <c r="E41" s="726"/>
    </row>
    <row r="42" spans="2:17" ht="3" customHeight="1" x14ac:dyDescent="0.25">
      <c r="B42" s="714"/>
      <c r="C42" s="714"/>
      <c r="E42" s="726"/>
    </row>
    <row r="43" spans="2:17" ht="3" customHeight="1" x14ac:dyDescent="0.25">
      <c r="B43" s="714"/>
      <c r="C43" s="714"/>
      <c r="E43" s="726"/>
    </row>
    <row r="44" spans="2:17" ht="3" customHeight="1" x14ac:dyDescent="0.25">
      <c r="B44" s="714"/>
      <c r="C44" s="714"/>
      <c r="E44" s="726"/>
    </row>
    <row r="45" spans="2:17" ht="3" customHeight="1" x14ac:dyDescent="0.25">
      <c r="B45" s="714"/>
      <c r="C45" s="714"/>
      <c r="E45" s="726"/>
    </row>
    <row r="46" spans="2:17" ht="3" customHeight="1" x14ac:dyDescent="0.25">
      <c r="B46" s="714"/>
      <c r="C46" s="714"/>
      <c r="E46" s="726"/>
    </row>
    <row r="47" spans="2:17" ht="3" customHeight="1" x14ac:dyDescent="0.25">
      <c r="B47" s="714"/>
      <c r="C47" s="714"/>
      <c r="E47" s="726"/>
    </row>
    <row r="48" spans="2:17" ht="14.15" customHeight="1" x14ac:dyDescent="0.25">
      <c r="B48" s="714"/>
      <c r="C48" s="714"/>
      <c r="E48" s="726"/>
    </row>
    <row r="49" spans="2:5" ht="3" customHeight="1" x14ac:dyDescent="0.25">
      <c r="B49" s="714"/>
      <c r="C49" s="714"/>
      <c r="E49" s="726"/>
    </row>
    <row r="50" spans="2:5" ht="3" customHeight="1" x14ac:dyDescent="0.25">
      <c r="B50" s="714"/>
      <c r="C50" s="714"/>
      <c r="E50" s="726"/>
    </row>
    <row r="51" spans="2:5" ht="3" customHeight="1" x14ac:dyDescent="0.25">
      <c r="B51" s="714"/>
      <c r="C51" s="714"/>
      <c r="E51" s="726"/>
    </row>
    <row r="52" spans="2:5" ht="3" customHeight="1" x14ac:dyDescent="0.25">
      <c r="B52" s="714"/>
      <c r="C52" s="714"/>
      <c r="E52" s="726"/>
    </row>
    <row r="53" spans="2:5" ht="3" customHeight="1" x14ac:dyDescent="0.25">
      <c r="B53" s="714"/>
      <c r="C53" s="714"/>
      <c r="E53" s="726"/>
    </row>
    <row r="54" spans="2:5" ht="3" customHeight="1" x14ac:dyDescent="0.25">
      <c r="B54" s="714"/>
      <c r="C54" s="714"/>
      <c r="E54" s="726"/>
    </row>
    <row r="55" spans="2:5" ht="3" customHeight="1" x14ac:dyDescent="0.25">
      <c r="B55" s="714"/>
      <c r="C55" s="714"/>
      <c r="E55" s="726"/>
    </row>
    <row r="56" spans="2:5" ht="3" customHeight="1" x14ac:dyDescent="0.25">
      <c r="B56" s="714"/>
      <c r="C56" s="714"/>
      <c r="E56" s="726"/>
    </row>
    <row r="57" spans="2:5" ht="3" customHeight="1" x14ac:dyDescent="0.25">
      <c r="B57" s="714"/>
      <c r="C57" s="714"/>
      <c r="E57" s="726"/>
    </row>
    <row r="58" spans="2:5" ht="3" customHeight="1" x14ac:dyDescent="0.25">
      <c r="B58" s="714"/>
      <c r="C58" s="714"/>
      <c r="E58" s="726"/>
    </row>
    <row r="59" spans="2:5" ht="3" customHeight="1" x14ac:dyDescent="0.25">
      <c r="B59" s="714"/>
      <c r="C59" s="714"/>
      <c r="E59" s="726"/>
    </row>
    <row r="60" spans="2:5" ht="3" customHeight="1" x14ac:dyDescent="0.25">
      <c r="B60" s="714"/>
      <c r="C60" s="714"/>
      <c r="E60" s="726"/>
    </row>
    <row r="61" spans="2:5" ht="7" customHeight="1" x14ac:dyDescent="0.25">
      <c r="B61" s="714"/>
      <c r="C61" s="714"/>
      <c r="E61" s="726"/>
    </row>
    <row r="62" spans="2:5" ht="24" customHeight="1" x14ac:dyDescent="0.25">
      <c r="B62" s="714"/>
      <c r="C62" s="714"/>
      <c r="E62" s="726"/>
    </row>
    <row r="63" spans="2:5" ht="24" customHeight="1" x14ac:dyDescent="0.25">
      <c r="B63" s="714"/>
      <c r="C63" s="714"/>
      <c r="E63" s="726"/>
    </row>
    <row r="64" spans="2:5" ht="24" customHeight="1" x14ac:dyDescent="0.25">
      <c r="B64" s="714"/>
      <c r="C64" s="714"/>
      <c r="E64" s="726"/>
    </row>
    <row r="65" spans="2:17" ht="24" customHeight="1" x14ac:dyDescent="0.25">
      <c r="B65" s="714"/>
      <c r="C65" s="714"/>
      <c r="E65" s="726"/>
    </row>
    <row r="66" spans="2:17" ht="18" customHeight="1" x14ac:dyDescent="0.4">
      <c r="B66" s="39" t="s">
        <v>541</v>
      </c>
      <c r="C66" s="671"/>
    </row>
    <row r="67" spans="2:17" ht="18" customHeight="1" x14ac:dyDescent="0.35">
      <c r="B67" s="80" t="s">
        <v>542</v>
      </c>
      <c r="C67" s="58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789"/>
      <c r="C68" s="1789"/>
      <c r="D68" s="1247" t="s">
        <v>543</v>
      </c>
      <c r="E68" s="1247"/>
      <c r="F68" s="1247" t="s">
        <v>534</v>
      </c>
      <c r="G68" s="1247"/>
      <c r="H68" s="1247" t="s">
        <v>535</v>
      </c>
      <c r="I68" s="1247"/>
      <c r="J68" s="1247" t="s">
        <v>544</v>
      </c>
      <c r="K68" s="1247"/>
      <c r="L68" s="1249" t="s">
        <v>545</v>
      </c>
      <c r="M68" s="1249"/>
      <c r="N68" s="1249"/>
      <c r="O68" s="1249"/>
      <c r="P68" s="1249"/>
      <c r="Q68" s="1249"/>
    </row>
    <row r="69" spans="2:17" ht="28" customHeight="1" x14ac:dyDescent="0.25">
      <c r="B69" s="1789"/>
      <c r="C69" s="1789"/>
      <c r="D69" s="1235"/>
      <c r="E69" s="1235"/>
      <c r="F69" s="1235"/>
      <c r="G69" s="1235"/>
      <c r="H69" s="1235"/>
      <c r="I69" s="1235"/>
      <c r="J69" s="1235"/>
      <c r="K69" s="1235"/>
      <c r="L69" s="1237" t="s">
        <v>546</v>
      </c>
      <c r="M69" s="1237"/>
      <c r="N69" s="1237"/>
      <c r="O69" s="1237" t="s">
        <v>547</v>
      </c>
      <c r="P69" s="1237"/>
      <c r="Q69" s="1237"/>
    </row>
    <row r="70" spans="2:17" ht="22" customHeight="1" x14ac:dyDescent="0.25">
      <c r="B70" s="1789"/>
      <c r="C70" s="1789"/>
      <c r="D70" s="1235" t="s">
        <v>273</v>
      </c>
      <c r="E70" s="1235" t="s">
        <v>59</v>
      </c>
      <c r="F70" s="1235" t="s">
        <v>273</v>
      </c>
      <c r="G70" s="1235" t="s">
        <v>59</v>
      </c>
      <c r="H70" s="1235" t="s">
        <v>273</v>
      </c>
      <c r="I70" s="1235"/>
      <c r="J70" s="1235" t="s">
        <v>273</v>
      </c>
      <c r="K70" s="1235" t="s">
        <v>59</v>
      </c>
      <c r="L70" s="1235" t="s">
        <v>273</v>
      </c>
      <c r="M70" s="1235"/>
      <c r="N70" s="1235" t="s">
        <v>59</v>
      </c>
      <c r="O70" s="1235" t="s">
        <v>273</v>
      </c>
      <c r="P70" s="1235"/>
      <c r="Q70" s="1235" t="s">
        <v>59</v>
      </c>
    </row>
    <row r="71" spans="2:17" ht="22" customHeight="1" x14ac:dyDescent="0.25">
      <c r="B71" s="1887"/>
      <c r="C71" s="1887"/>
      <c r="D71" s="1803"/>
      <c r="E71" s="1803"/>
      <c r="F71" s="1803"/>
      <c r="G71" s="1803"/>
      <c r="H71" s="1803"/>
      <c r="I71" s="1803"/>
      <c r="J71" s="1803"/>
      <c r="K71" s="1803"/>
      <c r="L71" s="1803"/>
      <c r="M71" s="1803"/>
      <c r="N71" s="1803"/>
      <c r="O71" s="1803"/>
      <c r="P71" s="1803"/>
      <c r="Q71" s="1803"/>
    </row>
    <row r="72" spans="2:17" ht="24" customHeight="1" x14ac:dyDescent="0.25">
      <c r="B72" s="1160">
        <v>2020</v>
      </c>
      <c r="C72" s="1160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74">
        <v>37.033143067575033</v>
      </c>
      <c r="I72" s="1569"/>
      <c r="J72" s="181">
        <v>582926</v>
      </c>
      <c r="K72" s="129">
        <v>25.394407947099641</v>
      </c>
      <c r="L72" s="1288">
        <v>33842</v>
      </c>
      <c r="M72" s="1960"/>
      <c r="N72" s="48">
        <v>17.295161513933177</v>
      </c>
      <c r="O72" s="1960">
        <v>368412</v>
      </c>
      <c r="P72" s="1960"/>
      <c r="Q72" s="428">
        <v>30.814188829315057</v>
      </c>
    </row>
    <row r="73" spans="2:17" ht="24" customHeight="1" x14ac:dyDescent="0.25">
      <c r="B73" s="1160">
        <v>2021</v>
      </c>
      <c r="C73" s="1160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74">
        <v>21.827927984442631</v>
      </c>
      <c r="I73" s="1569"/>
      <c r="J73" s="181">
        <v>525872</v>
      </c>
      <c r="K73" s="129">
        <v>-9.7875201998195323</v>
      </c>
      <c r="L73" s="1288">
        <v>31913</v>
      </c>
      <c r="M73" s="1960"/>
      <c r="N73" s="48">
        <v>-5.7000177294486143</v>
      </c>
      <c r="O73" s="1960">
        <v>316046</v>
      </c>
      <c r="P73" s="1960"/>
      <c r="Q73" s="428">
        <v>-14.213977829169522</v>
      </c>
    </row>
    <row r="74" spans="2:17" ht="24" customHeight="1" x14ac:dyDescent="0.25">
      <c r="B74" s="1160">
        <v>2022</v>
      </c>
      <c r="C74" s="1160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74">
        <v>26.857230338553059</v>
      </c>
      <c r="I74" s="1569"/>
      <c r="J74" s="181">
        <v>468064</v>
      </c>
      <c r="K74" s="129">
        <v>-10.992789119785806</v>
      </c>
      <c r="L74" s="1288">
        <v>28935</v>
      </c>
      <c r="M74" s="1960"/>
      <c r="N74" s="48">
        <v>-9.3316203428070015</v>
      </c>
      <c r="O74" s="1960">
        <v>278070</v>
      </c>
      <c r="P74" s="1960"/>
      <c r="Q74" s="428">
        <v>-12.015972358454153</v>
      </c>
    </row>
    <row r="75" spans="2:17" ht="24" customHeight="1" x14ac:dyDescent="0.25">
      <c r="B75" s="1383"/>
      <c r="C75" s="1383"/>
      <c r="D75" s="112"/>
      <c r="E75" s="54"/>
      <c r="F75" s="182"/>
      <c r="G75" s="135"/>
      <c r="H75" s="1255"/>
      <c r="I75" s="1571"/>
      <c r="J75" s="182"/>
      <c r="K75" s="135"/>
      <c r="L75" s="1291"/>
      <c r="M75" s="1959"/>
      <c r="N75" s="54"/>
      <c r="O75" s="1959"/>
      <c r="P75" s="1959"/>
      <c r="Q75" s="431"/>
    </row>
    <row r="76" spans="2:17" ht="24" customHeight="1" x14ac:dyDescent="0.25">
      <c r="B76" s="57">
        <v>22</v>
      </c>
      <c r="C76" s="58" t="s">
        <v>76</v>
      </c>
      <c r="D76" s="114">
        <v>296394</v>
      </c>
      <c r="E76" s="100">
        <v>-26.303697570508945</v>
      </c>
      <c r="F76" s="184">
        <v>21891</v>
      </c>
      <c r="G76" s="139">
        <v>4.1783657735687374</v>
      </c>
      <c r="H76" s="1262">
        <v>13.539536795943539</v>
      </c>
      <c r="I76" s="1565"/>
      <c r="J76" s="184">
        <v>474241</v>
      </c>
      <c r="K76" s="139">
        <v>-19.225194382701861</v>
      </c>
      <c r="L76" s="1296">
        <v>28552</v>
      </c>
      <c r="M76" s="1958"/>
      <c r="N76" s="100">
        <v>-14.007770382194384</v>
      </c>
      <c r="O76" s="1958">
        <v>267842</v>
      </c>
      <c r="P76" s="1958"/>
      <c r="Q76" s="434">
        <v>-27.410157732126407</v>
      </c>
    </row>
    <row r="77" spans="2:17" ht="24" customHeight="1" x14ac:dyDescent="0.25">
      <c r="B77" s="57"/>
      <c r="C77" s="58" t="s">
        <v>77</v>
      </c>
      <c r="D77" s="114">
        <v>282453</v>
      </c>
      <c r="E77" s="100">
        <v>-25.251672524029299</v>
      </c>
      <c r="F77" s="184">
        <v>21737</v>
      </c>
      <c r="G77" s="139">
        <v>-9.7338150409036146</v>
      </c>
      <c r="H77" s="1262">
        <v>12.994111422919445</v>
      </c>
      <c r="I77" s="1565"/>
      <c r="J77" s="184">
        <v>459742</v>
      </c>
      <c r="K77" s="139">
        <v>-18.549292930008754</v>
      </c>
      <c r="L77" s="1296">
        <v>27315</v>
      </c>
      <c r="M77" s="1958"/>
      <c r="N77" s="100">
        <v>-16.409095082167891</v>
      </c>
      <c r="O77" s="1958">
        <v>255138</v>
      </c>
      <c r="P77" s="1958"/>
      <c r="Q77" s="434">
        <v>-26.088732455568586</v>
      </c>
    </row>
    <row r="78" spans="2:17" ht="24" customHeight="1" x14ac:dyDescent="0.25">
      <c r="B78" s="57"/>
      <c r="C78" s="58" t="s">
        <v>66</v>
      </c>
      <c r="D78" s="114">
        <v>277466</v>
      </c>
      <c r="E78" s="100">
        <v>-24.745595382746053</v>
      </c>
      <c r="F78" s="184">
        <v>21420</v>
      </c>
      <c r="G78" s="139">
        <v>-7.8154587708727856</v>
      </c>
      <c r="H78" s="1262">
        <v>12.95359477124183</v>
      </c>
      <c r="I78" s="1565"/>
      <c r="J78" s="184">
        <v>450412</v>
      </c>
      <c r="K78" s="139">
        <v>-18.814989987328701</v>
      </c>
      <c r="L78" s="1296">
        <v>26851</v>
      </c>
      <c r="M78" s="1958"/>
      <c r="N78" s="100">
        <v>-17.44250399704833</v>
      </c>
      <c r="O78" s="1958">
        <v>250615</v>
      </c>
      <c r="P78" s="1958"/>
      <c r="Q78" s="434">
        <v>-25.45213873520138</v>
      </c>
    </row>
    <row r="79" spans="2:17" ht="24" customHeight="1" x14ac:dyDescent="0.25">
      <c r="B79" s="57"/>
      <c r="C79" s="58" t="s">
        <v>67</v>
      </c>
      <c r="D79" s="114">
        <v>282847</v>
      </c>
      <c r="E79" s="100">
        <v>-23.223689210757758</v>
      </c>
      <c r="F79" s="184">
        <v>21294</v>
      </c>
      <c r="G79" s="139">
        <v>-11.858934558549606</v>
      </c>
      <c r="H79" s="1262">
        <v>13.282943552174322</v>
      </c>
      <c r="I79" s="1565"/>
      <c r="J79" s="184">
        <v>446859</v>
      </c>
      <c r="K79" s="139">
        <v>-18.252465548183149</v>
      </c>
      <c r="L79" s="1296">
        <v>27893</v>
      </c>
      <c r="M79" s="1958"/>
      <c r="N79" s="100">
        <v>-16.040575522244293</v>
      </c>
      <c r="O79" s="1958">
        <v>254954</v>
      </c>
      <c r="P79" s="1958"/>
      <c r="Q79" s="434">
        <v>-23.935652869187486</v>
      </c>
    </row>
    <row r="80" spans="2:17" ht="24" customHeight="1" x14ac:dyDescent="0.25">
      <c r="B80" s="57"/>
      <c r="C80" s="58" t="s">
        <v>68</v>
      </c>
      <c r="D80" s="114">
        <v>287240</v>
      </c>
      <c r="E80" s="100">
        <v>-20.021829440787641</v>
      </c>
      <c r="F80" s="184">
        <v>19071</v>
      </c>
      <c r="G80" s="139">
        <v>-19.869747899159663</v>
      </c>
      <c r="H80" s="1262">
        <v>15.061611871427822</v>
      </c>
      <c r="I80" s="1565"/>
      <c r="J80" s="184">
        <v>453041</v>
      </c>
      <c r="K80" s="139">
        <v>-15.863886402383088</v>
      </c>
      <c r="L80" s="1296">
        <v>30133</v>
      </c>
      <c r="M80" s="1958"/>
      <c r="N80" s="100">
        <v>-6.1715709170169664</v>
      </c>
      <c r="O80" s="1958">
        <v>257107</v>
      </c>
      <c r="P80" s="1958"/>
      <c r="Q80" s="434">
        <v>-15.471763866560151</v>
      </c>
    </row>
    <row r="81" spans="2:17" ht="24" customHeight="1" x14ac:dyDescent="0.25">
      <c r="B81" s="57"/>
      <c r="C81" s="58" t="s">
        <v>69</v>
      </c>
      <c r="D81" s="114">
        <v>289125</v>
      </c>
      <c r="E81" s="100">
        <v>-17.784438119015999</v>
      </c>
      <c r="F81" s="184">
        <v>17540</v>
      </c>
      <c r="G81" s="139">
        <v>-25.696856731339491</v>
      </c>
      <c r="H81" s="1262">
        <v>16.483751425313567</v>
      </c>
      <c r="I81" s="1565"/>
      <c r="J81" s="184">
        <v>456116</v>
      </c>
      <c r="K81" s="139">
        <v>-14.272450301003847</v>
      </c>
      <c r="L81" s="1296">
        <v>30552</v>
      </c>
      <c r="M81" s="1958"/>
      <c r="N81" s="100">
        <v>-12.588693064774548</v>
      </c>
      <c r="O81" s="1958">
        <v>258573</v>
      </c>
      <c r="P81" s="1958"/>
      <c r="Q81" s="434">
        <v>-18.357829594430321</v>
      </c>
    </row>
    <row r="82" spans="2:17" ht="24" customHeight="1" x14ac:dyDescent="0.25">
      <c r="B82" s="57"/>
      <c r="C82" s="58" t="s">
        <v>70</v>
      </c>
      <c r="D82" s="114">
        <v>296723</v>
      </c>
      <c r="E82" s="100">
        <v>-14.213146604063787</v>
      </c>
      <c r="F82" s="184">
        <v>15934</v>
      </c>
      <c r="G82" s="139">
        <v>-26.995326674608265</v>
      </c>
      <c r="H82" s="1262">
        <v>18.622003263461782</v>
      </c>
      <c r="I82" s="1565"/>
      <c r="J82" s="184">
        <v>464817</v>
      </c>
      <c r="K82" s="139">
        <v>-11.870168726051011</v>
      </c>
      <c r="L82" s="1296">
        <v>29829</v>
      </c>
      <c r="M82" s="1958"/>
      <c r="N82" s="100">
        <v>-10.447626767540308</v>
      </c>
      <c r="O82" s="1958">
        <v>266894</v>
      </c>
      <c r="P82" s="1958"/>
      <c r="Q82" s="434">
        <v>-14.614412540990163</v>
      </c>
    </row>
    <row r="83" spans="2:17" ht="24" customHeight="1" x14ac:dyDescent="0.25">
      <c r="B83" s="110"/>
      <c r="C83" s="51" t="s">
        <v>71</v>
      </c>
      <c r="D83" s="112">
        <v>307005</v>
      </c>
      <c r="E83" s="54">
        <v>-11.769777473782828</v>
      </c>
      <c r="F83" s="182">
        <v>11431</v>
      </c>
      <c r="G83" s="135">
        <v>-28.291826108776107</v>
      </c>
      <c r="H83" s="1255">
        <v>26.857230338553059</v>
      </c>
      <c r="I83" s="1571"/>
      <c r="J83" s="182">
        <v>468064</v>
      </c>
      <c r="K83" s="135">
        <v>-10.992789119785806</v>
      </c>
      <c r="L83" s="1291">
        <v>28935</v>
      </c>
      <c r="M83" s="1959"/>
      <c r="N83" s="54">
        <v>-9.3316203428070015</v>
      </c>
      <c r="O83" s="1959">
        <v>278070</v>
      </c>
      <c r="P83" s="1959"/>
      <c r="Q83" s="431">
        <v>-12.015972358454153</v>
      </c>
    </row>
    <row r="84" spans="2:17" ht="24" customHeight="1" x14ac:dyDescent="0.25">
      <c r="B84" s="57">
        <v>23</v>
      </c>
      <c r="C84" s="58" t="s">
        <v>72</v>
      </c>
      <c r="D84" s="114">
        <v>322086</v>
      </c>
      <c r="E84" s="100">
        <v>-9.4928456618746271</v>
      </c>
      <c r="F84" s="184">
        <v>12324</v>
      </c>
      <c r="G84" s="139">
        <v>-21.146586473862694</v>
      </c>
      <c r="H84" s="1262">
        <v>26.134858812074</v>
      </c>
      <c r="I84" s="1565"/>
      <c r="J84" s="184">
        <v>480015</v>
      </c>
      <c r="K84" s="139">
        <v>-8.9115843765477436</v>
      </c>
      <c r="L84" s="1296">
        <v>30186</v>
      </c>
      <c r="M84" s="1958"/>
      <c r="N84" s="100">
        <v>-8.0900039582255001</v>
      </c>
      <c r="O84" s="1958">
        <v>291900</v>
      </c>
      <c r="P84" s="1958"/>
      <c r="Q84" s="434">
        <v>-9.6354771302530793</v>
      </c>
    </row>
    <row r="85" spans="2:17" ht="24" customHeight="1" x14ac:dyDescent="0.25">
      <c r="B85" s="57"/>
      <c r="C85" s="58" t="s">
        <v>73</v>
      </c>
      <c r="D85" s="114">
        <v>315645</v>
      </c>
      <c r="E85" s="100">
        <v>-8.313096925615227</v>
      </c>
      <c r="F85" s="184">
        <v>13397</v>
      </c>
      <c r="G85" s="139">
        <v>-22.520386328147591</v>
      </c>
      <c r="H85" s="1262">
        <v>23.560871836978428</v>
      </c>
      <c r="I85" s="1565"/>
      <c r="J85" s="184">
        <v>475944</v>
      </c>
      <c r="K85" s="139">
        <v>-7.7585003953672294</v>
      </c>
      <c r="L85" s="1296">
        <v>29622</v>
      </c>
      <c r="M85" s="1958"/>
      <c r="N85" s="100">
        <v>-7.2021553209485889</v>
      </c>
      <c r="O85" s="1958">
        <v>286023</v>
      </c>
      <c r="P85" s="1958"/>
      <c r="Q85" s="434">
        <v>-8.4266335406908421</v>
      </c>
    </row>
    <row r="86" spans="2:17" ht="24" customHeight="1" x14ac:dyDescent="0.25">
      <c r="B86" s="57"/>
      <c r="C86" s="58" t="s">
        <v>74</v>
      </c>
      <c r="D86" s="114">
        <v>306157</v>
      </c>
      <c r="E86" s="100">
        <v>-6.1590615814204437</v>
      </c>
      <c r="F86" s="184">
        <v>16622</v>
      </c>
      <c r="G86" s="139">
        <v>-17.610904584882281</v>
      </c>
      <c r="H86" s="1262">
        <v>18.418782336662254</v>
      </c>
      <c r="I86" s="1565"/>
      <c r="J86" s="184">
        <v>472857</v>
      </c>
      <c r="K86" s="139">
        <v>-5.925875820413296</v>
      </c>
      <c r="L86" s="1296">
        <v>29574</v>
      </c>
      <c r="M86" s="1958"/>
      <c r="N86" s="100">
        <v>-4.4674871596084849</v>
      </c>
      <c r="O86" s="1958">
        <v>276583</v>
      </c>
      <c r="P86" s="1958"/>
      <c r="Q86" s="434">
        <v>-6.3363969467716945</v>
      </c>
    </row>
    <row r="87" spans="2:17" ht="24" customHeight="1" x14ac:dyDescent="0.25">
      <c r="B87" s="57"/>
      <c r="C87" s="58" t="s">
        <v>75</v>
      </c>
      <c r="D87" s="114">
        <v>295422</v>
      </c>
      <c r="E87" s="100">
        <v>-6.0467187177000064</v>
      </c>
      <c r="F87" s="184">
        <v>15468</v>
      </c>
      <c r="G87" s="139">
        <v>-23.365041617122472</v>
      </c>
      <c r="H87" s="1262">
        <v>19.098913886733904</v>
      </c>
      <c r="I87" s="1565"/>
      <c r="J87" s="184">
        <v>461494</v>
      </c>
      <c r="K87" s="139">
        <v>-5.9597628891818744</v>
      </c>
      <c r="L87" s="1296">
        <v>28253</v>
      </c>
      <c r="M87" s="1958"/>
      <c r="N87" s="100">
        <v>-5.9111495937125387</v>
      </c>
      <c r="O87" s="1958">
        <v>267169</v>
      </c>
      <c r="P87" s="1958"/>
      <c r="Q87" s="434">
        <v>-6.0610322530739396</v>
      </c>
    </row>
    <row r="88" spans="2:17" ht="24" customHeight="1" x14ac:dyDescent="0.25">
      <c r="B88" s="57"/>
      <c r="C88" s="58" t="s">
        <v>76</v>
      </c>
      <c r="D88" s="114">
        <v>285855</v>
      </c>
      <c r="E88" s="100">
        <v>-3.5557399947367396</v>
      </c>
      <c r="F88" s="184">
        <v>16943</v>
      </c>
      <c r="G88" s="139">
        <v>-22.60289616737472</v>
      </c>
      <c r="H88" s="1262">
        <v>16.871569379684825</v>
      </c>
      <c r="I88" s="1565"/>
      <c r="J88" s="184">
        <v>454052</v>
      </c>
      <c r="K88" s="139">
        <v>-4.2571182162655656</v>
      </c>
      <c r="L88" s="1296">
        <v>27532</v>
      </c>
      <c r="M88" s="1958"/>
      <c r="N88" s="100">
        <v>-3.5724292518912848</v>
      </c>
      <c r="O88" s="1958">
        <v>258323</v>
      </c>
      <c r="P88" s="1958"/>
      <c r="Q88" s="434">
        <v>-3.5539609172571929</v>
      </c>
    </row>
    <row r="89" spans="2:17" ht="24" customHeight="1" x14ac:dyDescent="0.25">
      <c r="B89" s="57"/>
      <c r="C89" s="58" t="s">
        <v>77</v>
      </c>
      <c r="D89" s="114">
        <v>277742</v>
      </c>
      <c r="E89" s="100">
        <v>-1.6678881088181052</v>
      </c>
      <c r="F89" s="184">
        <v>16511</v>
      </c>
      <c r="G89" s="139">
        <v>-24.041956111698948</v>
      </c>
      <c r="H89" s="1262">
        <v>16.82163406214039</v>
      </c>
      <c r="I89" s="1565"/>
      <c r="J89" s="184">
        <v>445313</v>
      </c>
      <c r="K89" s="139">
        <v>-3.1384994192394822</v>
      </c>
      <c r="L89" s="1296">
        <v>26539</v>
      </c>
      <c r="M89" s="1958"/>
      <c r="N89" s="100">
        <v>-2.840929892000732</v>
      </c>
      <c r="O89" s="1958">
        <v>251203</v>
      </c>
      <c r="P89" s="1958"/>
      <c r="Q89" s="434">
        <v>-1.5423025970259241</v>
      </c>
    </row>
    <row r="90" spans="2:17" ht="24" customHeight="1" x14ac:dyDescent="0.25">
      <c r="B90" s="57"/>
      <c r="C90" s="58" t="s">
        <v>66</v>
      </c>
      <c r="D90" s="114">
        <v>284330</v>
      </c>
      <c r="E90" s="100">
        <v>2.4738166117650451</v>
      </c>
      <c r="F90" s="184">
        <v>16561</v>
      </c>
      <c r="G90" s="139">
        <v>-22.6844070961718</v>
      </c>
      <c r="H90" s="1262">
        <v>17.168649236157236</v>
      </c>
      <c r="I90" s="1565"/>
      <c r="J90" s="184">
        <v>445559</v>
      </c>
      <c r="K90" s="139">
        <v>-1.0774579718124788</v>
      </c>
      <c r="L90" s="1296">
        <v>27210</v>
      </c>
      <c r="M90" s="1958"/>
      <c r="N90" s="100">
        <v>1.337007932665446</v>
      </c>
      <c r="O90" s="1958">
        <v>257120</v>
      </c>
      <c r="P90" s="1958"/>
      <c r="Q90" s="434">
        <v>2.5956147876224467</v>
      </c>
    </row>
    <row r="91" spans="2:17" ht="24" customHeight="1" x14ac:dyDescent="0.25">
      <c r="B91" s="57"/>
      <c r="C91" s="58" t="s">
        <v>67</v>
      </c>
      <c r="D91" s="114">
        <v>295361</v>
      </c>
      <c r="E91" s="100">
        <v>4.4243000632850915</v>
      </c>
      <c r="F91" s="184">
        <v>16034</v>
      </c>
      <c r="G91" s="139">
        <v>-24.701793932563167</v>
      </c>
      <c r="H91" s="1262">
        <v>18.420918049145566</v>
      </c>
      <c r="I91" s="1565"/>
      <c r="J91" s="184">
        <v>447251</v>
      </c>
      <c r="K91" s="139">
        <v>8.7723420586804934E-2</v>
      </c>
      <c r="L91" s="1296">
        <v>28903</v>
      </c>
      <c r="M91" s="1958"/>
      <c r="N91" s="100">
        <v>3.6209801742372649</v>
      </c>
      <c r="O91" s="1958">
        <v>266458</v>
      </c>
      <c r="P91" s="1958"/>
      <c r="Q91" s="434">
        <v>4.5121865120766991</v>
      </c>
    </row>
    <row r="92" spans="2:17" ht="24" customHeight="1" x14ac:dyDescent="0.25">
      <c r="B92" s="57"/>
      <c r="C92" s="58" t="s">
        <v>68</v>
      </c>
      <c r="D92" s="114">
        <v>300113</v>
      </c>
      <c r="E92" s="100">
        <v>4.4816181590307647</v>
      </c>
      <c r="F92" s="184">
        <v>15837</v>
      </c>
      <c r="G92" s="139">
        <v>-16.95768444234702</v>
      </c>
      <c r="H92" s="1262">
        <v>18.950116815053356</v>
      </c>
      <c r="I92" s="1565"/>
      <c r="J92" s="184">
        <v>453935</v>
      </c>
      <c r="K92" s="139">
        <v>0.19733313320426937</v>
      </c>
      <c r="L92" s="1296">
        <v>31381</v>
      </c>
      <c r="M92" s="1958"/>
      <c r="N92" s="100">
        <v>4.1416387349417549</v>
      </c>
      <c r="O92" s="1958">
        <v>268732</v>
      </c>
      <c r="P92" s="1958"/>
      <c r="Q92" s="434">
        <v>4.5214638263446627</v>
      </c>
    </row>
    <row r="93" spans="2:17" ht="24" customHeight="1" x14ac:dyDescent="0.25">
      <c r="B93" s="57"/>
      <c r="C93" s="58" t="s">
        <v>69</v>
      </c>
      <c r="D93" s="114">
        <v>303356</v>
      </c>
      <c r="E93" s="100">
        <v>4.9220925205361032</v>
      </c>
      <c r="F93" s="184">
        <v>14898</v>
      </c>
      <c r="G93" s="139">
        <v>-15.062713797035343</v>
      </c>
      <c r="H93" s="1262">
        <v>20.362196267955429</v>
      </c>
      <c r="I93" s="1565"/>
      <c r="J93" s="184">
        <v>457753</v>
      </c>
      <c r="K93" s="139">
        <v>0.35889992896542822</v>
      </c>
      <c r="L93" s="1296">
        <v>31783</v>
      </c>
      <c r="M93" s="1958"/>
      <c r="N93" s="100">
        <v>4.0291961246399666</v>
      </c>
      <c r="O93" s="1958">
        <v>271573</v>
      </c>
      <c r="P93" s="1958"/>
      <c r="Q93" s="434">
        <v>5.0275937549550731</v>
      </c>
    </row>
    <row r="94" spans="2:17" ht="2.15" customHeight="1" x14ac:dyDescent="0.25">
      <c r="B94" s="614"/>
      <c r="C94" s="614"/>
      <c r="D94" s="727"/>
      <c r="E94" s="728"/>
      <c r="F94" s="614"/>
      <c r="G94" s="723"/>
      <c r="H94" s="1961"/>
      <c r="I94" s="1962"/>
      <c r="J94" s="614"/>
      <c r="K94" s="723"/>
      <c r="L94" s="1963"/>
      <c r="M94" s="1963"/>
      <c r="N94" s="723"/>
      <c r="O94" s="1963"/>
      <c r="P94" s="1963"/>
      <c r="Q94" s="614"/>
    </row>
    <row r="95" spans="2:17" s="69" customFormat="1" ht="18" customHeight="1" x14ac:dyDescent="0.3">
      <c r="B95" s="724" t="s">
        <v>539</v>
      </c>
      <c r="C95" s="724"/>
      <c r="D95" s="88"/>
      <c r="E95" s="88"/>
      <c r="F95" s="88"/>
      <c r="G95" s="88"/>
      <c r="H95" s="88"/>
      <c r="I95" s="88"/>
      <c r="J95" s="88"/>
      <c r="K95" s="88"/>
      <c r="L95" s="729"/>
      <c r="M95" s="729"/>
      <c r="N95" s="88"/>
      <c r="O95" s="729"/>
      <c r="P95" s="729"/>
      <c r="Q95" s="88"/>
    </row>
    <row r="96" spans="2:17" s="69" customFormat="1" ht="18" customHeight="1" x14ac:dyDescent="0.3">
      <c r="B96" s="70" t="s">
        <v>540</v>
      </c>
      <c r="C96" s="70"/>
      <c r="L96" s="730"/>
      <c r="M96" s="730"/>
      <c r="O96" s="730"/>
      <c r="P96" s="730"/>
    </row>
    <row r="97" spans="2:17" ht="18" customHeight="1" x14ac:dyDescent="0.3">
      <c r="B97" s="385"/>
      <c r="C97" s="385"/>
      <c r="D97" s="385"/>
      <c r="E97" s="385"/>
      <c r="F97" s="385"/>
      <c r="G97" s="385"/>
      <c r="L97" s="731"/>
      <c r="M97" s="731"/>
      <c r="O97" s="731"/>
      <c r="P97" s="731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63"/>
      <c r="C100" s="1163"/>
      <c r="D100" s="1163"/>
      <c r="E100" s="1163"/>
      <c r="F100" s="1163"/>
      <c r="G100" s="1163"/>
      <c r="H100" s="1163"/>
      <c r="I100" s="1163"/>
      <c r="J100" s="1163"/>
      <c r="K100" s="1163"/>
      <c r="L100" s="1163"/>
      <c r="M100" s="1163"/>
      <c r="N100" s="1163"/>
      <c r="O100" s="1163"/>
      <c r="P100" s="1163"/>
      <c r="Q100" s="1163"/>
    </row>
    <row r="101" spans="2:17" ht="18" customHeight="1" x14ac:dyDescent="0.4">
      <c r="B101" s="123" t="s">
        <v>903</v>
      </c>
      <c r="C101" s="149"/>
      <c r="Q101" s="126" t="str">
        <f>+Capa!$G$15</f>
        <v>Indicadores de Conjuntura  •  novembro | 2023</v>
      </c>
    </row>
  </sheetData>
  <mergeCells count="119">
    <mergeCell ref="O92:P92"/>
    <mergeCell ref="H90:I90"/>
    <mergeCell ref="L90:M90"/>
    <mergeCell ref="O90:P90"/>
    <mergeCell ref="H89:I89"/>
    <mergeCell ref="L89:M89"/>
    <mergeCell ref="O89:P89"/>
    <mergeCell ref="H91:I91"/>
    <mergeCell ref="L91:M91"/>
    <mergeCell ref="O91:P91"/>
    <mergeCell ref="B100:Q100"/>
    <mergeCell ref="H83:I83"/>
    <mergeCell ref="L83:M83"/>
    <mergeCell ref="O83:P83"/>
    <mergeCell ref="H94:I94"/>
    <mergeCell ref="L94:M94"/>
    <mergeCell ref="O94:P94"/>
    <mergeCell ref="H81:I81"/>
    <mergeCell ref="L81:M81"/>
    <mergeCell ref="O81:P81"/>
    <mergeCell ref="H82:I82"/>
    <mergeCell ref="L82:M82"/>
    <mergeCell ref="O82:P82"/>
    <mergeCell ref="H84:I84"/>
    <mergeCell ref="L84:M84"/>
    <mergeCell ref="O84:P84"/>
    <mergeCell ref="H85:I85"/>
    <mergeCell ref="L85:M85"/>
    <mergeCell ref="O85:P85"/>
    <mergeCell ref="H86:I86"/>
    <mergeCell ref="L86:M86"/>
    <mergeCell ref="O86:P86"/>
    <mergeCell ref="H92:I92"/>
    <mergeCell ref="L92:M92"/>
    <mergeCell ref="H87:I87"/>
    <mergeCell ref="O87:P87"/>
    <mergeCell ref="H76:I76"/>
    <mergeCell ref="L76:M76"/>
    <mergeCell ref="O76:P76"/>
    <mergeCell ref="H80:I80"/>
    <mergeCell ref="L80:M80"/>
    <mergeCell ref="O80:P80"/>
    <mergeCell ref="H79:I79"/>
    <mergeCell ref="L79:M79"/>
    <mergeCell ref="O79:P79"/>
    <mergeCell ref="H77:I77"/>
    <mergeCell ref="L77:M77"/>
    <mergeCell ref="O77:P77"/>
    <mergeCell ref="H78:I78"/>
    <mergeCell ref="L78:M78"/>
    <mergeCell ref="L87:M87"/>
    <mergeCell ref="O78:P78"/>
    <mergeCell ref="B75:C75"/>
    <mergeCell ref="H75:I75"/>
    <mergeCell ref="L75:M75"/>
    <mergeCell ref="O75:P75"/>
    <mergeCell ref="L68:Q68"/>
    <mergeCell ref="L69:N69"/>
    <mergeCell ref="O69:Q69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Q70:Q71"/>
    <mergeCell ref="N70:N71"/>
    <mergeCell ref="O70:P71"/>
    <mergeCell ref="F70:F71"/>
    <mergeCell ref="G70:G71"/>
    <mergeCell ref="H9:H11"/>
    <mergeCell ref="I9:I11"/>
    <mergeCell ref="J9:J11"/>
    <mergeCell ref="H70:I71"/>
    <mergeCell ref="J70:J71"/>
    <mergeCell ref="K70:K71"/>
    <mergeCell ref="L70:M71"/>
    <mergeCell ref="K9:K11"/>
    <mergeCell ref="B12:C12"/>
    <mergeCell ref="B13:C13"/>
    <mergeCell ref="B14:C14"/>
    <mergeCell ref="B15:C15"/>
    <mergeCell ref="B68:C71"/>
    <mergeCell ref="D68:E69"/>
    <mergeCell ref="D70:D71"/>
    <mergeCell ref="E70:E71"/>
    <mergeCell ref="F68:G69"/>
    <mergeCell ref="H68:I69"/>
    <mergeCell ref="J68:K69"/>
    <mergeCell ref="H93:I93"/>
    <mergeCell ref="L93:M93"/>
    <mergeCell ref="O93:P93"/>
    <mergeCell ref="H88:I88"/>
    <mergeCell ref="L88:M88"/>
    <mergeCell ref="O88:P88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67" zoomScale="65" zoomScaleNormal="75" zoomScaleSheetLayoutView="65" workbookViewId="0">
      <selection activeCell="L97" sqref="L9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64" t="s">
        <v>9</v>
      </c>
      <c r="C1" s="1964"/>
      <c r="D1" s="1964"/>
      <c r="E1" s="1964"/>
      <c r="F1" s="1964"/>
      <c r="G1" s="1964"/>
      <c r="H1" s="1964"/>
      <c r="I1" s="1964"/>
      <c r="J1" s="1964"/>
      <c r="K1" s="1964"/>
      <c r="L1" s="1964"/>
      <c r="M1" s="1964"/>
      <c r="N1" s="1964"/>
      <c r="O1" s="1964"/>
    </row>
    <row r="2" spans="2:17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</row>
    <row r="3" spans="2:17" s="20" customFormat="1" ht="18" customHeight="1" x14ac:dyDescent="0.25"/>
    <row r="4" spans="2:17" ht="18" customHeight="1" x14ac:dyDescent="0.35">
      <c r="Q4" s="1120" t="s">
        <v>0</v>
      </c>
    </row>
    <row r="5" spans="2:17" ht="18" customHeight="1" x14ac:dyDescent="0.4">
      <c r="B5" s="39" t="s">
        <v>548</v>
      </c>
      <c r="C5" s="671"/>
      <c r="D5" s="40"/>
      <c r="E5" s="40"/>
      <c r="F5" s="40"/>
    </row>
    <row r="6" spans="2:17" ht="22" customHeight="1" x14ac:dyDescent="0.25">
      <c r="B6" s="1756"/>
      <c r="C6" s="1756"/>
      <c r="D6" s="1765" t="s">
        <v>186</v>
      </c>
      <c r="E6" s="1765"/>
      <c r="F6" s="1765"/>
      <c r="G6" s="1965" t="s">
        <v>362</v>
      </c>
      <c r="H6" s="1936"/>
      <c r="I6" s="1937"/>
      <c r="J6" s="1799" t="s">
        <v>549</v>
      </c>
      <c r="K6" s="1936"/>
      <c r="L6" s="1937"/>
      <c r="M6" s="1799" t="s">
        <v>363</v>
      </c>
      <c r="N6" s="1936"/>
      <c r="O6" s="1936"/>
    </row>
    <row r="7" spans="2:17" ht="20.149999999999999" customHeight="1" x14ac:dyDescent="0.25">
      <c r="B7" s="1756"/>
      <c r="C7" s="1756"/>
      <c r="D7" s="1235"/>
      <c r="E7" s="1235"/>
      <c r="F7" s="1235"/>
      <c r="G7" s="1766"/>
      <c r="H7" s="1966"/>
      <c r="I7" s="1967"/>
      <c r="J7" s="1766"/>
      <c r="K7" s="1966"/>
      <c r="L7" s="1967"/>
      <c r="M7" s="1766"/>
      <c r="N7" s="1966"/>
      <c r="O7" s="1966"/>
    </row>
    <row r="8" spans="2:17" ht="24" customHeight="1" x14ac:dyDescent="0.25">
      <c r="B8" s="1756"/>
      <c r="C8" s="1756"/>
      <c r="D8" s="1515" t="s">
        <v>550</v>
      </c>
      <c r="E8" s="1516"/>
      <c r="F8" s="1516"/>
      <c r="G8" s="1516"/>
      <c r="H8" s="1516"/>
      <c r="I8" s="1516"/>
      <c r="J8" s="1516"/>
      <c r="K8" s="1516"/>
      <c r="L8" s="1516"/>
      <c r="M8" s="1516"/>
      <c r="N8" s="1516"/>
      <c r="O8" s="1516"/>
    </row>
    <row r="9" spans="2:17" ht="22" customHeight="1" x14ac:dyDescent="0.25">
      <c r="B9" s="1756"/>
      <c r="C9" s="1756"/>
      <c r="D9" s="1765" t="s">
        <v>0</v>
      </c>
      <c r="E9" s="1765" t="s">
        <v>551</v>
      </c>
      <c r="F9" s="1971" t="s">
        <v>126</v>
      </c>
      <c r="G9" s="1765" t="s">
        <v>0</v>
      </c>
      <c r="H9" s="1765" t="s">
        <v>551</v>
      </c>
      <c r="I9" s="1973" t="s">
        <v>126</v>
      </c>
      <c r="J9" s="1937" t="s">
        <v>0</v>
      </c>
      <c r="K9" s="1799" t="s">
        <v>551</v>
      </c>
      <c r="L9" s="1968" t="s">
        <v>126</v>
      </c>
      <c r="M9" s="1937" t="s">
        <v>0</v>
      </c>
      <c r="N9" s="1765" t="s">
        <v>551</v>
      </c>
      <c r="O9" s="1969" t="s">
        <v>126</v>
      </c>
    </row>
    <row r="10" spans="2:17" ht="22" customHeight="1" x14ac:dyDescent="0.25">
      <c r="B10" s="1756"/>
      <c r="C10" s="1756"/>
      <c r="D10" s="1803"/>
      <c r="E10" s="1803"/>
      <c r="F10" s="1972"/>
      <c r="G10" s="1803"/>
      <c r="H10" s="1803"/>
      <c r="I10" s="1972"/>
      <c r="J10" s="1937"/>
      <c r="K10" s="1799"/>
      <c r="L10" s="1968"/>
      <c r="M10" s="1937"/>
      <c r="N10" s="1803"/>
      <c r="O10" s="1970"/>
    </row>
    <row r="11" spans="2:17" ht="24" customHeight="1" x14ac:dyDescent="0.25">
      <c r="B11" s="1160">
        <v>2020</v>
      </c>
      <c r="C11" s="1160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98.455833333333331</v>
      </c>
      <c r="K11" s="129">
        <v>-0.63831934469243956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5">
      <c r="B12" s="1160">
        <v>2021</v>
      </c>
      <c r="C12" s="1160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99.999166666666667</v>
      </c>
      <c r="K12" s="129">
        <v>1.5675387441069111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5">
      <c r="B13" s="1160">
        <v>2022</v>
      </c>
      <c r="C13" s="1160"/>
      <c r="D13" s="93">
        <v>109.24916666666668</v>
      </c>
      <c r="E13" s="129">
        <v>6.5282574249380554</v>
      </c>
      <c r="F13" s="48"/>
      <c r="G13" s="94">
        <v>107.5575</v>
      </c>
      <c r="H13" s="129">
        <v>2.549658350548234</v>
      </c>
      <c r="I13" s="129"/>
      <c r="J13" s="93">
        <v>102.66749999999998</v>
      </c>
      <c r="K13" s="129">
        <v>2.6683555696297212</v>
      </c>
      <c r="L13" s="48"/>
      <c r="M13" s="94">
        <v>113.27166666666669</v>
      </c>
      <c r="N13" s="129">
        <v>3.1978377393443447</v>
      </c>
      <c r="O13" s="129"/>
    </row>
    <row r="14" spans="2:17" ht="24" customHeight="1" x14ac:dyDescent="0.25">
      <c r="B14" s="1383"/>
      <c r="C14" s="1383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5">
      <c r="B15" s="57">
        <v>22</v>
      </c>
      <c r="C15" s="58" t="s">
        <v>76</v>
      </c>
      <c r="D15" s="98">
        <v>109.21</v>
      </c>
      <c r="E15" s="139">
        <v>8.1715530903327949</v>
      </c>
      <c r="F15" s="100">
        <v>6.9438026159811983</v>
      </c>
      <c r="G15" s="99">
        <v>107.5</v>
      </c>
      <c r="H15" s="139">
        <v>3.1966977056734125</v>
      </c>
      <c r="I15" s="139">
        <v>2.8822055137844416</v>
      </c>
      <c r="J15" s="98">
        <v>102.79</v>
      </c>
      <c r="K15" s="139">
        <v>2.5848303393213534</v>
      </c>
      <c r="L15" s="100">
        <v>2.6220924378209665</v>
      </c>
      <c r="M15" s="99">
        <v>111.78</v>
      </c>
      <c r="N15" s="139">
        <v>2.9850746268656581</v>
      </c>
      <c r="O15" s="139">
        <v>3.7227670884180553</v>
      </c>
    </row>
    <row r="16" spans="2:17" ht="24" customHeight="1" x14ac:dyDescent="0.25">
      <c r="B16" s="57"/>
      <c r="C16" s="58" t="s">
        <v>77</v>
      </c>
      <c r="D16" s="98">
        <v>110.74</v>
      </c>
      <c r="E16" s="139">
        <v>7.744697411947854</v>
      </c>
      <c r="F16" s="100">
        <v>7.0808839447784377</v>
      </c>
      <c r="G16" s="99">
        <v>107.55</v>
      </c>
      <c r="H16" s="139">
        <v>2.879280658121286</v>
      </c>
      <c r="I16" s="139">
        <v>2.881714909184252</v>
      </c>
      <c r="J16" s="98">
        <v>102.49</v>
      </c>
      <c r="K16" s="139">
        <v>2.2344139650872785</v>
      </c>
      <c r="L16" s="100">
        <v>2.5569705093833717</v>
      </c>
      <c r="M16" s="99">
        <v>113.49</v>
      </c>
      <c r="N16" s="139">
        <v>2.8454916175804312</v>
      </c>
      <c r="O16" s="139">
        <v>3.5725920295363256</v>
      </c>
    </row>
    <row r="17" spans="2:15" ht="24" customHeight="1" x14ac:dyDescent="0.25">
      <c r="B17" s="57"/>
      <c r="C17" s="58" t="s">
        <v>66</v>
      </c>
      <c r="D17" s="98">
        <v>111.59</v>
      </c>
      <c r="E17" s="139">
        <v>7.4737551767311894</v>
      </c>
      <c r="F17" s="100">
        <v>7.1388005452067249</v>
      </c>
      <c r="G17" s="99">
        <v>108.32</v>
      </c>
      <c r="H17" s="139">
        <v>2.7021901962643424</v>
      </c>
      <c r="I17" s="139">
        <v>2.8557313608980284</v>
      </c>
      <c r="J17" s="98">
        <v>102.6</v>
      </c>
      <c r="K17" s="139">
        <v>2.0083515609464975</v>
      </c>
      <c r="L17" s="100">
        <v>2.4778456508646629</v>
      </c>
      <c r="M17" s="99">
        <v>115.21</v>
      </c>
      <c r="N17" s="139">
        <v>3.8114975671291962</v>
      </c>
      <c r="O17" s="139">
        <v>3.6076812112068479</v>
      </c>
    </row>
    <row r="18" spans="2:15" ht="24" customHeight="1" x14ac:dyDescent="0.25">
      <c r="B18" s="57"/>
      <c r="C18" s="58" t="s">
        <v>67</v>
      </c>
      <c r="D18" s="98">
        <v>111.42</v>
      </c>
      <c r="E18" s="139">
        <v>7.248050822985852</v>
      </c>
      <c r="F18" s="100">
        <v>7.1528439390752263</v>
      </c>
      <c r="G18" s="99">
        <v>108.12</v>
      </c>
      <c r="H18" s="139">
        <v>2.5806451612903292</v>
      </c>
      <c r="I18" s="139">
        <v>2.8209708551629742</v>
      </c>
      <c r="J18" s="98">
        <v>102.67</v>
      </c>
      <c r="K18" s="139">
        <v>2.4139650872817997</v>
      </c>
      <c r="L18" s="100">
        <v>2.4698168323658676</v>
      </c>
      <c r="M18" s="99">
        <v>114.97</v>
      </c>
      <c r="N18" s="139">
        <v>3.3809909180829045</v>
      </c>
      <c r="O18" s="139">
        <v>3.5785976327265212</v>
      </c>
    </row>
    <row r="19" spans="2:15" ht="24" customHeight="1" x14ac:dyDescent="0.25">
      <c r="B19" s="57"/>
      <c r="C19" s="58" t="s">
        <v>68</v>
      </c>
      <c r="D19" s="98">
        <v>111.76</v>
      </c>
      <c r="E19" s="139">
        <v>5.7632251348537888</v>
      </c>
      <c r="F19" s="100">
        <v>6.9921652733400341</v>
      </c>
      <c r="G19" s="99">
        <v>108.18</v>
      </c>
      <c r="H19" s="139">
        <v>2.3559466363894499</v>
      </c>
      <c r="I19" s="139">
        <v>2.7686741859970221</v>
      </c>
      <c r="J19" s="98">
        <v>103</v>
      </c>
      <c r="K19" s="139">
        <v>2.3043305522447266</v>
      </c>
      <c r="L19" s="100">
        <v>2.4512696062606532</v>
      </c>
      <c r="M19" s="99">
        <v>114.5</v>
      </c>
      <c r="N19" s="139">
        <v>3.0603060306030549</v>
      </c>
      <c r="O19" s="139">
        <v>3.5197153141361293</v>
      </c>
    </row>
    <row r="20" spans="2:15" ht="24" customHeight="1" x14ac:dyDescent="0.25">
      <c r="B20" s="57"/>
      <c r="C20" s="58" t="s">
        <v>69</v>
      </c>
      <c r="D20" s="98">
        <v>111.46</v>
      </c>
      <c r="E20" s="139">
        <v>5.569236597840499</v>
      </c>
      <c r="F20" s="100">
        <v>6.8448001883349985</v>
      </c>
      <c r="G20" s="99">
        <v>107.93</v>
      </c>
      <c r="H20" s="139">
        <v>2.2258003409736826</v>
      </c>
      <c r="I20" s="139">
        <v>2.713845682909577</v>
      </c>
      <c r="J20" s="98">
        <v>103.56</v>
      </c>
      <c r="K20" s="139">
        <v>2.9321141039658105</v>
      </c>
      <c r="L20" s="100">
        <v>2.4996996756496914</v>
      </c>
      <c r="M20" s="99">
        <v>114.04</v>
      </c>
      <c r="N20" s="139">
        <v>2.6832342877723736</v>
      </c>
      <c r="O20" s="139">
        <v>3.4344065088431464</v>
      </c>
    </row>
    <row r="21" spans="2:15" ht="24" customHeight="1" x14ac:dyDescent="0.25">
      <c r="B21" s="57"/>
      <c r="C21" s="58" t="s">
        <v>70</v>
      </c>
      <c r="D21" s="98">
        <v>110.87</v>
      </c>
      <c r="E21" s="139">
        <v>4.7326657849990683</v>
      </c>
      <c r="F21" s="100">
        <v>6.6461095510610413</v>
      </c>
      <c r="G21" s="99">
        <v>108.43</v>
      </c>
      <c r="H21" s="139">
        <v>1.7262407355286724</v>
      </c>
      <c r="I21" s="139">
        <v>2.6224641266699988</v>
      </c>
      <c r="J21" s="98">
        <v>104.12</v>
      </c>
      <c r="K21" s="139">
        <v>3.2424392662369961</v>
      </c>
      <c r="L21" s="100">
        <v>2.5678096329232236</v>
      </c>
      <c r="M21" s="99">
        <v>117.4</v>
      </c>
      <c r="N21" s="139">
        <v>2.3539668700959027</v>
      </c>
      <c r="O21" s="139">
        <v>3.3314502193274143</v>
      </c>
    </row>
    <row r="22" spans="2:15" ht="24" customHeight="1" x14ac:dyDescent="0.25">
      <c r="B22" s="57"/>
      <c r="C22" s="58" t="s">
        <v>71</v>
      </c>
      <c r="D22" s="98">
        <v>110.88</v>
      </c>
      <c r="E22" s="139">
        <v>5.2691540871546483</v>
      </c>
      <c r="F22" s="100">
        <v>6.5282574249380776</v>
      </c>
      <c r="G22" s="99">
        <v>108.51</v>
      </c>
      <c r="H22" s="139">
        <v>1.7631060677107957</v>
      </c>
      <c r="I22" s="139">
        <v>2.549658350548234</v>
      </c>
      <c r="J22" s="98">
        <v>104</v>
      </c>
      <c r="K22" s="139">
        <v>3.7717022550389112</v>
      </c>
      <c r="L22" s="100">
        <v>2.6683555696297212</v>
      </c>
      <c r="M22" s="99">
        <v>115.48</v>
      </c>
      <c r="N22" s="139">
        <v>1.7803631235677964</v>
      </c>
      <c r="O22" s="139">
        <v>3.1978377393443447</v>
      </c>
    </row>
    <row r="23" spans="2:15" ht="24" customHeight="1" x14ac:dyDescent="0.25">
      <c r="B23" s="251">
        <v>23</v>
      </c>
      <c r="C23" s="252" t="s">
        <v>72</v>
      </c>
      <c r="D23" s="383">
        <v>109.36</v>
      </c>
      <c r="E23" s="265">
        <v>5.012483195698092</v>
      </c>
      <c r="F23" s="266">
        <v>5.012483195698092</v>
      </c>
      <c r="G23" s="382">
        <v>107.67</v>
      </c>
      <c r="H23" s="265">
        <v>1.6329998112138977</v>
      </c>
      <c r="I23" s="265">
        <v>1.6329998112138977</v>
      </c>
      <c r="J23" s="383">
        <v>105.26</v>
      </c>
      <c r="K23" s="265">
        <v>4.3831812772709311</v>
      </c>
      <c r="L23" s="266">
        <v>4.3831812772709311</v>
      </c>
      <c r="M23" s="382">
        <v>113.06</v>
      </c>
      <c r="N23" s="265">
        <v>1.8925739005047015</v>
      </c>
      <c r="O23" s="265">
        <v>1.8925739005047015</v>
      </c>
    </row>
    <row r="24" spans="2:15" ht="24" customHeight="1" x14ac:dyDescent="0.25">
      <c r="B24" s="57"/>
      <c r="C24" s="58" t="s">
        <v>73</v>
      </c>
      <c r="D24" s="98">
        <v>109.59</v>
      </c>
      <c r="E24" s="139">
        <v>4.4211529299666541</v>
      </c>
      <c r="F24" s="100">
        <v>4.7156726768377233</v>
      </c>
      <c r="G24" s="99">
        <v>107.74</v>
      </c>
      <c r="H24" s="139">
        <v>1.3641923040737414</v>
      </c>
      <c r="I24" s="139">
        <v>1.4983744051265013</v>
      </c>
      <c r="J24" s="98">
        <v>106.48</v>
      </c>
      <c r="K24" s="139">
        <v>5.0513022888713621</v>
      </c>
      <c r="L24" s="100">
        <v>4.7181008902077215</v>
      </c>
      <c r="M24" s="99">
        <v>112.22</v>
      </c>
      <c r="N24" s="139">
        <v>1.7960812772133572</v>
      </c>
      <c r="O24" s="139">
        <v>1.8444846292947625</v>
      </c>
    </row>
    <row r="25" spans="2:15" ht="24" customHeight="1" x14ac:dyDescent="0.25">
      <c r="B25" s="57"/>
      <c r="C25" s="58" t="s">
        <v>74</v>
      </c>
      <c r="D25" s="98">
        <v>111.33</v>
      </c>
      <c r="E25" s="139">
        <v>4.7220393189728149</v>
      </c>
      <c r="F25" s="100">
        <v>4.7178186429930324</v>
      </c>
      <c r="G25" s="99">
        <v>108.01</v>
      </c>
      <c r="H25" s="139">
        <v>1.0289028154522484</v>
      </c>
      <c r="I25" s="139">
        <v>1.3411042175847765</v>
      </c>
      <c r="J25" s="98">
        <v>107.22</v>
      </c>
      <c r="K25" s="139">
        <v>4.922203738134856</v>
      </c>
      <c r="L25" s="100">
        <v>4.7866224251782441</v>
      </c>
      <c r="M25" s="99">
        <v>113.08</v>
      </c>
      <c r="N25" s="139">
        <v>2.1684134441633418</v>
      </c>
      <c r="O25" s="139">
        <v>1.9525129564903043</v>
      </c>
    </row>
    <row r="26" spans="2:15" ht="24" customHeight="1" x14ac:dyDescent="0.25">
      <c r="B26" s="57"/>
      <c r="C26" s="58" t="s">
        <v>75</v>
      </c>
      <c r="D26" s="98">
        <v>112.29</v>
      </c>
      <c r="E26" s="139">
        <v>4.3005758870518385</v>
      </c>
      <c r="F26" s="100">
        <v>4.6116390110150007</v>
      </c>
      <c r="G26" s="99">
        <v>107.99</v>
      </c>
      <c r="H26" s="139">
        <v>0.91580226147087718</v>
      </c>
      <c r="I26" s="139">
        <v>1.2343071688372786</v>
      </c>
      <c r="J26" s="98">
        <v>107.2</v>
      </c>
      <c r="K26" s="139">
        <v>4.6977243871471952</v>
      </c>
      <c r="L26" s="100">
        <v>4.764246029794994</v>
      </c>
      <c r="M26" s="99">
        <v>113.2</v>
      </c>
      <c r="N26" s="139">
        <v>2.4341688534974093</v>
      </c>
      <c r="O26" s="139">
        <v>2.0728316643685574</v>
      </c>
    </row>
    <row r="27" spans="2:15" ht="24" customHeight="1" x14ac:dyDescent="0.25">
      <c r="B27" s="57"/>
      <c r="C27" s="58" t="s">
        <v>76</v>
      </c>
      <c r="D27" s="98">
        <v>113.49</v>
      </c>
      <c r="E27" s="139">
        <v>3.9190550315905126</v>
      </c>
      <c r="F27" s="100">
        <v>4.4695361376744902</v>
      </c>
      <c r="G27" s="99">
        <v>108.33</v>
      </c>
      <c r="H27" s="139">
        <v>0.77209302325580431</v>
      </c>
      <c r="I27" s="139">
        <v>1.141197414035422</v>
      </c>
      <c r="J27" s="98">
        <v>107.88</v>
      </c>
      <c r="K27" s="139">
        <v>4.9518435645490744</v>
      </c>
      <c r="L27" s="100">
        <v>4.8020880350098993</v>
      </c>
      <c r="M27" s="99">
        <v>114.29</v>
      </c>
      <c r="N27" s="139">
        <v>2.245482197173021</v>
      </c>
      <c r="O27" s="139">
        <v>2.1076564952992927</v>
      </c>
    </row>
    <row r="28" spans="2:15" ht="24" customHeight="1" x14ac:dyDescent="0.25">
      <c r="B28" s="57"/>
      <c r="C28" s="58" t="s">
        <v>77</v>
      </c>
      <c r="D28" s="98">
        <v>114.95</v>
      </c>
      <c r="E28" s="139">
        <v>3.8016976702185401</v>
      </c>
      <c r="F28" s="100">
        <v>4.3545201474316064</v>
      </c>
      <c r="G28" s="99">
        <v>108.51</v>
      </c>
      <c r="H28" s="139">
        <v>0.8926080892608157</v>
      </c>
      <c r="I28" s="139">
        <v>1.0995009357454899</v>
      </c>
      <c r="J28" s="98">
        <v>108.44</v>
      </c>
      <c r="K28" s="139">
        <v>5.8054444336032907</v>
      </c>
      <c r="L28" s="100">
        <v>4.9701009704931076</v>
      </c>
      <c r="M28" s="99">
        <v>115.65</v>
      </c>
      <c r="N28" s="139">
        <v>1.9032513877874857</v>
      </c>
      <c r="O28" s="139">
        <v>2.0729113620705286</v>
      </c>
    </row>
    <row r="29" spans="2:15" ht="24" customHeight="1" x14ac:dyDescent="0.25">
      <c r="B29" s="57"/>
      <c r="C29" s="58" t="s">
        <v>66</v>
      </c>
      <c r="D29" s="98">
        <v>115.65</v>
      </c>
      <c r="E29" s="139">
        <v>3.638318845774724</v>
      </c>
      <c r="F29" s="100">
        <v>4.2486085343228064</v>
      </c>
      <c r="G29" s="99">
        <v>109.12</v>
      </c>
      <c r="H29" s="139">
        <v>0.73855243722305008</v>
      </c>
      <c r="I29" s="139">
        <v>1.0473369623225537</v>
      </c>
      <c r="J29" s="98">
        <v>108.63</v>
      </c>
      <c r="K29" s="139">
        <v>5.8771929824561475</v>
      </c>
      <c r="L29" s="100">
        <v>5.1003274284275202</v>
      </c>
      <c r="M29" s="99">
        <v>117.11</v>
      </c>
      <c r="N29" s="139">
        <v>1.6491623990973148</v>
      </c>
      <c r="O29" s="139">
        <v>2.0105509216089557</v>
      </c>
    </row>
    <row r="30" spans="2:15" ht="24" customHeight="1" x14ac:dyDescent="0.25">
      <c r="B30" s="57"/>
      <c r="C30" s="58" t="s">
        <v>67</v>
      </c>
      <c r="D30" s="98">
        <v>115.42</v>
      </c>
      <c r="E30" s="139">
        <v>3.5900197451085969</v>
      </c>
      <c r="F30" s="100">
        <v>4.1638761229532806</v>
      </c>
      <c r="G30" s="99">
        <v>108.67</v>
      </c>
      <c r="H30" s="139">
        <v>0.508694043655189</v>
      </c>
      <c r="I30" s="139">
        <v>0.97943192948088953</v>
      </c>
      <c r="J30" s="98">
        <v>108.03</v>
      </c>
      <c r="K30" s="139">
        <v>5.2206097204636315</v>
      </c>
      <c r="L30" s="100">
        <v>5.1154368492530633</v>
      </c>
      <c r="M30" s="99">
        <v>116.48</v>
      </c>
      <c r="N30" s="139">
        <v>1.3133861007219361</v>
      </c>
      <c r="O30" s="139">
        <v>1.9212777332264119</v>
      </c>
    </row>
    <row r="31" spans="2:15" ht="24" customHeight="1" x14ac:dyDescent="0.25">
      <c r="B31" s="57"/>
      <c r="C31" s="58" t="s">
        <v>68</v>
      </c>
      <c r="D31" s="98">
        <v>115.14</v>
      </c>
      <c r="E31" s="139">
        <v>3.0243378668575405</v>
      </c>
      <c r="F31" s="100">
        <v>4.0336271963018255</v>
      </c>
      <c r="G31" s="99">
        <v>108.55</v>
      </c>
      <c r="H31" s="139">
        <v>0.34202255500090928</v>
      </c>
      <c r="I31" s="139">
        <v>0.90803669420802535</v>
      </c>
      <c r="J31" s="98">
        <v>108.12</v>
      </c>
      <c r="K31" s="139">
        <v>4.9708737864077701</v>
      </c>
      <c r="L31" s="100">
        <v>5.0992578748927153</v>
      </c>
      <c r="M31" s="99">
        <v>116.14</v>
      </c>
      <c r="N31" s="139">
        <v>1.4323144104803509</v>
      </c>
      <c r="O31" s="139">
        <v>1.8659738822925043</v>
      </c>
    </row>
    <row r="32" spans="2:15" ht="24" customHeight="1" x14ac:dyDescent="0.25">
      <c r="B32" s="57"/>
      <c r="C32" s="58" t="s">
        <v>69</v>
      </c>
      <c r="D32" s="98"/>
      <c r="E32" s="139"/>
      <c r="F32" s="100"/>
      <c r="G32" s="99"/>
      <c r="H32" s="139"/>
      <c r="I32" s="139"/>
      <c r="J32" s="98"/>
      <c r="K32" s="139"/>
      <c r="L32" s="100"/>
      <c r="M32" s="99">
        <v>115.48</v>
      </c>
      <c r="N32" s="139">
        <v>1.2627148368993257</v>
      </c>
      <c r="O32" s="139">
        <v>1.804897103996872</v>
      </c>
    </row>
    <row r="33" spans="2:15" ht="2.15" customHeight="1" x14ac:dyDescent="0.35">
      <c r="B33" s="732"/>
      <c r="C33" s="700" t="s">
        <v>77</v>
      </c>
      <c r="D33" s="98"/>
      <c r="E33" s="139"/>
      <c r="F33" s="100"/>
      <c r="G33" s="99"/>
      <c r="H33" s="139"/>
      <c r="I33" s="139"/>
      <c r="J33" s="98"/>
      <c r="K33" s="139"/>
      <c r="L33" s="100"/>
      <c r="M33" s="734"/>
      <c r="N33" s="656"/>
      <c r="O33" s="683"/>
    </row>
    <row r="34" spans="2:15" s="69" customFormat="1" ht="18" customHeight="1" x14ac:dyDescent="0.3">
      <c r="B34" s="87" t="s">
        <v>281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49999999999999" customHeight="1" x14ac:dyDescent="0.35">
      <c r="B35" s="92"/>
      <c r="C35" s="92"/>
      <c r="D35" s="656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85"/>
      <c r="C37" s="385"/>
      <c r="D37" s="385"/>
      <c r="E37" s="385"/>
      <c r="F37" s="385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85"/>
      <c r="C38" s="385"/>
      <c r="D38" s="385"/>
      <c r="E38" s="385"/>
      <c r="F38" s="385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85"/>
      <c r="C39" s="385"/>
      <c r="D39" s="385"/>
      <c r="E39" s="385"/>
      <c r="F39" s="385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85"/>
      <c r="C40" s="385"/>
      <c r="D40" s="385"/>
      <c r="E40" s="385"/>
      <c r="F40" s="385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85"/>
      <c r="C41" s="385"/>
      <c r="D41" s="385"/>
      <c r="E41" s="385"/>
      <c r="F41" s="385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85"/>
      <c r="C42" s="385"/>
      <c r="D42" s="385"/>
      <c r="E42" s="385"/>
      <c r="F42" s="385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85"/>
      <c r="C43" s="385"/>
      <c r="D43" s="385"/>
      <c r="E43" s="385"/>
      <c r="F43" s="385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85"/>
      <c r="C44" s="385"/>
      <c r="D44" s="385"/>
      <c r="E44" s="385"/>
      <c r="F44" s="385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85"/>
      <c r="C45" s="385"/>
      <c r="D45" s="385"/>
      <c r="E45" s="385"/>
      <c r="F45" s="385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85"/>
      <c r="C46" s="385"/>
      <c r="D46" s="385"/>
      <c r="E46" s="385"/>
      <c r="F46" s="385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85"/>
      <c r="C47" s="385"/>
      <c r="D47" s="385"/>
      <c r="E47" s="385"/>
      <c r="F47" s="385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85"/>
      <c r="C48" s="385"/>
      <c r="D48" s="385"/>
      <c r="E48" s="385"/>
      <c r="F48" s="385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85"/>
      <c r="C49" s="385"/>
      <c r="D49" s="385"/>
      <c r="E49" s="385"/>
      <c r="F49" s="385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85"/>
      <c r="C50" s="385"/>
      <c r="D50" s="385"/>
      <c r="E50" s="385"/>
      <c r="F50" s="385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85"/>
      <c r="C51" s="385"/>
      <c r="D51" s="385"/>
      <c r="E51" s="385"/>
      <c r="F51" s="385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85"/>
      <c r="C52" s="385"/>
      <c r="D52" s="385"/>
      <c r="E52" s="385"/>
      <c r="F52" s="385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552</v>
      </c>
      <c r="C67" s="671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75"/>
      <c r="C68" s="1976"/>
      <c r="D68" s="1803" t="s">
        <v>186</v>
      </c>
      <c r="E68" s="1803"/>
      <c r="F68" s="1803"/>
      <c r="G68" s="1803"/>
      <c r="H68" s="1803" t="s">
        <v>362</v>
      </c>
      <c r="I68" s="1803"/>
      <c r="J68" s="1803"/>
      <c r="K68" s="1803"/>
      <c r="L68" s="1803" t="s">
        <v>363</v>
      </c>
      <c r="M68" s="1803"/>
      <c r="N68" s="1803"/>
      <c r="O68" s="1803"/>
    </row>
    <row r="69" spans="2:15" ht="28" customHeight="1" x14ac:dyDescent="0.25">
      <c r="B69" s="1756"/>
      <c r="C69" s="1977"/>
      <c r="D69" s="1765"/>
      <c r="E69" s="1765"/>
      <c r="F69" s="1765"/>
      <c r="G69" s="1765"/>
      <c r="H69" s="1765"/>
      <c r="I69" s="1765"/>
      <c r="J69" s="1765"/>
      <c r="K69" s="1765"/>
      <c r="L69" s="1765"/>
      <c r="M69" s="1765"/>
      <c r="N69" s="1765"/>
      <c r="O69" s="1765"/>
    </row>
    <row r="70" spans="2:15" ht="24" customHeight="1" x14ac:dyDescent="0.25">
      <c r="B70" s="1756"/>
      <c r="C70" s="1977"/>
      <c r="D70" s="1515" t="s">
        <v>550</v>
      </c>
      <c r="E70" s="1516"/>
      <c r="F70" s="1516"/>
      <c r="G70" s="1516"/>
      <c r="H70" s="1516"/>
      <c r="I70" s="1516"/>
      <c r="J70" s="1516"/>
      <c r="K70" s="1516"/>
      <c r="L70" s="1516"/>
      <c r="M70" s="1516"/>
      <c r="N70" s="1516"/>
      <c r="O70" s="1248"/>
    </row>
    <row r="71" spans="2:15" ht="20.149999999999999" customHeight="1" x14ac:dyDescent="0.25">
      <c r="B71" s="1756"/>
      <c r="C71" s="1977"/>
      <c r="D71" s="1797" t="s">
        <v>0</v>
      </c>
      <c r="E71" s="1798"/>
      <c r="F71" s="1803" t="s">
        <v>551</v>
      </c>
      <c r="G71" s="1974" t="s">
        <v>126</v>
      </c>
      <c r="H71" s="1797" t="s">
        <v>0</v>
      </c>
      <c r="I71" s="1798"/>
      <c r="J71" s="1803" t="s">
        <v>551</v>
      </c>
      <c r="K71" s="1974" t="s">
        <v>126</v>
      </c>
      <c r="L71" s="1797" t="s">
        <v>0</v>
      </c>
      <c r="M71" s="1798"/>
      <c r="N71" s="1803" t="s">
        <v>551</v>
      </c>
      <c r="O71" s="1974" t="s">
        <v>126</v>
      </c>
    </row>
    <row r="72" spans="2:15" ht="19.5" customHeight="1" x14ac:dyDescent="0.25">
      <c r="B72" s="1978"/>
      <c r="C72" s="1979"/>
      <c r="D72" s="1766"/>
      <c r="E72" s="1967"/>
      <c r="F72" s="1765"/>
      <c r="G72" s="1971"/>
      <c r="H72" s="1766"/>
      <c r="I72" s="1967"/>
      <c r="J72" s="1765"/>
      <c r="K72" s="1971"/>
      <c r="L72" s="1766"/>
      <c r="M72" s="1967"/>
      <c r="N72" s="1765"/>
      <c r="O72" s="1971"/>
    </row>
    <row r="73" spans="2:15" ht="24" customHeight="1" x14ac:dyDescent="0.25">
      <c r="B73" s="1160">
        <v>2020</v>
      </c>
      <c r="C73" s="1160"/>
      <c r="D73" s="1204">
        <v>93.455000000000027</v>
      </c>
      <c r="E73" s="1205"/>
      <c r="F73" s="129">
        <v>-12.798102717623717</v>
      </c>
      <c r="G73" s="243"/>
      <c r="H73" s="1275">
        <v>96.865000000000009</v>
      </c>
      <c r="I73" s="1275"/>
      <c r="J73" s="94">
        <v>-8.3419415378064414</v>
      </c>
      <c r="K73" s="129"/>
      <c r="L73" s="1204">
        <v>97.4375</v>
      </c>
      <c r="M73" s="1205"/>
      <c r="N73" s="129">
        <v>-7.7412889786643069</v>
      </c>
      <c r="O73" s="443"/>
    </row>
    <row r="74" spans="2:15" ht="24" customHeight="1" x14ac:dyDescent="0.25">
      <c r="B74" s="1160">
        <v>2021</v>
      </c>
      <c r="C74" s="1160"/>
      <c r="D74" s="1204">
        <v>94.381666666666661</v>
      </c>
      <c r="E74" s="1205"/>
      <c r="F74" s="129">
        <v>0.99156456761717582</v>
      </c>
      <c r="G74" s="243"/>
      <c r="H74" s="1275">
        <v>100.35500000000002</v>
      </c>
      <c r="I74" s="1275"/>
      <c r="J74" s="94">
        <v>3.6029525628451964</v>
      </c>
      <c r="K74" s="129"/>
      <c r="L74" s="1204">
        <v>99.395833333333329</v>
      </c>
      <c r="M74" s="1205"/>
      <c r="N74" s="129">
        <v>2.0098353645499278</v>
      </c>
      <c r="O74" s="443"/>
    </row>
    <row r="75" spans="2:15" ht="24" customHeight="1" x14ac:dyDescent="0.25">
      <c r="B75" s="1160">
        <v>2022</v>
      </c>
      <c r="C75" s="1160"/>
      <c r="D75" s="1204">
        <v>103.35916666666668</v>
      </c>
      <c r="E75" s="1205"/>
      <c r="F75" s="129">
        <v>9.5119108583941347</v>
      </c>
      <c r="G75" s="243"/>
      <c r="H75" s="1275">
        <v>102.49250000000001</v>
      </c>
      <c r="I75" s="1275"/>
      <c r="J75" s="94">
        <v>2.1299387175526707</v>
      </c>
      <c r="K75" s="129"/>
      <c r="L75" s="1204">
        <v>104.87083333333335</v>
      </c>
      <c r="M75" s="1205"/>
      <c r="N75" s="129">
        <v>5.5082791867533176</v>
      </c>
      <c r="O75" s="443"/>
    </row>
    <row r="76" spans="2:15" ht="24" customHeight="1" x14ac:dyDescent="0.25">
      <c r="B76" s="1931"/>
      <c r="C76" s="1980"/>
      <c r="D76" s="1981"/>
      <c r="E76" s="1982"/>
      <c r="F76" s="154"/>
      <c r="G76" s="735"/>
      <c r="H76" s="1888"/>
      <c r="I76" s="1280"/>
      <c r="J76" s="156"/>
      <c r="K76" s="154"/>
      <c r="L76" s="1981"/>
      <c r="M76" s="1982"/>
      <c r="N76" s="154"/>
      <c r="O76" s="455"/>
    </row>
    <row r="77" spans="2:15" ht="24" customHeight="1" x14ac:dyDescent="0.25">
      <c r="B77" s="57">
        <v>22</v>
      </c>
      <c r="C77" s="58" t="s">
        <v>76</v>
      </c>
      <c r="D77" s="1211">
        <v>107.44</v>
      </c>
      <c r="E77" s="1212"/>
      <c r="F77" s="139">
        <v>12.928316165650621</v>
      </c>
      <c r="G77" s="246">
        <v>15.207038867975896</v>
      </c>
      <c r="H77" s="1263">
        <v>110.24</v>
      </c>
      <c r="I77" s="1263" t="s">
        <v>250</v>
      </c>
      <c r="J77" s="99">
        <v>5.0705299275638493</v>
      </c>
      <c r="K77" s="139">
        <v>2.9594038046675708</v>
      </c>
      <c r="L77" s="1211">
        <v>106.64</v>
      </c>
      <c r="M77" s="1212"/>
      <c r="N77" s="139">
        <v>3.7656903765690419</v>
      </c>
      <c r="O77" s="139">
        <v>11.008738806775288</v>
      </c>
    </row>
    <row r="78" spans="2:15" ht="24" customHeight="1" x14ac:dyDescent="0.25">
      <c r="B78" s="57"/>
      <c r="C78" s="58" t="s">
        <v>77</v>
      </c>
      <c r="D78" s="1211">
        <v>102.21</v>
      </c>
      <c r="E78" s="1212"/>
      <c r="F78" s="139">
        <v>7.1159086145462069</v>
      </c>
      <c r="G78" s="246">
        <v>13.767710663683829</v>
      </c>
      <c r="H78" s="1263">
        <v>103.05</v>
      </c>
      <c r="I78" s="1263" t="s">
        <v>250</v>
      </c>
      <c r="J78" s="99">
        <v>2.8956565152271407</v>
      </c>
      <c r="K78" s="139">
        <v>2.9489386115892025</v>
      </c>
      <c r="L78" s="1211">
        <v>103.26</v>
      </c>
      <c r="M78" s="1212"/>
      <c r="N78" s="139">
        <v>0.92855048382367578</v>
      </c>
      <c r="O78" s="139">
        <v>9.1858738687782946</v>
      </c>
    </row>
    <row r="79" spans="2:15" ht="24" customHeight="1" x14ac:dyDescent="0.25">
      <c r="B79" s="57"/>
      <c r="C79" s="58" t="s">
        <v>66</v>
      </c>
      <c r="D79" s="1211">
        <v>104.93</v>
      </c>
      <c r="E79" s="1212"/>
      <c r="F79" s="139">
        <v>5.5846246729724491</v>
      </c>
      <c r="G79" s="246">
        <v>12.488596684387687</v>
      </c>
      <c r="H79" s="1263">
        <v>106.45</v>
      </c>
      <c r="I79" s="1263" t="s">
        <v>250</v>
      </c>
      <c r="J79" s="99">
        <v>2.8190189813948052E-2</v>
      </c>
      <c r="K79" s="139">
        <v>2.5151087972978603</v>
      </c>
      <c r="L79" s="1211">
        <v>105.16</v>
      </c>
      <c r="M79" s="1212"/>
      <c r="N79" s="139">
        <v>1.0959430878677123</v>
      </c>
      <c r="O79" s="139">
        <v>7.9294693780047165</v>
      </c>
    </row>
    <row r="80" spans="2:15" ht="24" customHeight="1" x14ac:dyDescent="0.25">
      <c r="B80" s="57"/>
      <c r="C80" s="58" t="s">
        <v>67</v>
      </c>
      <c r="D80" s="1211">
        <v>103.22</v>
      </c>
      <c r="E80" s="1212"/>
      <c r="F80" s="139">
        <v>8.5612116112747216</v>
      </c>
      <c r="G80" s="246">
        <v>11.977670142024465</v>
      </c>
      <c r="H80" s="1263">
        <v>79.78</v>
      </c>
      <c r="I80" s="1263" t="s">
        <v>250</v>
      </c>
      <c r="J80" s="99">
        <v>2.796031439247515</v>
      </c>
      <c r="K80" s="139">
        <v>2.5425649808583417</v>
      </c>
      <c r="L80" s="1211">
        <v>107.07</v>
      </c>
      <c r="M80" s="1212"/>
      <c r="N80" s="139">
        <v>3.9918414918414857</v>
      </c>
      <c r="O80" s="139">
        <v>7.4048192147423419</v>
      </c>
    </row>
    <row r="81" spans="2:15" ht="24" customHeight="1" x14ac:dyDescent="0.25">
      <c r="B81" s="57"/>
      <c r="C81" s="58" t="s">
        <v>68</v>
      </c>
      <c r="D81" s="1211">
        <v>107.63</v>
      </c>
      <c r="E81" s="1212"/>
      <c r="F81" s="139">
        <v>6.08121427163415</v>
      </c>
      <c r="G81" s="246">
        <v>11.258890811226463</v>
      </c>
      <c r="H81" s="1263">
        <v>106.38</v>
      </c>
      <c r="I81" s="1263" t="s">
        <v>250</v>
      </c>
      <c r="J81" s="99">
        <v>2.2098385857032943</v>
      </c>
      <c r="K81" s="139">
        <v>2.5040081945310266</v>
      </c>
      <c r="L81" s="1211">
        <v>106.09</v>
      </c>
      <c r="M81" s="1212"/>
      <c r="N81" s="139">
        <v>2.1274547554871015</v>
      </c>
      <c r="O81" s="139">
        <v>6.779448335652849</v>
      </c>
    </row>
    <row r="82" spans="2:15" ht="24" customHeight="1" x14ac:dyDescent="0.25">
      <c r="B82" s="57"/>
      <c r="C82" s="58" t="s">
        <v>69</v>
      </c>
      <c r="D82" s="1211">
        <v>105.02</v>
      </c>
      <c r="E82" s="1212"/>
      <c r="F82" s="139">
        <v>5.5477386934673412</v>
      </c>
      <c r="G82" s="246">
        <v>10.649052392092905</v>
      </c>
      <c r="H82" s="1263">
        <v>105.03</v>
      </c>
      <c r="I82" s="1263" t="s">
        <v>250</v>
      </c>
      <c r="J82" s="99">
        <v>2.3185582075012201</v>
      </c>
      <c r="K82" s="139">
        <v>2.4849871604000873</v>
      </c>
      <c r="L82" s="1211">
        <v>105.31</v>
      </c>
      <c r="M82" s="1212"/>
      <c r="N82" s="139">
        <v>2.7815732968963669</v>
      </c>
      <c r="O82" s="139">
        <v>6.3610736609878815</v>
      </c>
    </row>
    <row r="83" spans="2:15" ht="24" customHeight="1" x14ac:dyDescent="0.25">
      <c r="B83" s="57"/>
      <c r="C83" s="58" t="s">
        <v>70</v>
      </c>
      <c r="D83" s="1211">
        <v>107.08</v>
      </c>
      <c r="E83" s="1212"/>
      <c r="F83" s="139">
        <v>5.1040439733019305</v>
      </c>
      <c r="G83" s="246">
        <v>10.102544258488933</v>
      </c>
      <c r="H83" s="1263">
        <v>109.46</v>
      </c>
      <c r="I83" s="1263" t="s">
        <v>250</v>
      </c>
      <c r="J83" s="99">
        <v>1.5587307478196255</v>
      </c>
      <c r="K83" s="139">
        <v>2.3949341054853468</v>
      </c>
      <c r="L83" s="1211">
        <v>108.44</v>
      </c>
      <c r="M83" s="1212"/>
      <c r="N83" s="139">
        <v>2.0900018828845734</v>
      </c>
      <c r="O83" s="139">
        <v>5.9430572192020747</v>
      </c>
    </row>
    <row r="84" spans="2:15" ht="24" customHeight="1" x14ac:dyDescent="0.25">
      <c r="B84" s="57"/>
      <c r="C84" s="58" t="s">
        <v>71</v>
      </c>
      <c r="D84" s="1211">
        <v>102.18</v>
      </c>
      <c r="E84" s="1212"/>
      <c r="F84" s="139">
        <v>3.3373786407767003</v>
      </c>
      <c r="G84" s="246">
        <v>9.5119108583941347</v>
      </c>
      <c r="H84" s="1263">
        <v>94.77</v>
      </c>
      <c r="I84" s="1263" t="s">
        <v>250</v>
      </c>
      <c r="J84" s="99">
        <v>-0.94073377234242805</v>
      </c>
      <c r="K84" s="139">
        <v>2.1299387175526707</v>
      </c>
      <c r="L84" s="1211">
        <v>108.65</v>
      </c>
      <c r="M84" s="1212"/>
      <c r="N84" s="139">
        <v>1.1167985109353129</v>
      </c>
      <c r="O84" s="139">
        <v>5.5082791867533176</v>
      </c>
    </row>
    <row r="85" spans="2:15" ht="24" customHeight="1" x14ac:dyDescent="0.25">
      <c r="B85" s="251">
        <v>23</v>
      </c>
      <c r="C85" s="252" t="s">
        <v>72</v>
      </c>
      <c r="D85" s="1983">
        <v>107.47</v>
      </c>
      <c r="E85" s="1591"/>
      <c r="F85" s="265">
        <v>9.9774866966844122</v>
      </c>
      <c r="G85" s="473">
        <v>9.9774866966844122</v>
      </c>
      <c r="H85" s="1832">
        <v>109.62</v>
      </c>
      <c r="I85" s="1832" t="s">
        <v>250</v>
      </c>
      <c r="J85" s="382">
        <v>9.2485549132947931</v>
      </c>
      <c r="K85" s="265">
        <v>9.2485549132947931</v>
      </c>
      <c r="L85" s="1983">
        <v>108.95</v>
      </c>
      <c r="M85" s="1591"/>
      <c r="N85" s="265">
        <v>8.7868197703444793</v>
      </c>
      <c r="O85" s="265">
        <v>8.7868197703444793</v>
      </c>
    </row>
    <row r="86" spans="2:15" ht="24" customHeight="1" x14ac:dyDescent="0.25">
      <c r="B86" s="57"/>
      <c r="C86" s="58" t="s">
        <v>73</v>
      </c>
      <c r="D86" s="1211">
        <v>101.36</v>
      </c>
      <c r="E86" s="1212"/>
      <c r="F86" s="139">
        <v>3.6612804254448683</v>
      </c>
      <c r="G86" s="246">
        <v>6.8184143222506322</v>
      </c>
      <c r="H86" s="1263">
        <v>102.43</v>
      </c>
      <c r="I86" s="1263" t="s">
        <v>250</v>
      </c>
      <c r="J86" s="99">
        <v>-0.35992217898831447</v>
      </c>
      <c r="K86" s="139">
        <v>4.3861376390666562</v>
      </c>
      <c r="L86" s="1211">
        <v>101.39</v>
      </c>
      <c r="M86" s="1212"/>
      <c r="N86" s="139">
        <v>2.3314493338716158</v>
      </c>
      <c r="O86" s="139">
        <v>5.5764694072177878</v>
      </c>
    </row>
    <row r="87" spans="2:15" ht="24" customHeight="1" x14ac:dyDescent="0.25">
      <c r="B87" s="57"/>
      <c r="C87" s="58" t="s">
        <v>74</v>
      </c>
      <c r="D87" s="1211">
        <v>112.89</v>
      </c>
      <c r="E87" s="1212"/>
      <c r="F87" s="139">
        <v>6.5703766638345984</v>
      </c>
      <c r="G87" s="246">
        <v>6.7312477192051023</v>
      </c>
      <c r="H87" s="1263">
        <v>115.6</v>
      </c>
      <c r="I87" s="1263" t="s">
        <v>250</v>
      </c>
      <c r="J87" s="99">
        <v>4.2192571222502639</v>
      </c>
      <c r="K87" s="139">
        <v>4.3271986244666438</v>
      </c>
      <c r="L87" s="1211">
        <v>110.29</v>
      </c>
      <c r="M87" s="1212"/>
      <c r="N87" s="139">
        <v>3.2001497146065372</v>
      </c>
      <c r="O87" s="139">
        <v>4.7468147664161853</v>
      </c>
    </row>
    <row r="88" spans="2:15" ht="24" customHeight="1" x14ac:dyDescent="0.25">
      <c r="B88" s="57"/>
      <c r="C88" s="58" t="s">
        <v>75</v>
      </c>
      <c r="D88" s="1211">
        <v>100.39</v>
      </c>
      <c r="E88" s="1212"/>
      <c r="F88" s="139">
        <v>1.2302107492185188</v>
      </c>
      <c r="G88" s="246">
        <v>5.3694458312530946</v>
      </c>
      <c r="H88" s="1263">
        <v>97.51</v>
      </c>
      <c r="I88" s="1263" t="s">
        <v>250</v>
      </c>
      <c r="J88" s="99">
        <v>-3.1582083623001189</v>
      </c>
      <c r="K88" s="139">
        <v>2.5099457504520695</v>
      </c>
      <c r="L88" s="1211">
        <v>101.82</v>
      </c>
      <c r="M88" s="1212"/>
      <c r="N88" s="139">
        <v>8.8469478030073212E-2</v>
      </c>
      <c r="O88" s="139">
        <v>3.5848270112546654</v>
      </c>
    </row>
    <row r="89" spans="2:15" ht="24" customHeight="1" x14ac:dyDescent="0.25">
      <c r="B89" s="57"/>
      <c r="C89" s="58" t="s">
        <v>76</v>
      </c>
      <c r="D89" s="1211">
        <v>111.76</v>
      </c>
      <c r="E89" s="1212"/>
      <c r="F89" s="139">
        <v>4.020848845867464</v>
      </c>
      <c r="G89" s="246">
        <v>5.0842453350129935</v>
      </c>
      <c r="H89" s="1263">
        <v>111.53</v>
      </c>
      <c r="I89" s="1263" t="s">
        <v>250</v>
      </c>
      <c r="J89" s="99">
        <v>1.170174165457194</v>
      </c>
      <c r="K89" s="139">
        <v>2.2286138783595755</v>
      </c>
      <c r="L89" s="1211">
        <v>110.78</v>
      </c>
      <c r="M89" s="1212"/>
      <c r="N89" s="139">
        <v>3.8822205551387823</v>
      </c>
      <c r="O89" s="139">
        <v>3.6464711256244176</v>
      </c>
    </row>
    <row r="90" spans="2:15" ht="24" customHeight="1" x14ac:dyDescent="0.25">
      <c r="B90" s="57"/>
      <c r="C90" s="58" t="s">
        <v>77</v>
      </c>
      <c r="D90" s="1211">
        <v>108.08</v>
      </c>
      <c r="E90" s="1212"/>
      <c r="F90" s="139">
        <v>5.7430779767146056</v>
      </c>
      <c r="G90" s="246">
        <v>5.1945923801720584</v>
      </c>
      <c r="H90" s="1263">
        <v>106.64</v>
      </c>
      <c r="I90" s="1263" t="s">
        <v>250</v>
      </c>
      <c r="J90" s="99">
        <v>3.4837457544881101</v>
      </c>
      <c r="K90" s="139">
        <v>2.4345583083879907</v>
      </c>
      <c r="L90" s="1211">
        <v>106.8</v>
      </c>
      <c r="M90" s="1212"/>
      <c r="N90" s="139">
        <v>3.4282393957001611</v>
      </c>
      <c r="O90" s="139">
        <v>3.6099914201997541</v>
      </c>
    </row>
    <row r="91" spans="2:15" ht="24" customHeight="1" x14ac:dyDescent="0.25">
      <c r="B91" s="57"/>
      <c r="C91" s="58" t="s">
        <v>66</v>
      </c>
      <c r="D91" s="1211">
        <v>107.71</v>
      </c>
      <c r="E91" s="1212"/>
      <c r="F91" s="139">
        <v>2.649385304488705</v>
      </c>
      <c r="G91" s="246">
        <v>4.8211639027937014</v>
      </c>
      <c r="H91" s="1263">
        <v>106.57</v>
      </c>
      <c r="I91" s="1263" t="s">
        <v>250</v>
      </c>
      <c r="J91" s="99">
        <v>0.11272898074212723</v>
      </c>
      <c r="K91" s="139">
        <v>2.0980544323271788</v>
      </c>
      <c r="L91" s="1211">
        <v>107.24</v>
      </c>
      <c r="M91" s="1212"/>
      <c r="N91" s="139">
        <v>1.9779383796120209</v>
      </c>
      <c r="O91" s="139">
        <v>3.3725739739102867</v>
      </c>
    </row>
    <row r="92" spans="2:15" ht="24" customHeight="1" x14ac:dyDescent="0.25">
      <c r="B92" s="57"/>
      <c r="C92" s="58" t="s">
        <v>67</v>
      </c>
      <c r="D92" s="1211">
        <v>105.41</v>
      </c>
      <c r="E92" s="1212"/>
      <c r="F92" s="139">
        <v>2.1216818446037511</v>
      </c>
      <c r="G92" s="246">
        <v>4.4806940371456383</v>
      </c>
      <c r="H92" s="1263">
        <v>78.56</v>
      </c>
      <c r="I92" s="1263" t="s">
        <v>250</v>
      </c>
      <c r="J92" s="99">
        <v>-1.5292053146151896</v>
      </c>
      <c r="K92" s="139">
        <v>1.7426652093285755</v>
      </c>
      <c r="L92" s="1211">
        <v>108.74</v>
      </c>
      <c r="M92" s="1212"/>
      <c r="N92" s="139">
        <v>1.5597272812178931</v>
      </c>
      <c r="O92" s="139">
        <v>3.1387054797821445</v>
      </c>
    </row>
    <row r="93" spans="2:15" ht="24" customHeight="1" x14ac:dyDescent="0.25">
      <c r="B93" s="57"/>
      <c r="C93" s="58" t="s">
        <v>68</v>
      </c>
      <c r="D93" s="1211">
        <v>107.6</v>
      </c>
      <c r="E93" s="1212"/>
      <c r="F93" s="139">
        <v>-2.7873269534517409E-2</v>
      </c>
      <c r="G93" s="246">
        <v>3.9566752696996943</v>
      </c>
      <c r="H93" s="1263">
        <v>103.75</v>
      </c>
      <c r="I93" s="1263" t="s">
        <v>250</v>
      </c>
      <c r="J93" s="99">
        <v>-2.4722692235382593</v>
      </c>
      <c r="K93" s="139">
        <v>1.2556346059848789</v>
      </c>
      <c r="L93" s="1211">
        <v>105.79</v>
      </c>
      <c r="M93" s="1212"/>
      <c r="N93" s="139">
        <v>-0.28277877274012209</v>
      </c>
      <c r="O93" s="139">
        <v>2.7509214251375314</v>
      </c>
    </row>
    <row r="94" spans="2:15" ht="24" customHeight="1" x14ac:dyDescent="0.25">
      <c r="B94" s="57"/>
      <c r="C94" s="58" t="s">
        <v>69</v>
      </c>
      <c r="D94" s="1211"/>
      <c r="E94" s="1212"/>
      <c r="F94" s="139"/>
      <c r="G94" s="246"/>
      <c r="H94" s="1263"/>
      <c r="I94" s="1263"/>
      <c r="J94" s="99"/>
      <c r="K94" s="139"/>
      <c r="L94" s="1211">
        <v>109.6</v>
      </c>
      <c r="M94" s="1212"/>
      <c r="N94" s="139">
        <v>4.0736872091919007</v>
      </c>
      <c r="O94" s="139">
        <v>2.884689252515904</v>
      </c>
    </row>
    <row r="95" spans="2:15" ht="2.15" customHeight="1" x14ac:dyDescent="0.35">
      <c r="B95" s="732"/>
      <c r="C95" s="733"/>
      <c r="D95" s="1984"/>
      <c r="E95" s="1682"/>
      <c r="F95" s="1682"/>
      <c r="G95" s="1682"/>
      <c r="H95" s="1858"/>
      <c r="I95" s="1858"/>
      <c r="J95" s="1858"/>
      <c r="K95" s="1858"/>
      <c r="L95" s="1985"/>
      <c r="M95" s="1985"/>
      <c r="N95" s="1985"/>
      <c r="O95" s="1986"/>
    </row>
    <row r="96" spans="2:15" s="69" customFormat="1" ht="18" customHeight="1" x14ac:dyDescent="0.3">
      <c r="B96" s="87" t="s">
        <v>281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</row>
    <row r="101" spans="2:15" ht="18" customHeight="1" x14ac:dyDescent="0.4">
      <c r="B101" s="873" t="str">
        <f>+Capa!$G$15</f>
        <v>Indicadores de Conjuntura  •  novembro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904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2">
    <mergeCell ref="D91:E91"/>
    <mergeCell ref="H91:I91"/>
    <mergeCell ref="L92:M92"/>
    <mergeCell ref="D92:E92"/>
    <mergeCell ref="H92:I92"/>
    <mergeCell ref="L90:M90"/>
    <mergeCell ref="D90:E90"/>
    <mergeCell ref="H90:I90"/>
    <mergeCell ref="D95:G95"/>
    <mergeCell ref="H95:K95"/>
    <mergeCell ref="L95:O95"/>
    <mergeCell ref="L93:M93"/>
    <mergeCell ref="D93:E93"/>
    <mergeCell ref="H93:I93"/>
    <mergeCell ref="D94:E94"/>
    <mergeCell ref="H94:I94"/>
    <mergeCell ref="L94:M94"/>
    <mergeCell ref="B100:O100"/>
    <mergeCell ref="D82:E82"/>
    <mergeCell ref="H82:I82"/>
    <mergeCell ref="L82:M82"/>
    <mergeCell ref="D83:E83"/>
    <mergeCell ref="H83:I83"/>
    <mergeCell ref="L83:M83"/>
    <mergeCell ref="D84:E84"/>
    <mergeCell ref="H84:I84"/>
    <mergeCell ref="L84:M84"/>
    <mergeCell ref="D85:E85"/>
    <mergeCell ref="H85:I85"/>
    <mergeCell ref="L85:M85"/>
    <mergeCell ref="D86:E86"/>
    <mergeCell ref="H86:I86"/>
    <mergeCell ref="L86:M86"/>
    <mergeCell ref="D87:E87"/>
    <mergeCell ref="H87:I87"/>
    <mergeCell ref="L87:M87"/>
    <mergeCell ref="D88:E88"/>
    <mergeCell ref="H88:I88"/>
    <mergeCell ref="L91:M91"/>
    <mergeCell ref="L89:M89"/>
    <mergeCell ref="D89:E89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80:E80"/>
    <mergeCell ref="H80:I80"/>
    <mergeCell ref="L80:M80"/>
    <mergeCell ref="K9:K10"/>
    <mergeCell ref="H71:I72"/>
    <mergeCell ref="J71:J72"/>
    <mergeCell ref="K71:K72"/>
    <mergeCell ref="L71:M72"/>
    <mergeCell ref="J9:J10"/>
    <mergeCell ref="D77:E77"/>
    <mergeCell ref="H77:I77"/>
    <mergeCell ref="L77:M77"/>
    <mergeCell ref="D74:E74"/>
    <mergeCell ref="H74:I74"/>
    <mergeCell ref="L74:M74"/>
    <mergeCell ref="B13:C13"/>
    <mergeCell ref="B73:C73"/>
    <mergeCell ref="D73:E73"/>
    <mergeCell ref="H73:I73"/>
    <mergeCell ref="L73:M73"/>
    <mergeCell ref="B75:C75"/>
    <mergeCell ref="D75:E75"/>
    <mergeCell ref="H75:I75"/>
    <mergeCell ref="L75:M75"/>
    <mergeCell ref="B74:C74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H89:I89"/>
    <mergeCell ref="L88:M88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N71:N72"/>
    <mergeCell ref="O71:O72"/>
    <mergeCell ref="B12:C12"/>
  </mergeCells>
  <phoneticPr fontId="96" type="noConversion"/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topLeftCell="A70" zoomScale="65" zoomScaleNormal="100" zoomScaleSheetLayoutView="65" workbookViewId="0">
      <selection activeCell="G98" sqref="G98"/>
    </sheetView>
  </sheetViews>
  <sheetFormatPr defaultColWidth="9.1796875" defaultRowHeight="12.5" x14ac:dyDescent="0.25"/>
  <cols>
    <col min="1" max="1" width="9.1796875" style="187" customWidth="1"/>
    <col min="2" max="3" width="5.7265625" style="187" customWidth="1"/>
    <col min="4" max="4" width="17" style="187" customWidth="1"/>
    <col min="5" max="6" width="16" style="187" customWidth="1"/>
    <col min="7" max="7" width="18.81640625" style="187" customWidth="1"/>
    <col min="8" max="9" width="16" style="187" customWidth="1"/>
    <col min="10" max="10" width="17.1796875" style="187" customWidth="1"/>
    <col min="11" max="12" width="15" style="187" customWidth="1"/>
    <col min="13" max="13" width="17.1796875" style="187" customWidth="1"/>
    <col min="14" max="14" width="12.7265625" style="187" customWidth="1"/>
    <col min="15" max="15" width="11.7265625" style="187" customWidth="1"/>
    <col min="16" max="16384" width="9.1796875" style="187"/>
  </cols>
  <sheetData>
    <row r="1" spans="2:17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</row>
    <row r="2" spans="2:17" s="236" customFormat="1" ht="4" customHeight="1" x14ac:dyDescent="0.25">
      <c r="B2" s="1987"/>
      <c r="C2" s="1987"/>
      <c r="D2" s="1987"/>
      <c r="E2" s="1987"/>
      <c r="F2" s="1987"/>
      <c r="G2" s="1987"/>
      <c r="H2" s="1987"/>
      <c r="I2" s="1987"/>
      <c r="J2" s="1987"/>
      <c r="K2" s="1987"/>
      <c r="L2" s="1987"/>
      <c r="M2" s="1987"/>
      <c r="N2" s="1987"/>
      <c r="O2" s="1987"/>
    </row>
    <row r="3" spans="2:17" s="236" customFormat="1" ht="18" customHeight="1" x14ac:dyDescent="0.25"/>
    <row r="4" spans="2:17" ht="18" customHeight="1" x14ac:dyDescent="0.35">
      <c r="Q4" s="1120" t="s">
        <v>0</v>
      </c>
    </row>
    <row r="5" spans="2:17" ht="18" customHeight="1" x14ac:dyDescent="0.4">
      <c r="B5" s="39" t="s">
        <v>553</v>
      </c>
      <c r="C5" s="736"/>
      <c r="D5" s="737"/>
      <c r="E5" s="737"/>
      <c r="F5" s="737"/>
    </row>
    <row r="6" spans="2:17" ht="22" customHeight="1" x14ac:dyDescent="0.25">
      <c r="B6" s="1988"/>
      <c r="C6" s="1989"/>
      <c r="D6" s="1994" t="s">
        <v>186</v>
      </c>
      <c r="E6" s="1995"/>
      <c r="F6" s="1996"/>
      <c r="G6" s="1994" t="s">
        <v>362</v>
      </c>
      <c r="H6" s="1995"/>
      <c r="I6" s="1996"/>
      <c r="J6" s="1994" t="s">
        <v>549</v>
      </c>
      <c r="K6" s="1995"/>
      <c r="L6" s="1996"/>
      <c r="M6" s="1994" t="s">
        <v>363</v>
      </c>
      <c r="N6" s="1995"/>
      <c r="O6" s="1996"/>
    </row>
    <row r="7" spans="2:17" ht="20.149999999999999" customHeight="1" x14ac:dyDescent="0.25">
      <c r="B7" s="1990"/>
      <c r="C7" s="1991"/>
      <c r="D7" s="1997"/>
      <c r="E7" s="1998"/>
      <c r="F7" s="1999"/>
      <c r="G7" s="1997"/>
      <c r="H7" s="1998"/>
      <c r="I7" s="1999"/>
      <c r="J7" s="1997"/>
      <c r="K7" s="1998"/>
      <c r="L7" s="1999"/>
      <c r="M7" s="1997"/>
      <c r="N7" s="1998"/>
      <c r="O7" s="1999"/>
    </row>
    <row r="8" spans="2:17" ht="24" customHeight="1" x14ac:dyDescent="0.25">
      <c r="B8" s="1990"/>
      <c r="C8" s="1991"/>
      <c r="D8" s="1515" t="s">
        <v>550</v>
      </c>
      <c r="E8" s="1516"/>
      <c r="F8" s="1516"/>
      <c r="G8" s="1516"/>
      <c r="H8" s="1516"/>
      <c r="I8" s="1516"/>
      <c r="J8" s="1516"/>
      <c r="K8" s="1516"/>
      <c r="L8" s="1516"/>
      <c r="M8" s="1516"/>
      <c r="N8" s="1516"/>
      <c r="O8" s="1248"/>
    </row>
    <row r="9" spans="2:17" ht="22" customHeight="1" x14ac:dyDescent="0.25">
      <c r="B9" s="1990"/>
      <c r="C9" s="1991"/>
      <c r="D9" s="2000" t="s">
        <v>0</v>
      </c>
      <c r="E9" s="2000" t="s">
        <v>551</v>
      </c>
      <c r="F9" s="2002" t="s">
        <v>126</v>
      </c>
      <c r="G9" s="2000" t="s">
        <v>0</v>
      </c>
      <c r="H9" s="2000" t="s">
        <v>551</v>
      </c>
      <c r="I9" s="2002" t="s">
        <v>126</v>
      </c>
      <c r="J9" s="2000" t="s">
        <v>0</v>
      </c>
      <c r="K9" s="2000" t="s">
        <v>551</v>
      </c>
      <c r="L9" s="2002" t="s">
        <v>126</v>
      </c>
      <c r="M9" s="1803" t="s">
        <v>0</v>
      </c>
      <c r="N9" s="1803" t="s">
        <v>551</v>
      </c>
      <c r="O9" s="1974" t="s">
        <v>126</v>
      </c>
    </row>
    <row r="10" spans="2:17" ht="22" customHeight="1" x14ac:dyDescent="0.25">
      <c r="B10" s="1992"/>
      <c r="C10" s="1993"/>
      <c r="D10" s="2001"/>
      <c r="E10" s="2001"/>
      <c r="F10" s="2005"/>
      <c r="G10" s="2004"/>
      <c r="H10" s="2004"/>
      <c r="I10" s="2003"/>
      <c r="J10" s="2004"/>
      <c r="K10" s="2004"/>
      <c r="L10" s="2003"/>
      <c r="M10" s="1765"/>
      <c r="N10" s="1765"/>
      <c r="O10" s="1971"/>
    </row>
    <row r="11" spans="2:17" ht="24" customHeight="1" x14ac:dyDescent="0.25">
      <c r="B11" s="1345">
        <v>2020</v>
      </c>
      <c r="C11" s="1345"/>
      <c r="D11" s="191">
        <v>114.91583333333334</v>
      </c>
      <c r="E11" s="193">
        <v>-4.6691046850047773</v>
      </c>
      <c r="F11" s="340"/>
      <c r="G11" s="193">
        <v>118.50583333333334</v>
      </c>
      <c r="H11" s="193">
        <v>-0.44385015506750447</v>
      </c>
      <c r="I11" s="193"/>
      <c r="J11" s="191">
        <v>93.082499999999982</v>
      </c>
      <c r="K11" s="193">
        <v>-1.4156730183667032</v>
      </c>
      <c r="L11" s="738"/>
      <c r="M11" s="193">
        <v>126.35000000000002</v>
      </c>
      <c r="N11" s="193">
        <v>1.3076044179256119</v>
      </c>
      <c r="O11" s="739"/>
    </row>
    <row r="12" spans="2:17" ht="24" customHeight="1" x14ac:dyDescent="0.25">
      <c r="B12" s="1345">
        <v>2021</v>
      </c>
      <c r="C12" s="1345"/>
      <c r="D12" s="191">
        <v>117.53166666666668</v>
      </c>
      <c r="E12" s="193">
        <v>2.276303671527713</v>
      </c>
      <c r="F12" s="340"/>
      <c r="G12" s="193">
        <v>124.28333333333332</v>
      </c>
      <c r="H12" s="193">
        <v>4.8752874331080553</v>
      </c>
      <c r="I12" s="193"/>
      <c r="J12" s="191">
        <v>100.00083333333332</v>
      </c>
      <c r="K12" s="193">
        <v>7.4324747759604071</v>
      </c>
      <c r="L12" s="738"/>
      <c r="M12" s="193">
        <v>131.52083333333334</v>
      </c>
      <c r="N12" s="193">
        <v>4.0924680121355861</v>
      </c>
      <c r="O12" s="739"/>
    </row>
    <row r="13" spans="2:17" ht="24" customHeight="1" x14ac:dyDescent="0.25">
      <c r="B13" s="1345">
        <v>2022</v>
      </c>
      <c r="C13" s="1345"/>
      <c r="D13" s="191">
        <v>129.28083333333333</v>
      </c>
      <c r="E13" s="193">
        <v>9.9965966618925215</v>
      </c>
      <c r="F13" s="340"/>
      <c r="G13" s="193">
        <v>132.56416666666667</v>
      </c>
      <c r="H13" s="193">
        <v>6.6628671047338273</v>
      </c>
      <c r="I13" s="193"/>
      <c r="J13" s="191">
        <v>107.09499999999998</v>
      </c>
      <c r="K13" s="193">
        <v>7.0941075491037564</v>
      </c>
      <c r="L13" s="738"/>
      <c r="M13" s="193">
        <v>142.44666666666666</v>
      </c>
      <c r="N13" s="193">
        <v>8.3073023918897491</v>
      </c>
      <c r="O13" s="739"/>
    </row>
    <row r="14" spans="2:17" ht="24" customHeight="1" x14ac:dyDescent="0.25">
      <c r="B14" s="1347"/>
      <c r="C14" s="1347"/>
      <c r="D14" s="202"/>
      <c r="E14" s="204"/>
      <c r="F14" s="346"/>
      <c r="G14" s="204"/>
      <c r="H14" s="204"/>
      <c r="I14" s="204"/>
      <c r="J14" s="202"/>
      <c r="K14" s="204"/>
      <c r="L14" s="740"/>
      <c r="M14" s="204"/>
      <c r="N14" s="204"/>
      <c r="O14" s="741"/>
    </row>
    <row r="15" spans="2:17" ht="24" customHeight="1" x14ac:dyDescent="0.25">
      <c r="B15" s="212">
        <v>22</v>
      </c>
      <c r="C15" s="213" t="s">
        <v>76</v>
      </c>
      <c r="D15" s="208">
        <v>123.22</v>
      </c>
      <c r="E15" s="210">
        <v>10.185102387552526</v>
      </c>
      <c r="F15" s="350">
        <v>6.3621640549768266</v>
      </c>
      <c r="G15" s="210">
        <v>123.27</v>
      </c>
      <c r="H15" s="210">
        <v>7.7534965034965042</v>
      </c>
      <c r="I15" s="210">
        <v>6.0099867083378333</v>
      </c>
      <c r="J15" s="208">
        <v>102.02</v>
      </c>
      <c r="K15" s="210">
        <v>6.2044555486154396</v>
      </c>
      <c r="L15" s="350">
        <v>7.2886423711920889</v>
      </c>
      <c r="M15" s="210">
        <v>135.28</v>
      </c>
      <c r="N15" s="210">
        <v>7.9562684542334949</v>
      </c>
      <c r="O15" s="210">
        <v>8.3484389029121253</v>
      </c>
    </row>
    <row r="16" spans="2:17" ht="24" customHeight="1" x14ac:dyDescent="0.25">
      <c r="B16" s="212"/>
      <c r="C16" s="213" t="s">
        <v>77</v>
      </c>
      <c r="D16" s="208">
        <v>143.97999999999999</v>
      </c>
      <c r="E16" s="210">
        <v>8.9189802556925546</v>
      </c>
      <c r="F16" s="350">
        <v>6.3748480111168959</v>
      </c>
      <c r="G16" s="210">
        <v>139.68</v>
      </c>
      <c r="H16" s="210">
        <v>6.6829603604979804</v>
      </c>
      <c r="I16" s="210">
        <v>6.1381185743161648</v>
      </c>
      <c r="J16" s="208">
        <v>112.46</v>
      </c>
      <c r="K16" s="210">
        <v>6.6578148710166873</v>
      </c>
      <c r="L16" s="350">
        <v>7.171328794666465</v>
      </c>
      <c r="M16" s="210">
        <v>156.77000000000001</v>
      </c>
      <c r="N16" s="210">
        <v>5.9328332995472577</v>
      </c>
      <c r="O16" s="210">
        <v>7.864224955301502</v>
      </c>
    </row>
    <row r="17" spans="2:15" ht="24" customHeight="1" x14ac:dyDescent="0.25">
      <c r="B17" s="212"/>
      <c r="C17" s="213" t="s">
        <v>66</v>
      </c>
      <c r="D17" s="208">
        <v>137.72</v>
      </c>
      <c r="E17" s="210">
        <v>11.037652180923963</v>
      </c>
      <c r="F17" s="350">
        <v>6.9854823704195379</v>
      </c>
      <c r="G17" s="210">
        <v>152.99</v>
      </c>
      <c r="H17" s="210">
        <v>7.3388058654318522</v>
      </c>
      <c r="I17" s="210">
        <v>6.3442543965309683</v>
      </c>
      <c r="J17" s="208">
        <v>117.6</v>
      </c>
      <c r="K17" s="210">
        <v>7.1135804718098106</v>
      </c>
      <c r="L17" s="350">
        <v>7.1619604887923627</v>
      </c>
      <c r="M17" s="210">
        <v>152.1</v>
      </c>
      <c r="N17" s="210">
        <v>9.7085978072706247</v>
      </c>
      <c r="O17" s="210">
        <v>8.1558180905897828</v>
      </c>
    </row>
    <row r="18" spans="2:15" ht="24" customHeight="1" x14ac:dyDescent="0.25">
      <c r="B18" s="212"/>
      <c r="C18" s="213" t="s">
        <v>67</v>
      </c>
      <c r="D18" s="208">
        <v>124.67</v>
      </c>
      <c r="E18" s="210">
        <v>11.015138023152282</v>
      </c>
      <c r="F18" s="350">
        <v>7.5982419669254009</v>
      </c>
      <c r="G18" s="210">
        <v>138.12</v>
      </c>
      <c r="H18" s="210">
        <v>7.63715710723194</v>
      </c>
      <c r="I18" s="210">
        <v>6.517339231314967</v>
      </c>
      <c r="J18" s="208">
        <v>104.78</v>
      </c>
      <c r="K18" s="210">
        <v>7.1151093845839286</v>
      </c>
      <c r="L18" s="350">
        <v>7.1560438425489759</v>
      </c>
      <c r="M18" s="210">
        <v>138.01</v>
      </c>
      <c r="N18" s="210">
        <v>9.8805732484076323</v>
      </c>
      <c r="O18" s="210">
        <v>8.3719028049315636</v>
      </c>
    </row>
    <row r="19" spans="2:15" ht="24" customHeight="1" x14ac:dyDescent="0.25">
      <c r="B19" s="212"/>
      <c r="C19" s="213" t="s">
        <v>68</v>
      </c>
      <c r="D19" s="208">
        <v>122</v>
      </c>
      <c r="E19" s="210">
        <v>9.9792662039123634</v>
      </c>
      <c r="F19" s="350">
        <v>8.1347369629645616</v>
      </c>
      <c r="G19" s="210">
        <v>119.74</v>
      </c>
      <c r="H19" s="210">
        <v>6.996693771780893</v>
      </c>
      <c r="I19" s="210">
        <v>6.5674542006483261</v>
      </c>
      <c r="J19" s="208">
        <v>102.41</v>
      </c>
      <c r="K19" s="210">
        <v>8.073026593499355</v>
      </c>
      <c r="L19" s="350">
        <v>7.255995858975095</v>
      </c>
      <c r="M19" s="210">
        <v>131.91999999999999</v>
      </c>
      <c r="N19" s="210">
        <v>8.5046882710972049</v>
      </c>
      <c r="O19" s="210">
        <v>8.3862645672093237</v>
      </c>
    </row>
    <row r="20" spans="2:15" ht="24" customHeight="1" x14ac:dyDescent="0.25">
      <c r="B20" s="212"/>
      <c r="C20" s="213" t="s">
        <v>69</v>
      </c>
      <c r="D20" s="208">
        <v>123.65</v>
      </c>
      <c r="E20" s="210">
        <v>10.678481919083428</v>
      </c>
      <c r="F20" s="350">
        <v>8.6299136007323973</v>
      </c>
      <c r="G20" s="210">
        <v>120.65</v>
      </c>
      <c r="H20" s="210">
        <v>7.4258748107915551</v>
      </c>
      <c r="I20" s="210">
        <v>6.6489676513857843</v>
      </c>
      <c r="J20" s="208">
        <v>103.16</v>
      </c>
      <c r="K20" s="210">
        <v>6.8572612388646981</v>
      </c>
      <c r="L20" s="350">
        <v>7.2161426249365945</v>
      </c>
      <c r="M20" s="210">
        <v>132.03</v>
      </c>
      <c r="N20" s="210">
        <v>8.3100902378999031</v>
      </c>
      <c r="O20" s="210">
        <v>8.3788121990369113</v>
      </c>
    </row>
    <row r="21" spans="2:15" ht="24" customHeight="1" x14ac:dyDescent="0.25">
      <c r="B21" s="212"/>
      <c r="C21" s="213" t="s">
        <v>70</v>
      </c>
      <c r="D21" s="208">
        <v>163.63999999999999</v>
      </c>
      <c r="E21" s="210">
        <v>10.777145951800705</v>
      </c>
      <c r="F21" s="350">
        <v>9.2497152619590128</v>
      </c>
      <c r="G21" s="210">
        <v>164.25</v>
      </c>
      <c r="H21" s="210">
        <v>6.7528922396984159</v>
      </c>
      <c r="I21" s="210">
        <v>6.6609307197366574</v>
      </c>
      <c r="J21" s="208">
        <v>123.75</v>
      </c>
      <c r="K21" s="210">
        <v>6.204943357363546</v>
      </c>
      <c r="L21" s="350">
        <v>7.1072883657763652</v>
      </c>
      <c r="M21" s="210">
        <v>196.76</v>
      </c>
      <c r="N21" s="210">
        <v>8.1693238042880534</v>
      </c>
      <c r="O21" s="210">
        <v>8.3521254989844973</v>
      </c>
    </row>
    <row r="22" spans="2:15" ht="24" customHeight="1" x14ac:dyDescent="0.25">
      <c r="B22" s="212"/>
      <c r="C22" s="213" t="s">
        <v>71</v>
      </c>
      <c r="D22" s="208">
        <v>151.27000000000001</v>
      </c>
      <c r="E22" s="210">
        <v>12.351455733808692</v>
      </c>
      <c r="F22" s="350">
        <v>9.9965966618925215</v>
      </c>
      <c r="G22" s="210">
        <v>165.14</v>
      </c>
      <c r="H22" s="210">
        <v>6.6795865633074714</v>
      </c>
      <c r="I22" s="210">
        <v>6.6628671047338051</v>
      </c>
      <c r="J22" s="208">
        <v>125.8</v>
      </c>
      <c r="K22" s="210">
        <v>6.9727891156462718</v>
      </c>
      <c r="L22" s="350">
        <v>7.0941075491037786</v>
      </c>
      <c r="M22" s="210">
        <v>162.19999999999999</v>
      </c>
      <c r="N22" s="210">
        <v>7.8816095776521378</v>
      </c>
      <c r="O22" s="210">
        <v>8.3073023918897491</v>
      </c>
    </row>
    <row r="23" spans="2:15" ht="24" customHeight="1" x14ac:dyDescent="0.25">
      <c r="B23" s="206">
        <v>23</v>
      </c>
      <c r="C23" s="207" t="s">
        <v>72</v>
      </c>
      <c r="D23" s="375">
        <v>126.73</v>
      </c>
      <c r="E23" s="376">
        <v>14.387580106507802</v>
      </c>
      <c r="F23" s="374">
        <v>10.698242739292564</v>
      </c>
      <c r="G23" s="376">
        <v>124.75</v>
      </c>
      <c r="H23" s="376">
        <v>12.09452781022553</v>
      </c>
      <c r="I23" s="376">
        <v>12.09452781022553</v>
      </c>
      <c r="J23" s="375">
        <v>105.11</v>
      </c>
      <c r="K23" s="376">
        <v>12.285012285012286</v>
      </c>
      <c r="L23" s="374">
        <v>12.285012285012286</v>
      </c>
      <c r="M23" s="376">
        <v>139.41999999999999</v>
      </c>
      <c r="N23" s="376">
        <v>14.063650494968494</v>
      </c>
      <c r="O23" s="376">
        <v>14.063650494968494</v>
      </c>
    </row>
    <row r="24" spans="2:15" ht="24" customHeight="1" x14ac:dyDescent="0.25">
      <c r="B24" s="212"/>
      <c r="C24" s="213" t="s">
        <v>73</v>
      </c>
      <c r="D24" s="208">
        <v>128.47999999999999</v>
      </c>
      <c r="E24" s="210">
        <v>14.970917225950764</v>
      </c>
      <c r="F24" s="350">
        <v>11.363109089503043</v>
      </c>
      <c r="G24" s="210">
        <v>124.27</v>
      </c>
      <c r="H24" s="210">
        <v>8.7702407002188121</v>
      </c>
      <c r="I24" s="210">
        <v>10.410570187106472</v>
      </c>
      <c r="J24" s="208">
        <v>107.77</v>
      </c>
      <c r="K24" s="210">
        <v>11.887458471760803</v>
      </c>
      <c r="L24" s="350">
        <v>12.083399147054163</v>
      </c>
      <c r="M24" s="210">
        <v>140.72999999999999</v>
      </c>
      <c r="N24" s="210">
        <v>13.979104235846762</v>
      </c>
      <c r="O24" s="210">
        <v>14.021164021164022</v>
      </c>
    </row>
    <row r="25" spans="2:15" ht="24" customHeight="1" x14ac:dyDescent="0.25">
      <c r="B25" s="212"/>
      <c r="C25" s="213" t="s">
        <v>74</v>
      </c>
      <c r="D25" s="208">
        <v>133.85</v>
      </c>
      <c r="E25" s="210">
        <v>12.801280970841056</v>
      </c>
      <c r="F25" s="350">
        <v>11.615717476270238</v>
      </c>
      <c r="G25" s="210">
        <v>130.09</v>
      </c>
      <c r="H25" s="210">
        <v>7.7796188898094476</v>
      </c>
      <c r="I25" s="210">
        <v>9.4934149722735626</v>
      </c>
      <c r="J25" s="208">
        <v>114.89</v>
      </c>
      <c r="K25" s="210">
        <v>13.236743544253905</v>
      </c>
      <c r="L25" s="350">
        <v>12.484985757918942</v>
      </c>
      <c r="M25" s="210">
        <v>139.61000000000001</v>
      </c>
      <c r="N25" s="210">
        <v>11.920795254128613</v>
      </c>
      <c r="O25" s="210">
        <v>13.31389698736638</v>
      </c>
    </row>
    <row r="26" spans="2:15" ht="24" customHeight="1" x14ac:dyDescent="0.25">
      <c r="B26" s="212"/>
      <c r="C26" s="213" t="s">
        <v>75</v>
      </c>
      <c r="D26" s="208">
        <v>133.16999999999999</v>
      </c>
      <c r="E26" s="210">
        <v>10.956507248791869</v>
      </c>
      <c r="F26" s="350">
        <v>11.46151612769426</v>
      </c>
      <c r="G26" s="210">
        <v>129.80000000000001</v>
      </c>
      <c r="H26" s="210">
        <v>7.5482641478167301</v>
      </c>
      <c r="I26" s="210">
        <v>8.9906409954382926</v>
      </c>
      <c r="J26" s="208">
        <v>111.16</v>
      </c>
      <c r="K26" s="210">
        <v>9.2266876289672783</v>
      </c>
      <c r="L26" s="350">
        <v>11.641570861735673</v>
      </c>
      <c r="M26" s="210">
        <v>149.84</v>
      </c>
      <c r="N26" s="210">
        <v>11.946208442286155</v>
      </c>
      <c r="O26" s="210">
        <v>12.950881437268258</v>
      </c>
    </row>
    <row r="27" spans="2:15" ht="24" customHeight="1" x14ac:dyDescent="0.25">
      <c r="B27" s="212"/>
      <c r="C27" s="213" t="s">
        <v>76</v>
      </c>
      <c r="D27" s="208">
        <v>136.58000000000001</v>
      </c>
      <c r="E27" s="210">
        <v>10.842395714981334</v>
      </c>
      <c r="F27" s="350">
        <v>11.507095482074359</v>
      </c>
      <c r="G27" s="210">
        <v>133.88</v>
      </c>
      <c r="H27" s="210">
        <v>8.6071225764581705</v>
      </c>
      <c r="I27" s="210">
        <v>8.9105388004066199</v>
      </c>
      <c r="J27" s="208">
        <v>115.18</v>
      </c>
      <c r="K27" s="210">
        <v>12.899431484022749</v>
      </c>
      <c r="L27" s="350">
        <v>11.90072296942526</v>
      </c>
      <c r="M27" s="210">
        <v>152.94999999999999</v>
      </c>
      <c r="N27" s="210">
        <v>13.061797752808978</v>
      </c>
      <c r="O27" s="210">
        <v>12.974342136122718</v>
      </c>
    </row>
    <row r="28" spans="2:15" ht="24" customHeight="1" x14ac:dyDescent="0.25">
      <c r="B28" s="212"/>
      <c r="C28" s="213" t="s">
        <v>77</v>
      </c>
      <c r="D28" s="208">
        <v>162.27000000000001</v>
      </c>
      <c r="E28" s="210">
        <v>12.703153215724416</v>
      </c>
      <c r="F28" s="350">
        <v>11.85703788373611</v>
      </c>
      <c r="G28" s="210">
        <v>151.5</v>
      </c>
      <c r="H28" s="210">
        <v>8.4621993127147697</v>
      </c>
      <c r="I28" s="210">
        <v>8.8247383131473391</v>
      </c>
      <c r="J28" s="208">
        <v>129.5</v>
      </c>
      <c r="K28" s="210">
        <v>15.152054063667087</v>
      </c>
      <c r="L28" s="350">
        <v>12.502468566914615</v>
      </c>
      <c r="M28" s="210">
        <v>175.75</v>
      </c>
      <c r="N28" s="210">
        <v>12.106908209478839</v>
      </c>
      <c r="O28" s="210">
        <v>12.803576361855495</v>
      </c>
    </row>
    <row r="29" spans="2:15" ht="24" customHeight="1" x14ac:dyDescent="0.25">
      <c r="B29" s="212"/>
      <c r="C29" s="213" t="s">
        <v>66</v>
      </c>
      <c r="D29" s="208">
        <v>149.54</v>
      </c>
      <c r="E29" s="210">
        <v>8.5826314260819103</v>
      </c>
      <c r="F29" s="350">
        <v>11.621557855000164</v>
      </c>
      <c r="G29" s="210">
        <v>162.5</v>
      </c>
      <c r="H29" s="210">
        <v>6.2160925550689416</v>
      </c>
      <c r="I29" s="210">
        <v>8.3726936015494644</v>
      </c>
      <c r="J29" s="208">
        <v>132.97999999999999</v>
      </c>
      <c r="K29" s="210">
        <v>13.078231292516996</v>
      </c>
      <c r="L29" s="350">
        <v>12.59583034581655</v>
      </c>
      <c r="M29" s="210">
        <v>164.72</v>
      </c>
      <c r="N29" s="210">
        <v>8.2971729125575386</v>
      </c>
      <c r="O29" s="210">
        <v>12.080890725823457</v>
      </c>
    </row>
    <row r="30" spans="2:15" ht="24" customHeight="1" x14ac:dyDescent="0.25">
      <c r="B30" s="212"/>
      <c r="C30" s="213" t="s">
        <v>67</v>
      </c>
      <c r="D30" s="208">
        <v>137.05000000000001</v>
      </c>
      <c r="E30" s="210">
        <v>9.9302157696318449</v>
      </c>
      <c r="F30" s="350">
        <v>11.526119452875339</v>
      </c>
      <c r="G30" s="210">
        <v>147.44999999999999</v>
      </c>
      <c r="H30" s="210">
        <v>6.7549956559513458</v>
      </c>
      <c r="I30" s="210">
        <v>8.1538506743454864</v>
      </c>
      <c r="J30" s="208">
        <v>118.04</v>
      </c>
      <c r="K30" s="210">
        <v>12.655086848635232</v>
      </c>
      <c r="L30" s="350">
        <v>12.603310763596042</v>
      </c>
      <c r="M30" s="210">
        <v>150.38999999999999</v>
      </c>
      <c r="N30" s="210">
        <v>8.9703644663430069</v>
      </c>
      <c r="O30" s="210">
        <v>11.685765566754114</v>
      </c>
    </row>
    <row r="31" spans="2:15" ht="24" customHeight="1" x14ac:dyDescent="0.25">
      <c r="B31" s="212"/>
      <c r="C31" s="213" t="s">
        <v>68</v>
      </c>
      <c r="D31" s="208">
        <v>132.22</v>
      </c>
      <c r="E31" s="210">
        <v>8.3770491803278659</v>
      </c>
      <c r="F31" s="350">
        <v>11.38503805851785</v>
      </c>
      <c r="G31" s="210">
        <v>126.77</v>
      </c>
      <c r="H31" s="210">
        <v>5.871053950225491</v>
      </c>
      <c r="I31" s="210">
        <v>7.9142303612598885</v>
      </c>
      <c r="J31" s="208">
        <v>114.47</v>
      </c>
      <c r="K31" s="210">
        <v>11.776193731080941</v>
      </c>
      <c r="L31" s="350">
        <v>12.512467423828056</v>
      </c>
      <c r="M31" s="210">
        <v>143.69</v>
      </c>
      <c r="N31" s="210">
        <v>8.9220739842328811</v>
      </c>
      <c r="O31" s="210">
        <v>11.386524618958127</v>
      </c>
    </row>
    <row r="32" spans="2:15" ht="24" customHeight="1" x14ac:dyDescent="0.25">
      <c r="B32" s="212"/>
      <c r="C32" s="213" t="s">
        <v>69</v>
      </c>
      <c r="D32" s="208"/>
      <c r="E32" s="210"/>
      <c r="F32" s="350"/>
      <c r="G32" s="210"/>
      <c r="H32" s="210"/>
      <c r="I32" s="210"/>
      <c r="J32" s="208"/>
      <c r="K32" s="210"/>
      <c r="L32" s="350"/>
      <c r="M32" s="210">
        <v>145.36000000000001</v>
      </c>
      <c r="N32" s="210">
        <v>10.09619025978945</v>
      </c>
      <c r="O32" s="210">
        <v>11.260367298578222</v>
      </c>
    </row>
    <row r="33" spans="2:15" ht="2.15" customHeight="1" x14ac:dyDescent="0.35">
      <c r="B33" s="742"/>
      <c r="C33" s="743"/>
      <c r="D33" s="744"/>
      <c r="E33" s="744"/>
      <c r="F33" s="745"/>
      <c r="G33" s="744"/>
      <c r="H33" s="744"/>
      <c r="I33" s="745"/>
      <c r="J33" s="744"/>
      <c r="K33" s="744"/>
      <c r="L33" s="745"/>
      <c r="M33" s="744"/>
      <c r="N33" s="744"/>
      <c r="O33" s="745"/>
    </row>
    <row r="34" spans="2:15" ht="18" customHeight="1" x14ac:dyDescent="0.35">
      <c r="B34" s="746" t="s">
        <v>281</v>
      </c>
      <c r="C34" s="747"/>
      <c r="D34" s="747"/>
      <c r="E34" s="747"/>
      <c r="F34" s="747"/>
      <c r="G34" s="748"/>
      <c r="H34" s="748"/>
      <c r="I34" s="748"/>
      <c r="J34" s="748"/>
      <c r="K34" s="232"/>
      <c r="L34" s="748"/>
      <c r="M34" s="748"/>
      <c r="N34" s="748"/>
      <c r="O34" s="232"/>
    </row>
    <row r="35" spans="2:15" ht="18" customHeight="1" x14ac:dyDescent="0.35">
      <c r="B35" s="749"/>
      <c r="C35" s="749"/>
      <c r="D35" s="749"/>
      <c r="E35" s="749"/>
      <c r="F35" s="749"/>
      <c r="G35" s="750"/>
      <c r="H35" s="750"/>
      <c r="I35" s="750"/>
      <c r="J35" s="750"/>
      <c r="K35" s="223"/>
      <c r="L35" s="750"/>
      <c r="M35" s="750"/>
      <c r="N35" s="750"/>
      <c r="O35" s="223"/>
    </row>
    <row r="36" spans="2:15" ht="5.15" customHeight="1" x14ac:dyDescent="0.35">
      <c r="B36" s="751"/>
      <c r="C36" s="751"/>
      <c r="D36" s="751"/>
      <c r="E36" s="751"/>
      <c r="F36" s="751"/>
      <c r="G36" s="750"/>
      <c r="H36" s="750"/>
      <c r="I36" s="750"/>
      <c r="J36" s="750"/>
      <c r="K36" s="750"/>
      <c r="L36" s="750"/>
      <c r="M36" s="750"/>
      <c r="N36" s="750"/>
      <c r="O36" s="750"/>
    </row>
    <row r="37" spans="2:15" ht="5.15" customHeight="1" x14ac:dyDescent="0.35">
      <c r="B37" s="751"/>
      <c r="C37" s="751"/>
      <c r="D37" s="751"/>
      <c r="E37" s="751"/>
      <c r="F37" s="751"/>
      <c r="G37" s="750"/>
      <c r="H37" s="750"/>
      <c r="I37" s="750"/>
      <c r="J37" s="750"/>
      <c r="K37" s="750"/>
      <c r="L37" s="750"/>
      <c r="M37" s="750"/>
      <c r="N37" s="750"/>
      <c r="O37" s="750"/>
    </row>
    <row r="38" spans="2:15" ht="5.15" customHeight="1" x14ac:dyDescent="0.35">
      <c r="B38" s="751"/>
      <c r="C38" s="751"/>
      <c r="D38" s="751"/>
      <c r="E38" s="751"/>
      <c r="F38" s="751"/>
      <c r="G38" s="750"/>
      <c r="H38" s="750"/>
      <c r="I38" s="750"/>
      <c r="J38" s="750"/>
      <c r="K38" s="750"/>
      <c r="L38" s="750"/>
      <c r="M38" s="750"/>
      <c r="N38" s="750"/>
      <c r="O38" s="750"/>
    </row>
    <row r="39" spans="2:15" ht="5.15" customHeight="1" x14ac:dyDescent="0.35">
      <c r="B39" s="751"/>
      <c r="C39" s="751"/>
      <c r="D39" s="751"/>
      <c r="E39" s="751"/>
      <c r="F39" s="751"/>
      <c r="G39" s="750"/>
      <c r="H39" s="750"/>
      <c r="I39" s="750"/>
      <c r="J39" s="750"/>
      <c r="K39" s="750"/>
      <c r="L39" s="750"/>
      <c r="M39" s="750"/>
      <c r="N39" s="750"/>
      <c r="O39" s="750"/>
    </row>
    <row r="40" spans="2:15" ht="5.15" customHeight="1" x14ac:dyDescent="0.35">
      <c r="B40" s="751"/>
      <c r="C40" s="751"/>
      <c r="D40" s="751"/>
      <c r="E40" s="751"/>
      <c r="F40" s="751"/>
      <c r="G40" s="750"/>
      <c r="H40" s="750"/>
      <c r="I40" s="750"/>
      <c r="J40" s="750"/>
      <c r="K40" s="750"/>
      <c r="L40" s="750"/>
      <c r="M40" s="750"/>
      <c r="N40" s="750"/>
      <c r="O40" s="750"/>
    </row>
    <row r="41" spans="2:15" ht="4" customHeight="1" x14ac:dyDescent="0.35">
      <c r="B41" s="751"/>
      <c r="C41" s="751"/>
      <c r="D41" s="751"/>
      <c r="E41" s="751"/>
      <c r="F41" s="751"/>
      <c r="G41" s="750"/>
      <c r="H41" s="750"/>
      <c r="I41" s="750"/>
      <c r="J41" s="750"/>
      <c r="K41" s="750"/>
      <c r="L41" s="750"/>
      <c r="M41" s="750"/>
      <c r="N41" s="750"/>
      <c r="O41" s="750"/>
    </row>
    <row r="42" spans="2:15" ht="4" customHeight="1" x14ac:dyDescent="0.35">
      <c r="B42" s="751"/>
      <c r="C42" s="751"/>
      <c r="D42" s="751"/>
      <c r="E42" s="751"/>
      <c r="F42" s="751"/>
      <c r="G42" s="750"/>
      <c r="H42" s="750"/>
      <c r="I42" s="750"/>
      <c r="J42" s="750"/>
      <c r="K42" s="750"/>
      <c r="L42" s="750"/>
      <c r="M42" s="750"/>
      <c r="N42" s="750"/>
      <c r="O42" s="750"/>
    </row>
    <row r="43" spans="2:15" ht="4" customHeight="1" x14ac:dyDescent="0.35">
      <c r="B43" s="751"/>
      <c r="C43" s="751"/>
      <c r="D43" s="751"/>
      <c r="E43" s="751"/>
      <c r="F43" s="751"/>
      <c r="G43" s="750"/>
      <c r="H43" s="750"/>
      <c r="I43" s="750"/>
      <c r="J43" s="750"/>
      <c r="K43" s="750"/>
      <c r="L43" s="750"/>
      <c r="M43" s="750"/>
      <c r="N43" s="750"/>
      <c r="O43" s="750"/>
    </row>
    <row r="44" spans="2:15" ht="4" customHeight="1" x14ac:dyDescent="0.35">
      <c r="B44" s="751"/>
      <c r="C44" s="751"/>
      <c r="D44" s="751"/>
      <c r="E44" s="751"/>
      <c r="F44" s="751"/>
      <c r="G44" s="750"/>
      <c r="H44" s="750"/>
      <c r="I44" s="750"/>
      <c r="J44" s="750"/>
      <c r="K44" s="750"/>
      <c r="L44" s="750"/>
      <c r="M44" s="750"/>
      <c r="N44" s="750"/>
      <c r="O44" s="750"/>
    </row>
    <row r="45" spans="2:15" ht="4" customHeight="1" x14ac:dyDescent="0.35">
      <c r="B45" s="751"/>
      <c r="C45" s="751"/>
      <c r="D45" s="751"/>
      <c r="E45" s="751"/>
      <c r="F45" s="751"/>
      <c r="G45" s="750"/>
      <c r="H45" s="750"/>
      <c r="I45" s="750"/>
      <c r="J45" s="750"/>
      <c r="K45" s="750"/>
      <c r="L45" s="750"/>
      <c r="M45" s="750"/>
      <c r="N45" s="750"/>
      <c r="O45" s="750"/>
    </row>
    <row r="46" spans="2:15" ht="4" customHeight="1" x14ac:dyDescent="0.35">
      <c r="B46" s="751"/>
      <c r="C46" s="751"/>
      <c r="D46" s="751"/>
      <c r="E46" s="751"/>
      <c r="F46" s="751"/>
      <c r="G46" s="750"/>
      <c r="H46" s="750"/>
      <c r="I46" s="750"/>
      <c r="J46" s="750"/>
      <c r="K46" s="750"/>
      <c r="L46" s="750"/>
      <c r="M46" s="750"/>
      <c r="N46" s="750"/>
      <c r="O46" s="750"/>
    </row>
    <row r="47" spans="2:15" ht="4" customHeight="1" x14ac:dyDescent="0.35">
      <c r="B47" s="751"/>
      <c r="C47" s="751"/>
      <c r="D47" s="751"/>
      <c r="E47" s="751"/>
      <c r="F47" s="751"/>
      <c r="G47" s="750"/>
      <c r="H47" s="750"/>
      <c r="I47" s="750"/>
      <c r="J47" s="750"/>
      <c r="K47" s="750"/>
      <c r="L47" s="750"/>
      <c r="M47" s="750"/>
      <c r="N47" s="750"/>
      <c r="O47" s="750"/>
    </row>
    <row r="48" spans="2:15" ht="4" customHeight="1" x14ac:dyDescent="0.35">
      <c r="B48" s="751"/>
      <c r="C48" s="751"/>
      <c r="D48" s="751"/>
      <c r="E48" s="751"/>
      <c r="F48" s="751"/>
      <c r="G48" s="750"/>
      <c r="H48" s="750"/>
      <c r="I48" s="750"/>
      <c r="J48" s="750"/>
      <c r="K48" s="750"/>
      <c r="L48" s="750"/>
      <c r="M48" s="750"/>
      <c r="N48" s="750"/>
      <c r="O48" s="750"/>
    </row>
    <row r="49" spans="2:15" ht="5.15" customHeight="1" x14ac:dyDescent="0.35">
      <c r="B49" s="751"/>
      <c r="C49" s="751"/>
      <c r="D49" s="751"/>
      <c r="E49" s="751"/>
      <c r="F49" s="751"/>
      <c r="G49" s="750"/>
      <c r="H49" s="750"/>
      <c r="I49" s="750"/>
      <c r="J49" s="750"/>
      <c r="K49" s="750"/>
      <c r="L49" s="750"/>
      <c r="M49" s="750"/>
      <c r="N49" s="750"/>
      <c r="O49" s="750"/>
    </row>
    <row r="50" spans="2:15" ht="5.15" customHeight="1" x14ac:dyDescent="0.35">
      <c r="B50" s="751"/>
      <c r="C50" s="751"/>
      <c r="D50" s="751"/>
      <c r="E50" s="751"/>
      <c r="F50" s="751"/>
      <c r="G50" s="750"/>
      <c r="H50" s="750"/>
      <c r="I50" s="750"/>
      <c r="J50" s="750"/>
      <c r="K50" s="750"/>
      <c r="L50" s="750"/>
      <c r="M50" s="750"/>
      <c r="N50" s="750"/>
      <c r="O50" s="750"/>
    </row>
    <row r="51" spans="2:15" ht="5.15" customHeight="1" x14ac:dyDescent="0.35">
      <c r="B51" s="751"/>
      <c r="C51" s="751"/>
      <c r="D51" s="751"/>
      <c r="E51" s="751"/>
      <c r="F51" s="751"/>
      <c r="G51" s="750"/>
      <c r="H51" s="750"/>
      <c r="I51" s="750"/>
      <c r="J51" s="750"/>
      <c r="K51" s="750"/>
      <c r="L51" s="750"/>
      <c r="M51" s="750"/>
      <c r="N51" s="750"/>
      <c r="O51" s="750"/>
    </row>
    <row r="52" spans="2:15" ht="5.15" customHeight="1" x14ac:dyDescent="0.35">
      <c r="B52" s="751"/>
      <c r="C52" s="751"/>
      <c r="D52" s="751"/>
      <c r="E52" s="751"/>
      <c r="F52" s="751"/>
      <c r="G52" s="750"/>
      <c r="H52" s="750"/>
      <c r="I52" s="750"/>
      <c r="J52" s="750"/>
      <c r="K52" s="750"/>
      <c r="L52" s="750"/>
      <c r="M52" s="750"/>
      <c r="N52" s="750"/>
      <c r="O52" s="750"/>
    </row>
    <row r="53" spans="2:15" ht="5.15" customHeight="1" x14ac:dyDescent="0.35">
      <c r="B53" s="751"/>
      <c r="C53" s="751"/>
      <c r="D53" s="751"/>
      <c r="E53" s="751"/>
      <c r="F53" s="751"/>
      <c r="G53" s="750"/>
      <c r="H53" s="750"/>
      <c r="I53" s="750"/>
      <c r="J53" s="750"/>
      <c r="K53" s="750"/>
      <c r="L53" s="750"/>
      <c r="M53" s="750"/>
      <c r="N53" s="750"/>
      <c r="O53" s="750"/>
    </row>
    <row r="54" spans="2:15" ht="5.15" customHeight="1" x14ac:dyDescent="0.35">
      <c r="B54" s="751"/>
      <c r="C54" s="751"/>
      <c r="D54" s="751"/>
      <c r="E54" s="751"/>
      <c r="F54" s="751"/>
      <c r="G54" s="750"/>
      <c r="H54" s="750"/>
      <c r="I54" s="750"/>
      <c r="J54" s="750"/>
      <c r="K54" s="750"/>
      <c r="L54" s="750"/>
      <c r="M54" s="750"/>
      <c r="N54" s="750"/>
      <c r="O54" s="750"/>
    </row>
    <row r="55" spans="2:15" ht="5.15" customHeight="1" x14ac:dyDescent="0.35">
      <c r="B55" s="751"/>
      <c r="C55" s="751"/>
      <c r="D55" s="751"/>
      <c r="E55" s="751"/>
      <c r="F55" s="751"/>
      <c r="G55" s="750"/>
      <c r="H55" s="750"/>
      <c r="I55" s="750"/>
      <c r="J55" s="750"/>
      <c r="K55" s="750"/>
      <c r="L55" s="750"/>
      <c r="M55" s="750"/>
      <c r="N55" s="750"/>
      <c r="O55" s="750"/>
    </row>
    <row r="56" spans="2:15" ht="5.15" customHeight="1" x14ac:dyDescent="0.35">
      <c r="B56" s="751"/>
      <c r="C56" s="751"/>
      <c r="D56" s="751"/>
      <c r="E56" s="751"/>
      <c r="F56" s="751"/>
      <c r="G56" s="750"/>
      <c r="H56" s="750"/>
      <c r="I56" s="750"/>
      <c r="J56" s="750"/>
      <c r="K56" s="750"/>
      <c r="L56" s="750"/>
      <c r="M56" s="750"/>
      <c r="N56" s="750"/>
      <c r="O56" s="750"/>
    </row>
    <row r="57" spans="2:15" ht="2.15" customHeight="1" x14ac:dyDescent="0.35">
      <c r="B57" s="751"/>
      <c r="C57" s="751"/>
      <c r="D57" s="751"/>
      <c r="E57" s="751"/>
      <c r="F57" s="751"/>
      <c r="G57" s="750"/>
      <c r="H57" s="750"/>
      <c r="I57" s="750"/>
      <c r="J57" s="750"/>
      <c r="K57" s="750"/>
      <c r="L57" s="750"/>
      <c r="M57" s="750"/>
      <c r="N57" s="750"/>
      <c r="O57" s="750"/>
    </row>
    <row r="58" spans="2:15" ht="2.15" customHeight="1" x14ac:dyDescent="0.35">
      <c r="B58" s="751"/>
      <c r="C58" s="751"/>
      <c r="D58" s="751"/>
      <c r="E58" s="751"/>
      <c r="F58" s="751"/>
      <c r="G58" s="750"/>
      <c r="H58" s="750"/>
      <c r="I58" s="750"/>
      <c r="J58" s="750"/>
      <c r="K58" s="750"/>
      <c r="L58" s="750"/>
      <c r="M58" s="750"/>
      <c r="N58" s="750"/>
      <c r="O58" s="750"/>
    </row>
    <row r="59" spans="2:15" ht="2.15" customHeight="1" x14ac:dyDescent="0.35">
      <c r="B59" s="751"/>
      <c r="C59" s="751"/>
      <c r="D59" s="751"/>
      <c r="E59" s="751"/>
      <c r="F59" s="751"/>
      <c r="G59" s="750"/>
      <c r="H59" s="750"/>
      <c r="I59" s="750"/>
      <c r="J59" s="750"/>
      <c r="K59" s="750"/>
      <c r="L59" s="750"/>
      <c r="M59" s="750"/>
      <c r="N59" s="750"/>
      <c r="O59" s="750"/>
    </row>
    <row r="60" spans="2:15" ht="2.15" customHeight="1" x14ac:dyDescent="0.35">
      <c r="B60" s="751"/>
      <c r="C60" s="751"/>
      <c r="D60" s="751"/>
      <c r="E60" s="751"/>
      <c r="F60" s="751"/>
      <c r="G60" s="750"/>
      <c r="H60" s="750"/>
      <c r="I60" s="750"/>
      <c r="J60" s="750"/>
      <c r="K60" s="750"/>
      <c r="L60" s="750"/>
      <c r="M60" s="750"/>
      <c r="N60" s="750"/>
      <c r="O60" s="750"/>
    </row>
    <row r="61" spans="2:15" ht="2.15" customHeight="1" x14ac:dyDescent="0.35">
      <c r="B61" s="751"/>
      <c r="C61" s="751"/>
      <c r="D61" s="751"/>
      <c r="E61" s="751"/>
      <c r="F61" s="751"/>
      <c r="G61" s="750"/>
      <c r="H61" s="750"/>
      <c r="I61" s="750"/>
      <c r="J61" s="750"/>
      <c r="K61" s="750"/>
      <c r="L61" s="750"/>
      <c r="M61" s="750"/>
      <c r="N61" s="750"/>
      <c r="O61" s="750"/>
    </row>
    <row r="62" spans="2:15" ht="8.15" customHeight="1" x14ac:dyDescent="0.35">
      <c r="B62" s="751"/>
      <c r="C62" s="751"/>
      <c r="D62" s="751"/>
      <c r="E62" s="751"/>
      <c r="F62" s="751"/>
      <c r="G62" s="750"/>
      <c r="H62" s="750"/>
      <c r="I62" s="750"/>
      <c r="J62" s="750"/>
      <c r="K62" s="750"/>
      <c r="L62" s="750"/>
      <c r="M62" s="750"/>
      <c r="N62" s="750"/>
      <c r="O62" s="750"/>
    </row>
    <row r="63" spans="2:15" ht="30" customHeight="1" x14ac:dyDescent="0.35">
      <c r="B63" s="751"/>
      <c r="C63" s="751"/>
      <c r="D63" s="751"/>
      <c r="E63" s="751"/>
      <c r="F63" s="751"/>
      <c r="G63" s="750"/>
      <c r="H63" s="750"/>
      <c r="I63" s="750"/>
      <c r="J63" s="750"/>
      <c r="K63" s="750"/>
      <c r="L63" s="750"/>
      <c r="M63" s="750"/>
      <c r="N63" s="750"/>
      <c r="O63" s="750"/>
    </row>
    <row r="64" spans="2:15" ht="24" customHeight="1" x14ac:dyDescent="0.35">
      <c r="B64" s="751"/>
      <c r="C64" s="751"/>
      <c r="D64" s="751"/>
      <c r="E64" s="751"/>
      <c r="F64" s="751"/>
      <c r="G64" s="750"/>
      <c r="H64" s="750"/>
      <c r="I64" s="750"/>
      <c r="J64" s="750"/>
      <c r="K64" s="750"/>
      <c r="L64" s="750"/>
      <c r="M64" s="750"/>
      <c r="N64" s="750"/>
      <c r="O64" s="750"/>
    </row>
    <row r="65" spans="2:15" ht="18" customHeight="1" x14ac:dyDescent="0.4">
      <c r="B65" s="39" t="s">
        <v>554</v>
      </c>
      <c r="C65" s="736"/>
      <c r="D65" s="736"/>
      <c r="E65" s="736"/>
      <c r="F65" s="736"/>
      <c r="G65" s="750"/>
      <c r="H65" s="750"/>
      <c r="I65" s="750"/>
      <c r="J65" s="750"/>
      <c r="K65" s="750"/>
      <c r="L65" s="750"/>
      <c r="M65" s="750"/>
      <c r="N65" s="750"/>
      <c r="O65" s="750"/>
    </row>
    <row r="66" spans="2:15" ht="22.5" customHeight="1" x14ac:dyDescent="0.25">
      <c r="B66" s="2014"/>
      <c r="C66" s="2015"/>
      <c r="D66" s="2018" t="s">
        <v>555</v>
      </c>
      <c r="E66" s="2018"/>
      <c r="F66" s="2018"/>
      <c r="G66" s="2018"/>
      <c r="H66" s="2006" t="s">
        <v>556</v>
      </c>
      <c r="I66" s="2006"/>
      <c r="J66" s="2006" t="s">
        <v>557</v>
      </c>
      <c r="K66" s="2006"/>
      <c r="L66" s="2006"/>
      <c r="M66" s="2006"/>
      <c r="N66" s="2006"/>
      <c r="O66" s="2007"/>
    </row>
    <row r="67" spans="2:15" ht="45" customHeight="1" x14ac:dyDescent="0.25">
      <c r="B67" s="2016"/>
      <c r="C67" s="2017"/>
      <c r="D67" s="2019"/>
      <c r="E67" s="2019"/>
      <c r="F67" s="2019"/>
      <c r="G67" s="2019"/>
      <c r="H67" s="2011"/>
      <c r="I67" s="2011"/>
      <c r="J67" s="2008" t="s">
        <v>558</v>
      </c>
      <c r="K67" s="2009"/>
      <c r="L67" s="2008" t="s">
        <v>559</v>
      </c>
      <c r="M67" s="2009"/>
      <c r="N67" s="2008" t="s">
        <v>560</v>
      </c>
      <c r="O67" s="2010"/>
    </row>
    <row r="68" spans="2:15" ht="25.5" customHeight="1" x14ac:dyDescent="0.25">
      <c r="B68" s="2016"/>
      <c r="C68" s="2017"/>
      <c r="D68" s="2011" t="s">
        <v>362</v>
      </c>
      <c r="E68" s="2011" t="s">
        <v>549</v>
      </c>
      <c r="F68" s="2011" t="s">
        <v>363</v>
      </c>
      <c r="G68" s="2000" t="s">
        <v>561</v>
      </c>
      <c r="H68" s="2011" t="s">
        <v>562</v>
      </c>
      <c r="I68" s="2011"/>
      <c r="J68" s="2011" t="s">
        <v>0</v>
      </c>
      <c r="K68" s="2011" t="s">
        <v>59</v>
      </c>
      <c r="L68" s="2011" t="s">
        <v>0</v>
      </c>
      <c r="M68" s="2011" t="s">
        <v>59</v>
      </c>
      <c r="N68" s="2011" t="s">
        <v>0</v>
      </c>
      <c r="O68" s="2012" t="s">
        <v>59</v>
      </c>
    </row>
    <row r="69" spans="2:15" ht="20.149999999999999" customHeight="1" x14ac:dyDescent="0.25">
      <c r="B69" s="2016"/>
      <c r="C69" s="2017"/>
      <c r="D69" s="2000"/>
      <c r="E69" s="2000"/>
      <c r="F69" s="2000"/>
      <c r="G69" s="2001"/>
      <c r="H69" s="2000"/>
      <c r="I69" s="2000"/>
      <c r="J69" s="2000"/>
      <c r="K69" s="2000"/>
      <c r="L69" s="2000"/>
      <c r="M69" s="2000"/>
      <c r="N69" s="2000"/>
      <c r="O69" s="2013"/>
    </row>
    <row r="70" spans="2:15" ht="24" customHeight="1" x14ac:dyDescent="0.25">
      <c r="B70" s="1345">
        <v>2020</v>
      </c>
      <c r="C70" s="1345"/>
      <c r="D70" s="752">
        <v>2.1126597241179823</v>
      </c>
      <c r="E70" s="752">
        <v>-0.7835607098641284</v>
      </c>
      <c r="F70" s="752">
        <v>3.5963760996947647</v>
      </c>
      <c r="G70" s="752">
        <v>1.3669697231774913</v>
      </c>
      <c r="H70" s="2020">
        <v>2.8026739662180526</v>
      </c>
      <c r="I70" s="2021"/>
      <c r="J70" s="191">
        <v>100</v>
      </c>
      <c r="K70" s="340">
        <v>8.6012163336229186</v>
      </c>
      <c r="L70" s="193">
        <v>100</v>
      </c>
      <c r="M70" s="194">
        <v>2.1241830065359402</v>
      </c>
      <c r="N70" s="191">
        <v>100</v>
      </c>
      <c r="O70" s="193">
        <v>-5.7892505534881566</v>
      </c>
    </row>
    <row r="71" spans="2:15" ht="24" customHeight="1" x14ac:dyDescent="0.25">
      <c r="B71" s="1345">
        <v>2021</v>
      </c>
      <c r="C71" s="1345"/>
      <c r="D71" s="752">
        <v>4.5933206359382472</v>
      </c>
      <c r="E71" s="752">
        <v>5.7471094121601896</v>
      </c>
      <c r="F71" s="752">
        <v>3.7705342906485084</v>
      </c>
      <c r="G71" s="752">
        <v>3.5327324169034169</v>
      </c>
      <c r="H71" s="2020">
        <v>3.2117795570016967</v>
      </c>
      <c r="I71" s="2021"/>
      <c r="J71" s="191">
        <v>102.1875</v>
      </c>
      <c r="K71" s="340">
        <v>2.1875000000000089</v>
      </c>
      <c r="L71" s="193">
        <v>103.71499999999999</v>
      </c>
      <c r="M71" s="194">
        <v>3.7149999999999794</v>
      </c>
      <c r="N71" s="191">
        <v>101.42</v>
      </c>
      <c r="O71" s="193">
        <v>1.419999999999999</v>
      </c>
    </row>
    <row r="72" spans="2:15" ht="24" customHeight="1" x14ac:dyDescent="0.25">
      <c r="B72" s="1345">
        <v>2022</v>
      </c>
      <c r="C72" s="1345"/>
      <c r="D72" s="752">
        <v>4.0363913307079669</v>
      </c>
      <c r="E72" s="752">
        <v>4.2943522747949325</v>
      </c>
      <c r="F72" s="752">
        <v>4.9962458249169339</v>
      </c>
      <c r="G72" s="752">
        <v>3.2223732824699924</v>
      </c>
      <c r="H72" s="2020">
        <v>4.9136206863846681</v>
      </c>
      <c r="I72" s="2021"/>
      <c r="J72" s="191">
        <v>105.50749999999999</v>
      </c>
      <c r="K72" s="340">
        <v>3.2489296636085463</v>
      </c>
      <c r="L72" s="193">
        <v>108.3125</v>
      </c>
      <c r="M72" s="194">
        <v>4.4328207106011819</v>
      </c>
      <c r="N72" s="191">
        <v>102.6225</v>
      </c>
      <c r="O72" s="193">
        <v>1.1856635772037105</v>
      </c>
    </row>
    <row r="73" spans="2:15" ht="24" customHeight="1" x14ac:dyDescent="0.25">
      <c r="B73" s="1347"/>
      <c r="C73" s="1347"/>
      <c r="D73" s="753"/>
      <c r="E73" s="753"/>
      <c r="F73" s="753"/>
      <c r="G73" s="753"/>
      <c r="H73" s="2022"/>
      <c r="I73" s="2023"/>
      <c r="J73" s="202"/>
      <c r="K73" s="346"/>
      <c r="L73" s="204"/>
      <c r="M73" s="205"/>
      <c r="N73" s="202"/>
      <c r="O73" s="204"/>
    </row>
    <row r="74" spans="2:15" ht="24" customHeight="1" x14ac:dyDescent="0.25">
      <c r="B74" s="212">
        <v>22</v>
      </c>
      <c r="C74" s="213" t="s">
        <v>76</v>
      </c>
      <c r="D74" s="754">
        <v>3.0276944398366368</v>
      </c>
      <c r="E74" s="754">
        <v>4.5447666625497929</v>
      </c>
      <c r="F74" s="754">
        <v>4.4725950136290216</v>
      </c>
      <c r="G74" s="754">
        <v>1.7630372632321478</v>
      </c>
      <c r="H74" s="2024">
        <v>4.0919599097861754</v>
      </c>
      <c r="I74" s="2024"/>
      <c r="J74" s="208"/>
      <c r="K74" s="350"/>
      <c r="L74" s="210"/>
      <c r="M74" s="211"/>
      <c r="N74" s="208"/>
      <c r="O74" s="210"/>
    </row>
    <row r="75" spans="2:15" ht="24" customHeight="1" x14ac:dyDescent="0.25">
      <c r="B75" s="212"/>
      <c r="C75" s="213" t="s">
        <v>77</v>
      </c>
      <c r="D75" s="754">
        <v>3.15438486647317</v>
      </c>
      <c r="E75" s="754">
        <v>4.5045224243961846</v>
      </c>
      <c r="F75" s="754">
        <v>4.1852583525076703</v>
      </c>
      <c r="G75" s="754">
        <v>1.6334090305245574</v>
      </c>
      <c r="H75" s="2024">
        <v>4.2970169740000284</v>
      </c>
      <c r="I75" s="2024"/>
      <c r="J75" s="208">
        <v>108.72</v>
      </c>
      <c r="K75" s="350">
        <v>5.7484680478552708</v>
      </c>
      <c r="L75" s="210">
        <v>111.22</v>
      </c>
      <c r="M75" s="211">
        <v>4.1580820378348093</v>
      </c>
      <c r="N75" s="208">
        <v>102.13</v>
      </c>
      <c r="O75" s="210">
        <v>-1.4854827819041239</v>
      </c>
    </row>
    <row r="76" spans="2:15" ht="24" customHeight="1" x14ac:dyDescent="0.25">
      <c r="B76" s="212"/>
      <c r="C76" s="213" t="s">
        <v>66</v>
      </c>
      <c r="D76" s="754">
        <v>3.3850170356615417</v>
      </c>
      <c r="E76" s="754">
        <v>4.5849337206273821</v>
      </c>
      <c r="F76" s="754">
        <v>4.4154975630928961</v>
      </c>
      <c r="G76" s="754">
        <v>1.8886964065968126</v>
      </c>
      <c r="H76" s="2024">
        <v>4.1699878478326573</v>
      </c>
      <c r="I76" s="2024"/>
      <c r="J76" s="208"/>
      <c r="K76" s="350"/>
      <c r="L76" s="210"/>
      <c r="M76" s="211"/>
      <c r="N76" s="208"/>
      <c r="O76" s="210"/>
    </row>
    <row r="77" spans="2:15" ht="24" customHeight="1" x14ac:dyDescent="0.25">
      <c r="B77" s="212"/>
      <c r="C77" s="213" t="s">
        <v>67</v>
      </c>
      <c r="D77" s="754">
        <v>3.5896494852826866</v>
      </c>
      <c r="E77" s="754">
        <v>4.5856124084577621</v>
      </c>
      <c r="F77" s="754">
        <v>4.6441834001976545</v>
      </c>
      <c r="G77" s="754">
        <v>2.0847158447023784</v>
      </c>
      <c r="H77" s="2024">
        <v>4.1913423076001814</v>
      </c>
      <c r="I77" s="2024"/>
      <c r="J77" s="208"/>
      <c r="K77" s="350"/>
      <c r="L77" s="210"/>
      <c r="M77" s="211"/>
      <c r="N77" s="208"/>
      <c r="O77" s="210"/>
    </row>
    <row r="78" spans="2:15" ht="24" customHeight="1" x14ac:dyDescent="0.25">
      <c r="B78" s="212"/>
      <c r="C78" s="213" t="s">
        <v>68</v>
      </c>
      <c r="D78" s="754">
        <v>3.6872288446233581</v>
      </c>
      <c r="E78" s="754">
        <v>4.6994543673336109</v>
      </c>
      <c r="F78" s="754">
        <v>4.7117811974643375</v>
      </c>
      <c r="G78" s="754">
        <v>2.2842551579749459</v>
      </c>
      <c r="H78" s="2024">
        <v>5.4459624565457396</v>
      </c>
      <c r="I78" s="2024"/>
      <c r="J78" s="208">
        <v>108.5</v>
      </c>
      <c r="K78" s="350">
        <v>4.4977366849658029</v>
      </c>
      <c r="L78" s="210">
        <v>104.33</v>
      </c>
      <c r="M78" s="211">
        <v>4.9280901136477873</v>
      </c>
      <c r="N78" s="208">
        <v>96.36</v>
      </c>
      <c r="O78" s="210">
        <v>0.52159399123721251</v>
      </c>
    </row>
    <row r="79" spans="2:15" ht="24" customHeight="1" x14ac:dyDescent="0.25">
      <c r="B79" s="212"/>
      <c r="C79" s="213" t="s">
        <v>69</v>
      </c>
      <c r="D79" s="754">
        <v>3.8188644533904803</v>
      </c>
      <c r="E79" s="754">
        <v>4.6114941407280563</v>
      </c>
      <c r="F79" s="754">
        <v>4.7855044859955509</v>
      </c>
      <c r="G79" s="754">
        <v>2.5286926488342409</v>
      </c>
      <c r="H79" s="2024">
        <v>5.4686192653262946</v>
      </c>
      <c r="I79" s="2024"/>
      <c r="J79" s="208"/>
      <c r="K79" s="350"/>
      <c r="L79" s="210"/>
      <c r="M79" s="211"/>
      <c r="N79" s="208"/>
      <c r="O79" s="210"/>
    </row>
    <row r="80" spans="2:15" ht="24" customHeight="1" x14ac:dyDescent="0.25">
      <c r="B80" s="212"/>
      <c r="C80" s="213" t="s">
        <v>70</v>
      </c>
      <c r="D80" s="754">
        <v>3.9459077783407848</v>
      </c>
      <c r="E80" s="754">
        <v>4.4255101590209511</v>
      </c>
      <c r="F80" s="754">
        <v>4.8946486331721273</v>
      </c>
      <c r="G80" s="754">
        <v>2.8919084367607484</v>
      </c>
      <c r="H80" s="2024">
        <v>5.4549126918830639</v>
      </c>
      <c r="I80" s="2024"/>
      <c r="J80" s="208"/>
      <c r="K80" s="350"/>
      <c r="L80" s="210"/>
      <c r="M80" s="211"/>
      <c r="N80" s="208"/>
      <c r="O80" s="210"/>
    </row>
    <row r="81" spans="2:15" ht="24" customHeight="1" x14ac:dyDescent="0.25">
      <c r="B81" s="212"/>
      <c r="C81" s="213" t="s">
        <v>71</v>
      </c>
      <c r="D81" s="754">
        <v>4.0363913307079669</v>
      </c>
      <c r="E81" s="754">
        <v>4.2943522747949325</v>
      </c>
      <c r="F81" s="754">
        <v>4.9962458249169339</v>
      </c>
      <c r="G81" s="754">
        <v>3.2223732824700146</v>
      </c>
      <c r="H81" s="2024">
        <v>5.3594034098210495</v>
      </c>
      <c r="I81" s="2024"/>
      <c r="J81" s="208">
        <v>112.26</v>
      </c>
      <c r="K81" s="350">
        <v>1.4183756436895845</v>
      </c>
      <c r="L81" s="210">
        <v>121.65</v>
      </c>
      <c r="M81" s="211">
        <v>5.1335234638320015</v>
      </c>
      <c r="N81" s="208">
        <v>108.14</v>
      </c>
      <c r="O81" s="210">
        <v>3.6121490849861049</v>
      </c>
    </row>
    <row r="82" spans="2:15" ht="24" customHeight="1" x14ac:dyDescent="0.25">
      <c r="B82" s="206">
        <v>23</v>
      </c>
      <c r="C82" s="207" t="s">
        <v>72</v>
      </c>
      <c r="D82" s="755">
        <v>10.293436205213059</v>
      </c>
      <c r="E82" s="755">
        <v>7.5700231694911579</v>
      </c>
      <c r="F82" s="755">
        <v>11.945008481529307</v>
      </c>
      <c r="G82" s="755">
        <v>8.7828350682443315</v>
      </c>
      <c r="H82" s="2025">
        <v>4.8</v>
      </c>
      <c r="I82" s="2025"/>
      <c r="J82" s="375"/>
      <c r="K82" s="374"/>
      <c r="L82" s="376"/>
      <c r="M82" s="373"/>
      <c r="N82" s="375"/>
      <c r="O82" s="376"/>
    </row>
    <row r="83" spans="2:15" ht="24" customHeight="1" x14ac:dyDescent="0.25">
      <c r="B83" s="212"/>
      <c r="C83" s="213" t="s">
        <v>73</v>
      </c>
      <c r="D83" s="754">
        <v>8.7827673069100101</v>
      </c>
      <c r="E83" s="754">
        <v>7.0325197495531677</v>
      </c>
      <c r="F83" s="754">
        <v>11.956633327738754</v>
      </c>
      <c r="G83" s="754">
        <v>9.1352767041156469</v>
      </c>
      <c r="H83" s="2024">
        <v>4.8</v>
      </c>
      <c r="I83" s="2024"/>
      <c r="J83" s="208"/>
      <c r="K83" s="350"/>
      <c r="L83" s="210"/>
      <c r="M83" s="211"/>
      <c r="N83" s="208"/>
      <c r="O83" s="210"/>
    </row>
    <row r="84" spans="2:15" ht="24" customHeight="1" x14ac:dyDescent="0.25">
      <c r="B84" s="212"/>
      <c r="C84" s="213" t="s">
        <v>74</v>
      </c>
      <c r="D84" s="754">
        <v>8.0539708220192416</v>
      </c>
      <c r="E84" s="754">
        <v>7.340933212904277</v>
      </c>
      <c r="F84" s="754">
        <v>11.145090675953773</v>
      </c>
      <c r="G84" s="754">
        <v>8.3094914818223842</v>
      </c>
      <c r="H84" s="2024">
        <v>5.5509412595764518</v>
      </c>
      <c r="I84" s="2024"/>
      <c r="J84" s="208">
        <v>98.7</v>
      </c>
      <c r="K84" s="350">
        <v>6.6450567260940119</v>
      </c>
      <c r="L84" s="210">
        <v>104.12</v>
      </c>
      <c r="M84" s="211">
        <v>8.4018740239458758</v>
      </c>
      <c r="N84" s="208">
        <v>105.4</v>
      </c>
      <c r="O84" s="210">
        <v>1.4827652609281872</v>
      </c>
    </row>
    <row r="85" spans="2:15" ht="24" customHeight="1" x14ac:dyDescent="0.25">
      <c r="B85" s="212"/>
      <c r="C85" s="213" t="s">
        <v>75</v>
      </c>
      <c r="D85" s="754">
        <v>7.6603773075974324</v>
      </c>
      <c r="E85" s="754">
        <v>6.5656085779197015</v>
      </c>
      <c r="F85" s="754">
        <v>10.65126964223262</v>
      </c>
      <c r="G85" s="754">
        <v>7.8043721678957789</v>
      </c>
      <c r="H85" s="2024">
        <v>5.8387930059326836</v>
      </c>
      <c r="I85" s="2024"/>
      <c r="J85" s="208"/>
      <c r="K85" s="350"/>
      <c r="L85" s="210"/>
      <c r="M85" s="211"/>
      <c r="N85" s="208"/>
      <c r="O85" s="210"/>
    </row>
    <row r="86" spans="2:15" ht="24" customHeight="1" x14ac:dyDescent="0.25">
      <c r="B86" s="212"/>
      <c r="C86" s="213" t="s">
        <v>76</v>
      </c>
      <c r="D86" s="754">
        <v>7.6299452993497274</v>
      </c>
      <c r="E86" s="754">
        <v>6.7713466010897561</v>
      </c>
      <c r="F86" s="754">
        <v>10.636063499210602</v>
      </c>
      <c r="G86" s="754">
        <v>7.6763097068452302</v>
      </c>
      <c r="H86" s="2024">
        <v>6.2998645338006245</v>
      </c>
      <c r="I86" s="2024"/>
      <c r="J86" s="208"/>
      <c r="K86" s="350"/>
      <c r="L86" s="210"/>
      <c r="M86" s="211"/>
      <c r="N86" s="208"/>
      <c r="O86" s="210"/>
    </row>
    <row r="87" spans="2:15" ht="24" customHeight="1" x14ac:dyDescent="0.25">
      <c r="B87" s="212"/>
      <c r="C87" s="213" t="s">
        <v>77</v>
      </c>
      <c r="D87" s="754">
        <v>7.5652775363362013</v>
      </c>
      <c r="E87" s="754">
        <v>7.1513614026577077</v>
      </c>
      <c r="F87" s="754">
        <v>10.515729398980334</v>
      </c>
      <c r="G87" s="754">
        <v>7.7485380708737672</v>
      </c>
      <c r="H87" s="2024">
        <v>6.6478264322444289</v>
      </c>
      <c r="I87" s="2024"/>
      <c r="J87" s="208">
        <v>112.79</v>
      </c>
      <c r="K87" s="350">
        <v>3.7435614422369534</v>
      </c>
      <c r="L87" s="210">
        <v>119.55</v>
      </c>
      <c r="M87" s="211">
        <v>7.4896601330695978</v>
      </c>
      <c r="N87" s="208">
        <v>105.82</v>
      </c>
      <c r="O87" s="210">
        <v>3.6130422011162233</v>
      </c>
    </row>
    <row r="88" spans="2:15" ht="24" customHeight="1" x14ac:dyDescent="0.25">
      <c r="B88" s="212"/>
      <c r="C88" s="213" t="s">
        <v>66</v>
      </c>
      <c r="D88" s="754">
        <v>7.1566304732531005</v>
      </c>
      <c r="E88" s="754">
        <v>7.0948615445270091</v>
      </c>
      <c r="F88" s="754">
        <v>9.7236053884749207</v>
      </c>
      <c r="G88" s="754">
        <v>7.191112118349352</v>
      </c>
      <c r="H88" s="2024">
        <v>6.7906577161974067</v>
      </c>
      <c r="I88" s="2024"/>
      <c r="J88" s="208"/>
      <c r="K88" s="350"/>
      <c r="L88" s="210"/>
      <c r="M88" s="211"/>
      <c r="N88" s="208"/>
      <c r="O88" s="210"/>
    </row>
    <row r="89" spans="2:15" ht="24" customHeight="1" x14ac:dyDescent="0.25">
      <c r="B89" s="212"/>
      <c r="C89" s="213" t="s">
        <v>67</v>
      </c>
      <c r="D89" s="754">
        <v>6.995441519469292</v>
      </c>
      <c r="E89" s="754">
        <v>7.0911858761788737</v>
      </c>
      <c r="F89" s="754">
        <v>9.2586456388349383</v>
      </c>
      <c r="G89" s="754">
        <v>7.0600605552362472</v>
      </c>
      <c r="H89" s="2024">
        <v>6.8326263385256967</v>
      </c>
      <c r="I89" s="2024"/>
      <c r="J89" s="208"/>
      <c r="K89" s="350"/>
      <c r="L89" s="210"/>
      <c r="M89" s="211"/>
      <c r="N89" s="208"/>
      <c r="O89" s="210"/>
    </row>
    <row r="90" spans="2:15" ht="24" customHeight="1" x14ac:dyDescent="0.25">
      <c r="B90" s="212"/>
      <c r="C90" s="213" t="s">
        <v>68</v>
      </c>
      <c r="D90" s="754">
        <v>6.8407059184803165</v>
      </c>
      <c r="E90" s="754">
        <v>7.0248591459285858</v>
      </c>
      <c r="F90" s="754">
        <v>9.0591049607380079</v>
      </c>
      <c r="G90" s="754">
        <v>6.8611591246412917</v>
      </c>
      <c r="H90" s="2024">
        <v>6.7159966840144332</v>
      </c>
      <c r="I90" s="2024"/>
      <c r="J90" s="208">
        <v>113.84</v>
      </c>
      <c r="K90" s="350">
        <v>4.9216589861751148</v>
      </c>
      <c r="L90" s="210">
        <v>110.94</v>
      </c>
      <c r="M90" s="211">
        <v>6.3356656762196817</v>
      </c>
      <c r="N90" s="208">
        <v>97.93</v>
      </c>
      <c r="O90" s="210">
        <v>1.6293067662930705</v>
      </c>
    </row>
    <row r="91" spans="2:15" ht="24" customHeight="1" x14ac:dyDescent="0.25">
      <c r="B91" s="212"/>
      <c r="C91" s="213" t="s">
        <v>69</v>
      </c>
      <c r="D91" s="754"/>
      <c r="E91" s="754"/>
      <c r="F91" s="754">
        <v>9.0266601599415353</v>
      </c>
      <c r="G91" s="754"/>
      <c r="H91" s="2024"/>
      <c r="I91" s="2024"/>
      <c r="J91" s="210"/>
      <c r="K91" s="210"/>
      <c r="L91" s="210"/>
      <c r="M91" s="211"/>
      <c r="N91" s="210"/>
      <c r="O91" s="210"/>
    </row>
    <row r="92" spans="2:15" ht="2.15" customHeight="1" x14ac:dyDescent="0.35">
      <c r="B92" s="742"/>
      <c r="C92" s="756"/>
      <c r="D92" s="754"/>
      <c r="E92" s="754"/>
      <c r="F92" s="754"/>
      <c r="G92" s="754"/>
      <c r="H92" s="2024"/>
      <c r="I92" s="2024"/>
      <c r="J92" s="744"/>
      <c r="K92" s="744"/>
      <c r="L92" s="744"/>
      <c r="M92" s="744"/>
      <c r="N92" s="744"/>
      <c r="O92" s="745"/>
    </row>
    <row r="93" spans="2:15" s="357" customFormat="1" ht="18" customHeight="1" x14ac:dyDescent="0.3">
      <c r="B93" s="2026" t="s">
        <v>563</v>
      </c>
      <c r="C93" s="2026"/>
      <c r="D93" s="2026"/>
      <c r="E93" s="2026"/>
      <c r="F93" s="2026"/>
      <c r="G93" s="2026"/>
      <c r="H93" s="2026"/>
      <c r="I93" s="2026"/>
      <c r="J93" s="2026"/>
      <c r="K93" s="2026"/>
      <c r="L93" s="2026"/>
      <c r="M93" s="2026"/>
      <c r="N93" s="2026"/>
      <c r="O93" s="2026"/>
    </row>
    <row r="94" spans="2:15" s="357" customFormat="1" ht="18" customHeight="1" x14ac:dyDescent="0.3">
      <c r="B94" s="2027"/>
      <c r="C94" s="2027"/>
      <c r="D94" s="2027"/>
      <c r="E94" s="2027"/>
      <c r="F94" s="2027"/>
      <c r="G94" s="2027"/>
      <c r="H94" s="2027"/>
      <c r="I94" s="2027"/>
      <c r="J94" s="2027"/>
      <c r="K94" s="2027"/>
      <c r="L94" s="2027"/>
      <c r="M94" s="2027"/>
      <c r="N94" s="2027"/>
      <c r="O94" s="2027"/>
    </row>
    <row r="95" spans="2:15" s="357" customFormat="1" ht="18" customHeight="1" x14ac:dyDescent="0.3">
      <c r="B95" s="757" t="s">
        <v>564</v>
      </c>
      <c r="C95" s="757"/>
      <c r="E95" s="758"/>
    </row>
    <row r="96" spans="2:15" s="357" customFormat="1" ht="18" customHeight="1" x14ac:dyDescent="0.3">
      <c r="B96" s="757" t="s">
        <v>565</v>
      </c>
      <c r="C96" s="757"/>
      <c r="E96" s="758"/>
    </row>
    <row r="97" spans="2:15" ht="18" customHeight="1" x14ac:dyDescent="0.3">
      <c r="B97" s="370"/>
      <c r="C97" s="370"/>
      <c r="D97" s="371"/>
      <c r="E97" s="759"/>
    </row>
    <row r="98" spans="2:15" ht="25.5" customHeight="1" x14ac:dyDescent="0.25">
      <c r="B98" s="760"/>
      <c r="C98" s="760"/>
      <c r="D98" s="760"/>
      <c r="E98" s="760"/>
      <c r="F98" s="760"/>
      <c r="G98" s="760"/>
      <c r="H98" s="760"/>
      <c r="I98" s="760"/>
      <c r="J98" s="760"/>
      <c r="L98" s="760"/>
      <c r="M98" s="760"/>
      <c r="N98" s="760"/>
      <c r="O98" s="760"/>
    </row>
    <row r="99" spans="2:15" s="236" customFormat="1" ht="18" customHeight="1" x14ac:dyDescent="0.35"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</row>
    <row r="100" spans="2:15" s="236" customFormat="1" ht="4" customHeight="1" x14ac:dyDescent="0.35">
      <c r="B100" s="1348"/>
      <c r="C100" s="1348"/>
      <c r="D100" s="1348"/>
      <c r="E100" s="1348"/>
      <c r="F100" s="1348"/>
      <c r="G100" s="1348"/>
      <c r="H100" s="1348"/>
      <c r="I100" s="1348"/>
      <c r="J100" s="1348"/>
      <c r="K100" s="1348"/>
      <c r="L100" s="1348"/>
      <c r="M100" s="1348"/>
      <c r="N100" s="1348"/>
      <c r="O100" s="1348"/>
    </row>
    <row r="101" spans="2:15" ht="18" customHeight="1" x14ac:dyDescent="0.4">
      <c r="B101" s="123" t="s">
        <v>905</v>
      </c>
      <c r="C101" s="365"/>
      <c r="D101" s="237"/>
      <c r="E101" s="237"/>
      <c r="F101" s="237"/>
      <c r="G101" s="365"/>
      <c r="H101" s="365"/>
      <c r="I101" s="365"/>
      <c r="J101" s="365"/>
      <c r="K101" s="365"/>
      <c r="L101" s="365"/>
      <c r="M101" s="365"/>
      <c r="N101" s="365"/>
      <c r="O101" s="126" t="str">
        <f>+Capa!$G$15</f>
        <v>Indicadores de Conjuntura  •  novembro | 2023</v>
      </c>
    </row>
    <row r="102" spans="2:15" ht="24" customHeight="1" x14ac:dyDescent="0.25"/>
  </sheetData>
  <mergeCells count="71">
    <mergeCell ref="H88:I88"/>
    <mergeCell ref="H89:I89"/>
    <mergeCell ref="H92:I92"/>
    <mergeCell ref="B93:O94"/>
    <mergeCell ref="B100:O100"/>
    <mergeCell ref="H90:I90"/>
    <mergeCell ref="H91:I91"/>
    <mergeCell ref="H85:I85"/>
    <mergeCell ref="H86:I86"/>
    <mergeCell ref="H87:I87"/>
    <mergeCell ref="H74:I74"/>
    <mergeCell ref="H80:I80"/>
    <mergeCell ref="H81:I81"/>
    <mergeCell ref="H82:I82"/>
    <mergeCell ref="H83:I83"/>
    <mergeCell ref="H84:I84"/>
    <mergeCell ref="H75:I75"/>
    <mergeCell ref="H76:I76"/>
    <mergeCell ref="H77:I77"/>
    <mergeCell ref="H78:I78"/>
    <mergeCell ref="H79:I79"/>
    <mergeCell ref="B70:C70"/>
    <mergeCell ref="H70:I70"/>
    <mergeCell ref="B71:C71"/>
    <mergeCell ref="H71:I71"/>
    <mergeCell ref="B73:C73"/>
    <mergeCell ref="H73:I73"/>
    <mergeCell ref="B72:C72"/>
    <mergeCell ref="H72:I72"/>
    <mergeCell ref="B12:C12"/>
    <mergeCell ref="B14:C14"/>
    <mergeCell ref="B66:C69"/>
    <mergeCell ref="D66:G67"/>
    <mergeCell ref="H66:I67"/>
    <mergeCell ref="B13:C13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1:C11"/>
    <mergeCell ref="F9:F10"/>
    <mergeCell ref="G9:G10"/>
    <mergeCell ref="H9:H10"/>
    <mergeCell ref="I9:I10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</mergeCells>
  <phoneticPr fontId="96" type="noConversion"/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topLeftCell="A67" zoomScale="65" zoomScaleNormal="75" zoomScaleSheetLayoutView="65" workbookViewId="0">
      <selection activeCell="K87" sqref="K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162" t="s">
        <v>10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1162"/>
      <c r="U1" s="1162"/>
      <c r="V1" s="1162"/>
      <c r="W1" s="1162"/>
    </row>
    <row r="2" spans="2:25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  <c r="T2" s="1305"/>
      <c r="U2" s="1305"/>
      <c r="V2" s="1305"/>
      <c r="W2" s="1305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20" t="s">
        <v>0</v>
      </c>
    </row>
    <row r="5" spans="2:25" ht="18" customHeight="1" x14ac:dyDescent="0.4">
      <c r="B5" s="39" t="s">
        <v>568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13"/>
    </row>
    <row r="6" spans="2:25" ht="18" customHeight="1" x14ac:dyDescent="0.35">
      <c r="B6" s="80" t="s">
        <v>550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80"/>
      <c r="C7" s="2038"/>
      <c r="D7" s="1757" t="s">
        <v>569</v>
      </c>
      <c r="E7" s="1757"/>
      <c r="F7" s="1757"/>
      <c r="G7" s="1757"/>
      <c r="H7" s="1757"/>
      <c r="I7" s="1757"/>
      <c r="J7" s="1757"/>
      <c r="K7" s="1757"/>
      <c r="L7" s="1757" t="s">
        <v>570</v>
      </c>
      <c r="M7" s="1757"/>
      <c r="N7" s="1757"/>
      <c r="O7" s="1757"/>
      <c r="P7" s="1757"/>
      <c r="Q7" s="1757"/>
      <c r="R7" s="1757"/>
      <c r="S7" s="1757"/>
      <c r="T7" s="1765" t="s">
        <v>571</v>
      </c>
      <c r="U7" s="1765"/>
      <c r="V7" s="1765"/>
      <c r="W7" s="1766"/>
    </row>
    <row r="8" spans="2:25" ht="20.149999999999999" customHeight="1" x14ac:dyDescent="0.25">
      <c r="B8" s="2039"/>
      <c r="C8" s="1789"/>
      <c r="D8" s="1235" t="s">
        <v>0</v>
      </c>
      <c r="E8" s="1235"/>
      <c r="F8" s="1235" t="s">
        <v>572</v>
      </c>
      <c r="G8" s="1235"/>
      <c r="H8" s="1235" t="s">
        <v>59</v>
      </c>
      <c r="I8" s="1235"/>
      <c r="J8" s="1235" t="s">
        <v>573</v>
      </c>
      <c r="K8" s="1235"/>
      <c r="L8" s="1235" t="s">
        <v>0</v>
      </c>
      <c r="M8" s="1235"/>
      <c r="N8" s="1235" t="s">
        <v>572</v>
      </c>
      <c r="O8" s="1235"/>
      <c r="P8" s="1235" t="s">
        <v>59</v>
      </c>
      <c r="Q8" s="1235"/>
      <c r="R8" s="1235" t="s">
        <v>573</v>
      </c>
      <c r="S8" s="1235"/>
      <c r="T8" s="1235" t="s">
        <v>59</v>
      </c>
      <c r="U8" s="1235"/>
      <c r="V8" s="1235" t="s">
        <v>573</v>
      </c>
      <c r="W8" s="1515"/>
    </row>
    <row r="9" spans="2:25" ht="20.149999999999999" customHeight="1" x14ac:dyDescent="0.25">
      <c r="B9" s="1578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1803"/>
      <c r="U9" s="1803"/>
      <c r="V9" s="1803"/>
      <c r="W9" s="1797"/>
    </row>
    <row r="10" spans="2:25" ht="24" customHeight="1" x14ac:dyDescent="0.25">
      <c r="B10" s="1160">
        <v>2020</v>
      </c>
      <c r="C10" s="1160"/>
      <c r="D10" s="1360">
        <v>103.57916666666665</v>
      </c>
      <c r="E10" s="1361"/>
      <c r="F10" s="1208"/>
      <c r="G10" s="1208"/>
      <c r="H10" s="1208">
        <v>-0.12133776899221349</v>
      </c>
      <c r="I10" s="1208"/>
      <c r="J10" s="1208"/>
      <c r="K10" s="2036"/>
      <c r="L10" s="1208">
        <v>105.06416666666667</v>
      </c>
      <c r="M10" s="1208"/>
      <c r="N10" s="1208"/>
      <c r="O10" s="1208"/>
      <c r="P10" s="1208">
        <v>0.25206743002543774</v>
      </c>
      <c r="Q10" s="1208"/>
      <c r="R10" s="1208"/>
      <c r="S10" s="1208"/>
      <c r="T10" s="1207">
        <v>-0.37340519901767344</v>
      </c>
      <c r="U10" s="1208"/>
      <c r="V10" s="1208"/>
      <c r="W10" s="1208"/>
    </row>
    <row r="11" spans="2:25" ht="24" customHeight="1" x14ac:dyDescent="0.25">
      <c r="B11" s="1160">
        <v>2021</v>
      </c>
      <c r="C11" s="1160"/>
      <c r="D11" s="1360">
        <v>104.55416666666666</v>
      </c>
      <c r="E11" s="1361"/>
      <c r="F11" s="1208"/>
      <c r="G11" s="1208"/>
      <c r="H11" s="1208">
        <v>0.94130898266222562</v>
      </c>
      <c r="I11" s="1208"/>
      <c r="J11" s="1208"/>
      <c r="K11" s="2036"/>
      <c r="L11" s="1208">
        <v>107.78333333333335</v>
      </c>
      <c r="M11" s="1208"/>
      <c r="N11" s="1208"/>
      <c r="O11" s="1208"/>
      <c r="P11" s="1208">
        <v>2.5881009224521634</v>
      </c>
      <c r="Q11" s="1208"/>
      <c r="R11" s="1208"/>
      <c r="S11" s="1208"/>
      <c r="T11" s="1207">
        <v>-1.6467919397899378</v>
      </c>
      <c r="U11" s="1208"/>
      <c r="V11" s="1208"/>
      <c r="W11" s="1208"/>
    </row>
    <row r="12" spans="2:25" ht="24" customHeight="1" x14ac:dyDescent="0.25">
      <c r="B12" s="1160">
        <v>2022</v>
      </c>
      <c r="C12" s="1160"/>
      <c r="D12" s="1360">
        <v>113.02583333333331</v>
      </c>
      <c r="E12" s="1361"/>
      <c r="F12" s="1208"/>
      <c r="G12" s="1208"/>
      <c r="H12" s="1208">
        <v>8.1026581118240024</v>
      </c>
      <c r="I12" s="1208"/>
      <c r="J12" s="1208"/>
      <c r="K12" s="2036"/>
      <c r="L12" s="1208">
        <v>116.82</v>
      </c>
      <c r="M12" s="1208"/>
      <c r="N12" s="1208"/>
      <c r="O12" s="1208"/>
      <c r="P12" s="1208">
        <v>8.3841039121694614</v>
      </c>
      <c r="Q12" s="1208"/>
      <c r="R12" s="1208"/>
      <c r="S12" s="1208"/>
      <c r="T12" s="1207">
        <v>-1.730638306702148</v>
      </c>
      <c r="U12" s="1208"/>
      <c r="V12" s="1208"/>
      <c r="W12" s="1208"/>
    </row>
    <row r="13" spans="2:25" ht="24" customHeight="1" x14ac:dyDescent="0.25">
      <c r="B13" s="1383"/>
      <c r="C13" s="1383"/>
      <c r="D13" s="1367"/>
      <c r="E13" s="1368"/>
      <c r="F13" s="1214"/>
      <c r="G13" s="1214"/>
      <c r="H13" s="1214"/>
      <c r="I13" s="1214"/>
      <c r="J13" s="1214"/>
      <c r="K13" s="2037"/>
      <c r="L13" s="1214"/>
      <c r="M13" s="1214"/>
      <c r="N13" s="1214"/>
      <c r="O13" s="1214"/>
      <c r="P13" s="1214"/>
      <c r="Q13" s="1214"/>
      <c r="R13" s="1214"/>
      <c r="S13" s="1214"/>
      <c r="T13" s="1213"/>
      <c r="U13" s="1214"/>
      <c r="V13" s="1214"/>
      <c r="W13" s="1214"/>
    </row>
    <row r="14" spans="2:25" ht="24" customHeight="1" x14ac:dyDescent="0.25">
      <c r="B14" s="57">
        <v>22</v>
      </c>
      <c r="C14" s="58" t="s">
        <v>76</v>
      </c>
      <c r="D14" s="1363">
        <v>113.17</v>
      </c>
      <c r="E14" s="1364"/>
      <c r="F14" s="1210">
        <v>0.98152940126707833</v>
      </c>
      <c r="G14" s="2028"/>
      <c r="H14" s="1210">
        <v>8.089780324737351</v>
      </c>
      <c r="I14" s="2028"/>
      <c r="J14" s="1210">
        <v>3.2581695405763833</v>
      </c>
      <c r="K14" s="2029"/>
      <c r="L14" s="1210">
        <v>116.07</v>
      </c>
      <c r="M14" s="1210"/>
      <c r="N14" s="1210">
        <v>0.83398488402397497</v>
      </c>
      <c r="O14" s="2028"/>
      <c r="P14" s="1210">
        <v>8.0525041891640114</v>
      </c>
      <c r="Q14" s="2028"/>
      <c r="R14" s="1210">
        <v>4.8607934379682805</v>
      </c>
      <c r="S14" s="2028"/>
      <c r="T14" s="1209">
        <v>3.7276135573339531E-2</v>
      </c>
      <c r="U14" s="1210"/>
      <c r="V14" s="1210">
        <v>-1.6026238973918971</v>
      </c>
      <c r="W14" s="1210"/>
    </row>
    <row r="15" spans="2:25" ht="24" customHeight="1" x14ac:dyDescent="0.25">
      <c r="B15" s="57"/>
      <c r="C15" s="58" t="s">
        <v>77</v>
      </c>
      <c r="D15" s="1363">
        <v>114.37</v>
      </c>
      <c r="E15" s="1364"/>
      <c r="F15" s="1210">
        <v>1.0603516833082915</v>
      </c>
      <c r="G15" s="2028"/>
      <c r="H15" s="1210">
        <v>9.0172528834238985</v>
      </c>
      <c r="I15" s="2028"/>
      <c r="J15" s="1210">
        <v>4.0680092652168209</v>
      </c>
      <c r="K15" s="2029"/>
      <c r="L15" s="1210">
        <v>117.01</v>
      </c>
      <c r="M15" s="1210"/>
      <c r="N15" s="1210">
        <v>0.80985612130612949</v>
      </c>
      <c r="O15" s="2028"/>
      <c r="P15" s="1210">
        <v>8.6443825441040012</v>
      </c>
      <c r="Q15" s="2028"/>
      <c r="R15" s="1210">
        <v>5.4279437125465346</v>
      </c>
      <c r="S15" s="2028"/>
      <c r="T15" s="1209">
        <v>0.37287033931989733</v>
      </c>
      <c r="U15" s="1210"/>
      <c r="V15" s="1210">
        <v>-1.3599344473297137</v>
      </c>
      <c r="W15" s="1210"/>
    </row>
    <row r="16" spans="2:25" ht="24" customHeight="1" x14ac:dyDescent="0.25">
      <c r="B16" s="57"/>
      <c r="C16" s="58" t="s">
        <v>66</v>
      </c>
      <c r="D16" s="1363">
        <v>114.39</v>
      </c>
      <c r="E16" s="1364"/>
      <c r="F16" s="1210">
        <v>1.7487103261348835E-2</v>
      </c>
      <c r="G16" s="2028"/>
      <c r="H16" s="1210">
        <v>9.432698746771262</v>
      </c>
      <c r="I16" s="2028"/>
      <c r="J16" s="1210">
        <v>4.7641240327518375</v>
      </c>
      <c r="K16" s="2029"/>
      <c r="L16" s="1210">
        <v>117.14</v>
      </c>
      <c r="M16" s="1210"/>
      <c r="N16" s="1210">
        <v>0.11110161524656714</v>
      </c>
      <c r="O16" s="2028"/>
      <c r="P16" s="1210">
        <v>8.8661710037174721</v>
      </c>
      <c r="Q16" s="2028"/>
      <c r="R16" s="1210">
        <v>5.9888853080121818</v>
      </c>
      <c r="S16" s="2028"/>
      <c r="T16" s="1209">
        <v>0.56652774305378983</v>
      </c>
      <c r="U16" s="1210"/>
      <c r="V16" s="1210">
        <v>-1.2247612752603443</v>
      </c>
      <c r="W16" s="1210"/>
    </row>
    <row r="17" spans="2:23" ht="24" customHeight="1" x14ac:dyDescent="0.25">
      <c r="B17" s="57"/>
      <c r="C17" s="58" t="s">
        <v>67</v>
      </c>
      <c r="D17" s="1363">
        <v>114.17</v>
      </c>
      <c r="E17" s="1364"/>
      <c r="F17" s="1210">
        <v>-0.19232450389019551</v>
      </c>
      <c r="G17" s="2028"/>
      <c r="H17" s="1210">
        <v>9.3477636241739326</v>
      </c>
      <c r="I17" s="2028"/>
      <c r="J17" s="1210">
        <v>5.439075292984441</v>
      </c>
      <c r="K17" s="2029"/>
      <c r="L17" s="1210">
        <v>117.85</v>
      </c>
      <c r="M17" s="1210"/>
      <c r="N17" s="1210">
        <v>0.60611234420351323</v>
      </c>
      <c r="O17" s="2028"/>
      <c r="P17" s="1210">
        <v>9.1405815891831832</v>
      </c>
      <c r="Q17" s="2028"/>
      <c r="R17" s="1210">
        <v>6.5051870554932556</v>
      </c>
      <c r="S17" s="2028"/>
      <c r="T17" s="1209">
        <v>0.20718203499074939</v>
      </c>
      <c r="U17" s="1210"/>
      <c r="V17" s="1210">
        <v>-1.0661117625088146</v>
      </c>
      <c r="W17" s="1210"/>
    </row>
    <row r="18" spans="2:23" ht="24" customHeight="1" x14ac:dyDescent="0.25">
      <c r="B18" s="57"/>
      <c r="C18" s="58" t="s">
        <v>68</v>
      </c>
      <c r="D18" s="1363">
        <v>115.62</v>
      </c>
      <c r="E18" s="1364"/>
      <c r="F18" s="1210">
        <v>1.2700359113602566</v>
      </c>
      <c r="G18" s="2028"/>
      <c r="H18" s="1210">
        <v>9.8109981954601633</v>
      </c>
      <c r="I18" s="2028"/>
      <c r="J18" s="1210">
        <v>6.1515270572576553</v>
      </c>
      <c r="K18" s="2029"/>
      <c r="L18" s="1210">
        <v>119.26</v>
      </c>
      <c r="M18" s="1210"/>
      <c r="N18" s="1210">
        <v>1.19643614764533</v>
      </c>
      <c r="O18" s="2028"/>
      <c r="P18" s="1210">
        <v>9.9271822287768643</v>
      </c>
      <c r="Q18" s="2028"/>
      <c r="R18" s="1210">
        <v>7.0533773322281501</v>
      </c>
      <c r="S18" s="2028"/>
      <c r="T18" s="1209">
        <v>-0.11618403331670102</v>
      </c>
      <c r="U18" s="1210"/>
      <c r="V18" s="1210">
        <v>-0.90185027497049486</v>
      </c>
      <c r="W18" s="1210"/>
    </row>
    <row r="19" spans="2:23" ht="24" customHeight="1" x14ac:dyDescent="0.25">
      <c r="B19" s="57"/>
      <c r="C19" s="58" t="s">
        <v>69</v>
      </c>
      <c r="D19" s="1363">
        <v>116.86</v>
      </c>
      <c r="E19" s="1364"/>
      <c r="F19" s="1210">
        <v>1.0724788098944726</v>
      </c>
      <c r="G19" s="2028"/>
      <c r="H19" s="1210">
        <v>10.568644147979933</v>
      </c>
      <c r="I19" s="2028"/>
      <c r="J19" s="1210">
        <v>6.8851776535954867</v>
      </c>
      <c r="K19" s="2029"/>
      <c r="L19" s="1210">
        <v>121.03</v>
      </c>
      <c r="M19" s="1210"/>
      <c r="N19" s="1210">
        <v>1.4841522723461287</v>
      </c>
      <c r="O19" s="2028"/>
      <c r="P19" s="1210">
        <v>10.620601407549589</v>
      </c>
      <c r="Q19" s="2028"/>
      <c r="R19" s="1210">
        <v>7.6035788883000333</v>
      </c>
      <c r="S19" s="2028"/>
      <c r="T19" s="1209">
        <v>-5.1957259569656244E-2</v>
      </c>
      <c r="U19" s="1210"/>
      <c r="V19" s="1210">
        <v>-0.71840123470454653</v>
      </c>
      <c r="W19" s="1210"/>
    </row>
    <row r="20" spans="2:23" ht="24" customHeight="1" x14ac:dyDescent="0.25">
      <c r="B20" s="57"/>
      <c r="C20" s="58" t="s">
        <v>70</v>
      </c>
      <c r="D20" s="1363">
        <v>116.82</v>
      </c>
      <c r="E20" s="1364"/>
      <c r="F20" s="1210">
        <v>-3.4228991956197774E-2</v>
      </c>
      <c r="G20" s="2028"/>
      <c r="H20" s="1210">
        <v>10.249150622876568</v>
      </c>
      <c r="I20" s="2028"/>
      <c r="J20" s="1210">
        <v>7.5204908210707577</v>
      </c>
      <c r="K20" s="2029"/>
      <c r="L20" s="1210">
        <v>120.95</v>
      </c>
      <c r="M20" s="1210"/>
      <c r="N20" s="1210">
        <v>-6.6099314219614236E-2</v>
      </c>
      <c r="O20" s="2028"/>
      <c r="P20" s="1210">
        <v>10.05459508644222</v>
      </c>
      <c r="Q20" s="2028"/>
      <c r="R20" s="1210">
        <v>8.0353677281125293</v>
      </c>
      <c r="S20" s="2028"/>
      <c r="T20" s="1209">
        <v>0.19455553643434875</v>
      </c>
      <c r="U20" s="1210"/>
      <c r="V20" s="1210">
        <v>-0.51487690704177158</v>
      </c>
      <c r="W20" s="1210"/>
    </row>
    <row r="21" spans="2:23" ht="24" customHeight="1" x14ac:dyDescent="0.25">
      <c r="B21" s="110"/>
      <c r="C21" s="51" t="s">
        <v>71</v>
      </c>
      <c r="D21" s="1367">
        <v>116.36</v>
      </c>
      <c r="E21" s="1368"/>
      <c r="F21" s="1214">
        <v>-0.39376819037835187</v>
      </c>
      <c r="G21" s="2034"/>
      <c r="H21" s="1214">
        <v>9.8046616967066171</v>
      </c>
      <c r="I21" s="2034"/>
      <c r="J21" s="1214">
        <v>8.1026581118240024</v>
      </c>
      <c r="K21" s="2035"/>
      <c r="L21" s="1214">
        <v>120.52</v>
      </c>
      <c r="M21" s="1214"/>
      <c r="N21" s="1214">
        <v>-0.35551880942539249</v>
      </c>
      <c r="O21" s="2034"/>
      <c r="P21" s="1214">
        <v>9.196339585032165</v>
      </c>
      <c r="Q21" s="2034"/>
      <c r="R21" s="1214">
        <v>8.3841039121694614</v>
      </c>
      <c r="S21" s="2034"/>
      <c r="T21" s="1213">
        <v>0.60832211167445216</v>
      </c>
      <c r="U21" s="1214"/>
      <c r="V21" s="1214">
        <v>-0.28144580034545896</v>
      </c>
      <c r="W21" s="1214"/>
    </row>
    <row r="22" spans="2:23" ht="24" customHeight="1" x14ac:dyDescent="0.25">
      <c r="B22" s="57">
        <v>23</v>
      </c>
      <c r="C22" s="58" t="s">
        <v>72</v>
      </c>
      <c r="D22" s="1363">
        <v>115.44</v>
      </c>
      <c r="E22" s="1364"/>
      <c r="F22" s="1210">
        <v>-0.79064970780337029</v>
      </c>
      <c r="G22" s="2028"/>
      <c r="H22" s="1210">
        <v>8.6494117647058832</v>
      </c>
      <c r="I22" s="2028"/>
      <c r="J22" s="1210">
        <v>8.5332315958478233</v>
      </c>
      <c r="K22" s="2029"/>
      <c r="L22" s="1210">
        <v>120.27</v>
      </c>
      <c r="M22" s="1210"/>
      <c r="N22" s="1210">
        <v>-0.2074344507135728</v>
      </c>
      <c r="O22" s="2028"/>
      <c r="P22" s="1210">
        <v>8.6449864498644899</v>
      </c>
      <c r="Q22" s="2028"/>
      <c r="R22" s="1210">
        <v>8.6719844777406685</v>
      </c>
      <c r="S22" s="2028"/>
      <c r="T22" s="1209">
        <v>4.4253148413933019E-3</v>
      </c>
      <c r="U22" s="1210"/>
      <c r="V22" s="1210">
        <v>-0.13875288189284518</v>
      </c>
      <c r="W22" s="1210"/>
    </row>
    <row r="23" spans="2:23" ht="24" customHeight="1" x14ac:dyDescent="0.25">
      <c r="B23" s="57"/>
      <c r="C23" s="58" t="s">
        <v>73</v>
      </c>
      <c r="D23" s="1363">
        <v>115.89</v>
      </c>
      <c r="E23" s="1364"/>
      <c r="F23" s="1210">
        <v>0.38981288981290163</v>
      </c>
      <c r="G23" s="2028"/>
      <c r="H23" s="1210">
        <v>8.5722315907813531</v>
      </c>
      <c r="I23" s="2028"/>
      <c r="J23" s="1210">
        <v>8.8736822930279402</v>
      </c>
      <c r="K23" s="2029"/>
      <c r="L23" s="1210">
        <v>121.24</v>
      </c>
      <c r="M23" s="1210"/>
      <c r="N23" s="1210">
        <v>0.80651866633407732</v>
      </c>
      <c r="O23" s="2028"/>
      <c r="P23" s="1210">
        <v>8.501879362806509</v>
      </c>
      <c r="Q23" s="2028"/>
      <c r="R23" s="1210">
        <v>8.883661052276647</v>
      </c>
      <c r="S23" s="2028"/>
      <c r="T23" s="1209">
        <v>7.0352227974844084E-2</v>
      </c>
      <c r="U23" s="1210"/>
      <c r="V23" s="1210">
        <v>-9.9787592487068366E-3</v>
      </c>
      <c r="W23" s="1210"/>
    </row>
    <row r="24" spans="2:23" ht="24" customHeight="1" x14ac:dyDescent="0.25">
      <c r="B24" s="57"/>
      <c r="C24" s="58" t="s">
        <v>74</v>
      </c>
      <c r="D24" s="1363">
        <v>118.22</v>
      </c>
      <c r="E24" s="1364"/>
      <c r="F24" s="1210">
        <v>2.0105272240918071</v>
      </c>
      <c r="G24" s="2028"/>
      <c r="H24" s="1210">
        <v>7.9733308977988804</v>
      </c>
      <c r="I24" s="2028"/>
      <c r="J24" s="1210">
        <v>9.0735630371363349</v>
      </c>
      <c r="K24" s="2029"/>
      <c r="L24" s="1210">
        <v>122.34</v>
      </c>
      <c r="M24" s="1210"/>
      <c r="N24" s="1210">
        <v>0.90729132299571802</v>
      </c>
      <c r="O24" s="2028"/>
      <c r="P24" s="1210">
        <v>6.8845011357679731</v>
      </c>
      <c r="Q24" s="2028"/>
      <c r="R24" s="1210">
        <v>8.8261952456756276</v>
      </c>
      <c r="S24" s="2028"/>
      <c r="T24" s="1209">
        <v>1.0888297620309073</v>
      </c>
      <c r="U24" s="1210"/>
      <c r="V24" s="1210">
        <v>0.24736779146070731</v>
      </c>
      <c r="W24" s="1210"/>
    </row>
    <row r="25" spans="2:23" ht="24" customHeight="1" x14ac:dyDescent="0.25">
      <c r="B25" s="57"/>
      <c r="C25" s="58" t="s">
        <v>75</v>
      </c>
      <c r="D25" s="1363">
        <v>119.75</v>
      </c>
      <c r="E25" s="1364"/>
      <c r="F25" s="1210">
        <v>1.2941972593469853</v>
      </c>
      <c r="G25" s="2028"/>
      <c r="H25" s="1210">
        <v>6.8528598197555191</v>
      </c>
      <c r="I25" s="2028"/>
      <c r="J25" s="1210">
        <v>9.0163870189105211</v>
      </c>
      <c r="K25" s="2029"/>
      <c r="L25" s="1210">
        <v>123.12</v>
      </c>
      <c r="M25" s="1210"/>
      <c r="N25" s="1210">
        <v>0.63756743501717228</v>
      </c>
      <c r="O25" s="2028"/>
      <c r="P25" s="1210">
        <v>6.9585613760750675</v>
      </c>
      <c r="Q25" s="2028"/>
      <c r="R25" s="1210">
        <v>8.7759675367936385</v>
      </c>
      <c r="S25" s="2028"/>
      <c r="T25" s="1209">
        <v>-0.10570155631954847</v>
      </c>
      <c r="U25" s="1210"/>
      <c r="V25" s="1210">
        <v>0.24041948211688258</v>
      </c>
      <c r="W25" s="1210"/>
    </row>
    <row r="26" spans="2:23" ht="24" customHeight="1" x14ac:dyDescent="0.25">
      <c r="B26" s="57"/>
      <c r="C26" s="58" t="s">
        <v>76</v>
      </c>
      <c r="D26" s="1363">
        <v>119.27</v>
      </c>
      <c r="E26" s="1364"/>
      <c r="F26" s="1210">
        <v>-0.40083507306889476</v>
      </c>
      <c r="G26" s="2028"/>
      <c r="H26" s="1210">
        <v>5.3901210568171765</v>
      </c>
      <c r="I26" s="2028"/>
      <c r="J26" s="1210">
        <v>8.7724215246636881</v>
      </c>
      <c r="K26" s="2029"/>
      <c r="L26" s="1210">
        <v>123.15</v>
      </c>
      <c r="M26" s="1210"/>
      <c r="N26" s="1210">
        <v>2.436647173489348E-2</v>
      </c>
      <c r="O26" s="2028"/>
      <c r="P26" s="1210">
        <v>6.0997673817523967</v>
      </c>
      <c r="Q26" s="2028"/>
      <c r="R26" s="1210">
        <v>8.6007837356058214</v>
      </c>
      <c r="S26" s="2028"/>
      <c r="T26" s="1209">
        <v>-0.70964632493522029</v>
      </c>
      <c r="U26" s="1210"/>
      <c r="V26" s="1210">
        <v>0.17163778905786664</v>
      </c>
      <c r="W26" s="1210"/>
    </row>
    <row r="27" spans="2:23" ht="24" customHeight="1" x14ac:dyDescent="0.25">
      <c r="B27" s="57"/>
      <c r="C27" s="58" t="s">
        <v>77</v>
      </c>
      <c r="D27" s="1363">
        <v>119.79</v>
      </c>
      <c r="E27" s="1364"/>
      <c r="F27" s="1210">
        <v>0.43598557893855805</v>
      </c>
      <c r="G27" s="2028"/>
      <c r="H27" s="1210">
        <v>4.7390049838244241</v>
      </c>
      <c r="I27" s="2028"/>
      <c r="J27" s="1210">
        <v>8.3960616411889113</v>
      </c>
      <c r="K27" s="2029"/>
      <c r="L27" s="1210">
        <v>123.47</v>
      </c>
      <c r="M27" s="1210"/>
      <c r="N27" s="1210">
        <v>0.25984571660575551</v>
      </c>
      <c r="O27" s="2028"/>
      <c r="P27" s="1210">
        <v>5.5208956499444461</v>
      </c>
      <c r="Q27" s="2028"/>
      <c r="R27" s="1210">
        <v>8.328104926652923</v>
      </c>
      <c r="S27" s="2028"/>
      <c r="T27" s="1209">
        <v>-0.781890666120022</v>
      </c>
      <c r="U27" s="1210"/>
      <c r="V27" s="1210">
        <v>6.7956714535988283E-2</v>
      </c>
      <c r="W27" s="1210"/>
    </row>
    <row r="28" spans="2:23" ht="24" customHeight="1" x14ac:dyDescent="0.25">
      <c r="B28" s="57"/>
      <c r="C28" s="58" t="s">
        <v>66</v>
      </c>
      <c r="D28" s="1363">
        <v>119.33</v>
      </c>
      <c r="E28" s="1364"/>
      <c r="F28" s="1210">
        <v>-0.38400534268303588</v>
      </c>
      <c r="G28" s="2028"/>
      <c r="H28" s="1210">
        <v>4.318559314625392</v>
      </c>
      <c r="I28" s="2028"/>
      <c r="J28" s="1210">
        <v>7.9552078539653293</v>
      </c>
      <c r="K28" s="2029"/>
      <c r="L28" s="1210">
        <v>123.36</v>
      </c>
      <c r="M28" s="1210"/>
      <c r="N28" s="1210">
        <v>-8.9090467319996591E-2</v>
      </c>
      <c r="O28" s="2028"/>
      <c r="P28" s="1210">
        <v>5.3098856069660139</v>
      </c>
      <c r="Q28" s="2028"/>
      <c r="R28" s="1210">
        <v>8.0229608863970014</v>
      </c>
      <c r="S28" s="2028"/>
      <c r="T28" s="1209">
        <v>-0.99132629234062186</v>
      </c>
      <c r="U28" s="1210"/>
      <c r="V28" s="1210">
        <v>-6.7753032431672189E-2</v>
      </c>
      <c r="W28" s="1210"/>
    </row>
    <row r="29" spans="2:23" ht="24" customHeight="1" x14ac:dyDescent="0.25">
      <c r="B29" s="57"/>
      <c r="C29" s="58" t="s">
        <v>67</v>
      </c>
      <c r="D29" s="1363">
        <v>120.24</v>
      </c>
      <c r="E29" s="1364"/>
      <c r="F29" s="1210">
        <v>0.762591133830548</v>
      </c>
      <c r="G29" s="2028"/>
      <c r="H29" s="1210">
        <v>5.31663309100463</v>
      </c>
      <c r="I29" s="2028"/>
      <c r="J29" s="1210">
        <v>7.6151831663570535</v>
      </c>
      <c r="K29" s="2029"/>
      <c r="L29" s="1210">
        <v>124.03</v>
      </c>
      <c r="M29" s="1210"/>
      <c r="N29" s="1210">
        <v>0.54312581063553633</v>
      </c>
      <c r="O29" s="2028"/>
      <c r="P29" s="1210">
        <v>5.2439541790411548</v>
      </c>
      <c r="Q29" s="2028"/>
      <c r="R29" s="1210">
        <v>7.6929872998343418</v>
      </c>
      <c r="S29" s="2028"/>
      <c r="T29" s="1209">
        <v>7.2678911963475201E-2</v>
      </c>
      <c r="U29" s="1210"/>
      <c r="V29" s="1210">
        <v>-7.7804133477288318E-2</v>
      </c>
      <c r="W29" s="1210"/>
    </row>
    <row r="30" spans="2:23" ht="24" customHeight="1" x14ac:dyDescent="0.25">
      <c r="B30" s="57"/>
      <c r="C30" s="58" t="s">
        <v>68</v>
      </c>
      <c r="D30" s="1363">
        <v>121.18</v>
      </c>
      <c r="E30" s="1364"/>
      <c r="F30" s="1210">
        <v>0.78176979374584565</v>
      </c>
      <c r="G30" s="2028"/>
      <c r="H30" s="1210">
        <v>4.808856599204292</v>
      </c>
      <c r="I30" s="2028"/>
      <c r="J30" s="1210">
        <v>-1.9578665901245795</v>
      </c>
      <c r="K30" s="2029"/>
      <c r="L30" s="1210">
        <v>124.43</v>
      </c>
      <c r="M30" s="1210"/>
      <c r="N30" s="1210">
        <v>0.32250262033379773</v>
      </c>
      <c r="O30" s="2028"/>
      <c r="P30" s="1210">
        <v>4.3350662418245811</v>
      </c>
      <c r="Q30" s="2028"/>
      <c r="R30" s="1210">
        <v>-1.8655680705906508</v>
      </c>
      <c r="S30" s="2028"/>
      <c r="T30" s="1209">
        <v>0.47379035737971087</v>
      </c>
      <c r="U30" s="1210"/>
      <c r="V30" s="1210">
        <v>-9.2298519533928758E-2</v>
      </c>
      <c r="W30" s="1210"/>
    </row>
    <row r="31" spans="2:23" ht="24" customHeight="1" x14ac:dyDescent="0.25">
      <c r="B31" s="57"/>
      <c r="C31" s="58" t="s">
        <v>69</v>
      </c>
      <c r="D31" s="1363">
        <v>120.65</v>
      </c>
      <c r="E31" s="1364"/>
      <c r="F31" s="1210">
        <v>-0.43736590196402636</v>
      </c>
      <c r="G31" s="2028"/>
      <c r="H31" s="1210">
        <v>3.2431969878487177</v>
      </c>
      <c r="I31" s="2028"/>
      <c r="J31" s="1210">
        <v>-2.4545713301274641</v>
      </c>
      <c r="K31" s="2029"/>
      <c r="L31" s="1210">
        <v>124.54</v>
      </c>
      <c r="M31" s="1210"/>
      <c r="N31" s="1210">
        <v>8.840311821907143E-2</v>
      </c>
      <c r="O31" s="2028"/>
      <c r="P31" s="1210">
        <v>2.9001074113856218</v>
      </c>
      <c r="Q31" s="2028"/>
      <c r="R31" s="1210">
        <v>-2.445242785954338</v>
      </c>
      <c r="S31" s="2028"/>
      <c r="T31" s="1209">
        <v>0.3430895764630959</v>
      </c>
      <c r="U31" s="1210"/>
      <c r="V31" s="1210">
        <v>-9.3285441731261187E-3</v>
      </c>
      <c r="W31" s="1210"/>
    </row>
    <row r="32" spans="2:23" ht="2.15" customHeight="1" x14ac:dyDescent="0.35">
      <c r="B32" s="711"/>
      <c r="C32" s="700"/>
      <c r="D32" s="1913"/>
      <c r="E32" s="1913"/>
      <c r="F32" s="1913"/>
      <c r="G32" s="2041"/>
      <c r="H32" s="1913"/>
      <c r="I32" s="2041"/>
      <c r="J32" s="1913"/>
      <c r="K32" s="2030"/>
      <c r="L32" s="1913"/>
      <c r="M32" s="1913"/>
      <c r="N32" s="1913"/>
      <c r="O32" s="2041"/>
      <c r="P32" s="1913"/>
      <c r="Q32" s="2041"/>
      <c r="R32" s="1913"/>
      <c r="S32" s="2030"/>
      <c r="T32" s="1913"/>
      <c r="U32" s="1913"/>
      <c r="V32" s="1913"/>
      <c r="W32" s="2042"/>
    </row>
    <row r="33" spans="2:23" s="69" customFormat="1" ht="18" customHeight="1" x14ac:dyDescent="0.3">
      <c r="B33" s="87" t="s">
        <v>574</v>
      </c>
      <c r="C33" s="87"/>
      <c r="D33" s="88"/>
      <c r="E33" s="88"/>
      <c r="F33" s="88"/>
      <c r="G33" s="88"/>
      <c r="H33" s="88"/>
      <c r="I33" s="88"/>
      <c r="J33" s="88"/>
      <c r="K33" s="778"/>
      <c r="L33" s="88"/>
      <c r="M33" s="88"/>
      <c r="N33" s="2040"/>
      <c r="O33" s="2040"/>
      <c r="P33" s="88"/>
      <c r="Q33" s="88"/>
      <c r="R33" s="88"/>
      <c r="S33" s="88"/>
      <c r="T33" s="88"/>
      <c r="U33" s="88"/>
      <c r="V33" s="691"/>
      <c r="W33" s="88"/>
    </row>
    <row r="34" spans="2:2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86"/>
      <c r="V34" s="686"/>
      <c r="W34" s="686"/>
    </row>
    <row r="35" spans="2:2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86"/>
      <c r="V35" s="686"/>
    </row>
    <row r="36" spans="2:23" ht="6" customHeight="1" x14ac:dyDescent="0.35">
      <c r="B36" s="385"/>
      <c r="C36" s="38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86"/>
      <c r="V36" s="686"/>
    </row>
    <row r="37" spans="2:23" ht="6" customHeight="1" x14ac:dyDescent="0.35">
      <c r="B37" s="385"/>
      <c r="C37" s="38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86"/>
      <c r="V37" s="686"/>
    </row>
    <row r="38" spans="2:23" ht="6" customHeight="1" x14ac:dyDescent="0.35">
      <c r="B38" s="385"/>
      <c r="C38" s="38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86"/>
    </row>
    <row r="39" spans="2:23" ht="6" customHeight="1" x14ac:dyDescent="0.35">
      <c r="B39" s="385"/>
      <c r="C39" s="38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85"/>
      <c r="C40" s="38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85"/>
      <c r="C41" s="38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85"/>
      <c r="C42" s="38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85"/>
      <c r="C43" s="38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85"/>
      <c r="C44" s="38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85"/>
      <c r="C45" s="38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85"/>
      <c r="C46" s="38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85"/>
      <c r="C47" s="38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85"/>
      <c r="C48" s="38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85"/>
      <c r="C49" s="38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85"/>
      <c r="C50" s="38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85"/>
      <c r="C51" s="38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85"/>
      <c r="C52" s="38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85"/>
      <c r="C53" s="38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85"/>
      <c r="C54" s="38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85"/>
      <c r="C55" s="38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85"/>
      <c r="C56" s="38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85"/>
      <c r="C57" s="38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85"/>
      <c r="C58" s="38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85"/>
      <c r="C59" s="38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85"/>
      <c r="C60" s="38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86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86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86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86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575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789"/>
      <c r="C70" s="1789"/>
      <c r="D70" s="1249" t="s">
        <v>576</v>
      </c>
      <c r="E70" s="1249"/>
      <c r="F70" s="1249"/>
      <c r="G70" s="1249"/>
      <c r="H70" s="1249"/>
      <c r="I70" s="1249" t="s">
        <v>302</v>
      </c>
      <c r="J70" s="1249"/>
      <c r="K70" s="1249"/>
      <c r="L70" s="1249"/>
      <c r="M70" s="1249"/>
      <c r="N70" s="1249" t="s">
        <v>186</v>
      </c>
      <c r="O70" s="1249"/>
      <c r="P70" s="1249"/>
      <c r="Q70" s="1249"/>
      <c r="R70" s="1249"/>
      <c r="S70" s="1249" t="s">
        <v>577</v>
      </c>
      <c r="T70" s="1249"/>
      <c r="U70" s="1249"/>
      <c r="V70" s="1249"/>
      <c r="W70" s="1249"/>
    </row>
    <row r="71" spans="2:23" ht="20.149999999999999" customHeight="1" x14ac:dyDescent="0.25">
      <c r="B71" s="1789"/>
      <c r="C71" s="1789"/>
      <c r="D71" s="1235" t="s">
        <v>0</v>
      </c>
      <c r="E71" s="1235"/>
      <c r="F71" s="1235" t="s">
        <v>572</v>
      </c>
      <c r="G71" s="1235" t="s">
        <v>59</v>
      </c>
      <c r="H71" s="1235" t="s">
        <v>573</v>
      </c>
      <c r="I71" s="1235" t="s">
        <v>0</v>
      </c>
      <c r="J71" s="1235"/>
      <c r="K71" s="1235" t="s">
        <v>572</v>
      </c>
      <c r="L71" s="1235" t="s">
        <v>59</v>
      </c>
      <c r="M71" s="1235" t="s">
        <v>573</v>
      </c>
      <c r="N71" s="1235" t="s">
        <v>0</v>
      </c>
      <c r="O71" s="1235"/>
      <c r="P71" s="1235" t="s">
        <v>572</v>
      </c>
      <c r="Q71" s="1235" t="s">
        <v>59</v>
      </c>
      <c r="R71" s="1235" t="s">
        <v>573</v>
      </c>
      <c r="S71" s="1235" t="s">
        <v>0</v>
      </c>
      <c r="T71" s="1235"/>
      <c r="U71" s="1235" t="s">
        <v>572</v>
      </c>
      <c r="V71" s="1235" t="s">
        <v>59</v>
      </c>
      <c r="W71" s="1235" t="s">
        <v>573</v>
      </c>
    </row>
    <row r="72" spans="2:23" ht="20.149999999999999" customHeight="1" x14ac:dyDescent="0.25">
      <c r="B72" s="1887"/>
      <c r="C72" s="1887"/>
      <c r="D72" s="1803"/>
      <c r="E72" s="1803"/>
      <c r="F72" s="1803"/>
      <c r="G72" s="1803"/>
      <c r="H72" s="1803"/>
      <c r="I72" s="1803"/>
      <c r="J72" s="1803"/>
      <c r="K72" s="1803"/>
      <c r="L72" s="1803"/>
      <c r="M72" s="1803"/>
      <c r="N72" s="1803"/>
      <c r="O72" s="1803"/>
      <c r="P72" s="1803"/>
      <c r="Q72" s="1803"/>
      <c r="R72" s="1803"/>
      <c r="S72" s="1803"/>
      <c r="T72" s="1803"/>
      <c r="U72" s="1803"/>
      <c r="V72" s="1803"/>
      <c r="W72" s="1803"/>
    </row>
    <row r="73" spans="2:23" ht="24" customHeight="1" x14ac:dyDescent="0.25">
      <c r="B73" s="1160">
        <v>2020</v>
      </c>
      <c r="C73" s="1160"/>
      <c r="D73" s="1360">
        <v>103.83274999999999</v>
      </c>
      <c r="E73" s="1361"/>
      <c r="F73" s="129"/>
      <c r="G73" s="129">
        <v>-1.2438329957609184E-2</v>
      </c>
      <c r="H73" s="48"/>
      <c r="I73" s="1361">
        <v>99.447833333333321</v>
      </c>
      <c r="J73" s="1361"/>
      <c r="K73" s="129"/>
      <c r="L73" s="129">
        <v>-0.52920549160099251</v>
      </c>
      <c r="M73" s="129"/>
      <c r="N73" s="1360">
        <v>110.49075000000001</v>
      </c>
      <c r="O73" s="1361"/>
      <c r="P73" s="129"/>
      <c r="Q73" s="129">
        <v>0.72067651067078131</v>
      </c>
      <c r="R73" s="48"/>
      <c r="S73" s="1361">
        <v>103.93425000000001</v>
      </c>
      <c r="T73" s="1361"/>
      <c r="U73" s="129"/>
      <c r="V73" s="129">
        <v>-3.8390946469046838E-2</v>
      </c>
      <c r="W73" s="129"/>
    </row>
    <row r="74" spans="2:23" ht="24" customHeight="1" x14ac:dyDescent="0.25">
      <c r="B74" s="1160">
        <v>2021</v>
      </c>
      <c r="C74" s="1160"/>
      <c r="D74" s="1360">
        <v>105.14691666666666</v>
      </c>
      <c r="E74" s="1361"/>
      <c r="F74" s="129"/>
      <c r="G74" s="129">
        <v>1.2656571906904723</v>
      </c>
      <c r="H74" s="48"/>
      <c r="I74" s="1361">
        <v>101.14558333333332</v>
      </c>
      <c r="J74" s="1361"/>
      <c r="K74" s="129"/>
      <c r="L74" s="129">
        <v>1.7071764593497019</v>
      </c>
      <c r="M74" s="129"/>
      <c r="N74" s="1360">
        <v>111.18058333333333</v>
      </c>
      <c r="O74" s="1361"/>
      <c r="P74" s="129"/>
      <c r="Q74" s="129">
        <v>0.62433582298366819</v>
      </c>
      <c r="R74" s="48"/>
      <c r="S74" s="1361">
        <v>104.71466666666667</v>
      </c>
      <c r="T74" s="1361"/>
      <c r="U74" s="129"/>
      <c r="V74" s="129">
        <v>0.75087535308782094</v>
      </c>
      <c r="W74" s="129"/>
    </row>
    <row r="75" spans="2:23" ht="24" customHeight="1" x14ac:dyDescent="0.25">
      <c r="B75" s="1160">
        <v>2022</v>
      </c>
      <c r="C75" s="1160"/>
      <c r="D75" s="1360">
        <v>113.38275</v>
      </c>
      <c r="E75" s="1361"/>
      <c r="F75" s="129"/>
      <c r="G75" s="129">
        <v>7.8326912423331674</v>
      </c>
      <c r="H75" s="48"/>
      <c r="I75" s="1361">
        <v>111.48541666666667</v>
      </c>
      <c r="J75" s="1361"/>
      <c r="K75" s="129"/>
      <c r="L75" s="129">
        <v>10.222723516515408</v>
      </c>
      <c r="M75" s="129"/>
      <c r="N75" s="1360">
        <v>115.91633333333334</v>
      </c>
      <c r="O75" s="1361"/>
      <c r="P75" s="129"/>
      <c r="Q75" s="129">
        <v>4.2595117402844052</v>
      </c>
      <c r="R75" s="48"/>
      <c r="S75" s="1361">
        <v>110.59466666666667</v>
      </c>
      <c r="T75" s="1361"/>
      <c r="U75" s="129"/>
      <c r="V75" s="129">
        <v>5.6152592441682803</v>
      </c>
      <c r="W75" s="129"/>
    </row>
    <row r="76" spans="2:23" ht="24" customHeight="1" x14ac:dyDescent="0.25">
      <c r="B76" s="1383"/>
      <c r="C76" s="1383"/>
      <c r="D76" s="1367"/>
      <c r="E76" s="1368"/>
      <c r="F76" s="135"/>
      <c r="G76" s="135"/>
      <c r="H76" s="54"/>
      <c r="I76" s="1368"/>
      <c r="J76" s="1368"/>
      <c r="K76" s="135"/>
      <c r="L76" s="135"/>
      <c r="M76" s="135"/>
      <c r="N76" s="1367"/>
      <c r="O76" s="1368"/>
      <c r="P76" s="135"/>
      <c r="Q76" s="135"/>
      <c r="R76" s="54"/>
      <c r="S76" s="1368"/>
      <c r="T76" s="1368"/>
      <c r="U76" s="135"/>
      <c r="V76" s="135"/>
      <c r="W76" s="135"/>
    </row>
    <row r="77" spans="2:23" ht="24" customHeight="1" x14ac:dyDescent="0.25">
      <c r="B77" s="57">
        <v>22</v>
      </c>
      <c r="C77" s="58" t="s">
        <v>76</v>
      </c>
      <c r="D77" s="1363">
        <v>113.614</v>
      </c>
      <c r="E77" s="1364"/>
      <c r="F77" s="139">
        <v>0.97945108077361898</v>
      </c>
      <c r="G77" s="139">
        <v>7.9991254669721235</v>
      </c>
      <c r="H77" s="100">
        <v>3.3583878841539683</v>
      </c>
      <c r="I77" s="1364">
        <v>111.825</v>
      </c>
      <c r="J77" s="1364"/>
      <c r="K77" s="139">
        <v>1.5215753207019622</v>
      </c>
      <c r="L77" s="139">
        <v>10.235405453362523</v>
      </c>
      <c r="M77" s="139">
        <v>4.2639835406746318</v>
      </c>
      <c r="N77" s="1363">
        <v>115.96899999999999</v>
      </c>
      <c r="O77" s="1364"/>
      <c r="P77" s="139">
        <v>0.13815851963145942</v>
      </c>
      <c r="Q77" s="139">
        <v>4.6538281052593611</v>
      </c>
      <c r="R77" s="100">
        <v>2.0094577796004209</v>
      </c>
      <c r="S77" s="1364">
        <v>110.79900000000001</v>
      </c>
      <c r="T77" s="1364"/>
      <c r="U77" s="139">
        <v>0.72819505809196272</v>
      </c>
      <c r="V77" s="139">
        <v>5.5660889697685789</v>
      </c>
      <c r="W77" s="139">
        <v>2.2465479745689798</v>
      </c>
    </row>
    <row r="78" spans="2:23" ht="24" customHeight="1" x14ac:dyDescent="0.25">
      <c r="B78" s="57"/>
      <c r="C78" s="58" t="s">
        <v>77</v>
      </c>
      <c r="D78" s="1363">
        <v>114.554</v>
      </c>
      <c r="E78" s="1364"/>
      <c r="F78" s="139">
        <v>0.8273628250039522</v>
      </c>
      <c r="G78" s="139">
        <v>8.7273037898992989</v>
      </c>
      <c r="H78" s="100">
        <v>4.0501795269642482</v>
      </c>
      <c r="I78" s="1364">
        <v>113.15900000000001</v>
      </c>
      <c r="J78" s="1364"/>
      <c r="K78" s="139">
        <v>1.192935390118488</v>
      </c>
      <c r="L78" s="139">
        <v>11.439488689520694</v>
      </c>
      <c r="M78" s="139">
        <v>5.0906284226337029</v>
      </c>
      <c r="N78" s="1363">
        <v>116.26300000000001</v>
      </c>
      <c r="O78" s="1364"/>
      <c r="P78" s="139">
        <v>0.25351602583449928</v>
      </c>
      <c r="Q78" s="139">
        <v>4.6754299090663753</v>
      </c>
      <c r="R78" s="100">
        <v>2.4964328588966467</v>
      </c>
      <c r="S78" s="1364">
        <v>111.181</v>
      </c>
      <c r="T78" s="1364"/>
      <c r="U78" s="139">
        <v>0.34476845458892846</v>
      </c>
      <c r="V78" s="139">
        <v>5.984576227562588</v>
      </c>
      <c r="W78" s="139">
        <v>2.7707703700738495</v>
      </c>
    </row>
    <row r="79" spans="2:23" ht="24" customHeight="1" x14ac:dyDescent="0.25">
      <c r="B79" s="57"/>
      <c r="C79" s="58" t="s">
        <v>66</v>
      </c>
      <c r="D79" s="1363">
        <v>114.506</v>
      </c>
      <c r="E79" s="1364"/>
      <c r="F79" s="139">
        <v>-4.1901635909702417E-2</v>
      </c>
      <c r="G79" s="139">
        <v>9.0606040402693608</v>
      </c>
      <c r="H79" s="100">
        <v>4.6843405078365485</v>
      </c>
      <c r="I79" s="1364">
        <v>112.59099999999999</v>
      </c>
      <c r="J79" s="1364"/>
      <c r="K79" s="139">
        <v>-0.50194858561847244</v>
      </c>
      <c r="L79" s="139">
        <v>11.827220086807099</v>
      </c>
      <c r="M79" s="139">
        <v>5.9033709417185332</v>
      </c>
      <c r="N79" s="1363">
        <v>117.065</v>
      </c>
      <c r="O79" s="1364"/>
      <c r="P79" s="139">
        <v>0.689815332478938</v>
      </c>
      <c r="Q79" s="139">
        <v>4.9345643599856492</v>
      </c>
      <c r="R79" s="100">
        <v>2.8549257027022046</v>
      </c>
      <c r="S79" s="1364">
        <v>110.81100000000001</v>
      </c>
      <c r="T79" s="1364"/>
      <c r="U79" s="139">
        <v>-0.33279067466562839</v>
      </c>
      <c r="V79" s="139">
        <v>6.2364581136272301</v>
      </c>
      <c r="W79" s="139">
        <v>3.219248769950811</v>
      </c>
    </row>
    <row r="80" spans="2:23" ht="24" customHeight="1" x14ac:dyDescent="0.25">
      <c r="B80" s="57"/>
      <c r="C80" s="58" t="s">
        <v>67</v>
      </c>
      <c r="D80" s="1363">
        <v>114.155</v>
      </c>
      <c r="E80" s="1364"/>
      <c r="F80" s="139">
        <v>-0.30653415541543882</v>
      </c>
      <c r="G80" s="139">
        <v>8.944198963572326</v>
      </c>
      <c r="H80" s="100">
        <v>5.2999940132905099</v>
      </c>
      <c r="I80" s="1364">
        <v>111.57</v>
      </c>
      <c r="J80" s="1364"/>
      <c r="K80" s="139">
        <v>-0.90682203728539301</v>
      </c>
      <c r="L80" s="139">
        <v>11.352861919257439</v>
      </c>
      <c r="M80" s="139">
        <v>6.6658083058865447</v>
      </c>
      <c r="N80" s="1363">
        <v>117.806</v>
      </c>
      <c r="O80" s="1364"/>
      <c r="P80" s="139">
        <v>0.63298167684620044</v>
      </c>
      <c r="Q80" s="139">
        <v>5.3419414836540557</v>
      </c>
      <c r="R80" s="100">
        <v>3.2356886624664627</v>
      </c>
      <c r="S80" s="1364">
        <v>110.83799999999999</v>
      </c>
      <c r="T80" s="1364"/>
      <c r="U80" s="139">
        <v>2.4365812058357861E-2</v>
      </c>
      <c r="V80" s="139">
        <v>6.4910359139908946</v>
      </c>
      <c r="W80" s="139">
        <v>3.6807839463043335</v>
      </c>
    </row>
    <row r="81" spans="2:23" ht="24" customHeight="1" x14ac:dyDescent="0.25">
      <c r="B81" s="57"/>
      <c r="C81" s="58" t="s">
        <v>68</v>
      </c>
      <c r="D81" s="1363">
        <v>115.55500000000001</v>
      </c>
      <c r="E81" s="1364"/>
      <c r="F81" s="139">
        <v>1.2264026980859377</v>
      </c>
      <c r="G81" s="139">
        <v>9.2811681372410035</v>
      </c>
      <c r="H81" s="100">
        <v>5.9530453251015025</v>
      </c>
      <c r="I81" s="1364">
        <v>113.928</v>
      </c>
      <c r="J81" s="1364"/>
      <c r="K81" s="139">
        <v>2.1134713632696922</v>
      </c>
      <c r="L81" s="139">
        <v>11.927849332429474</v>
      </c>
      <c r="M81" s="139">
        <v>7.5147308631489551</v>
      </c>
      <c r="N81" s="1363">
        <v>117.63800000000001</v>
      </c>
      <c r="O81" s="1364"/>
      <c r="P81" s="139">
        <v>-0.14260733748704402</v>
      </c>
      <c r="Q81" s="139">
        <v>5.3282835065853851</v>
      </c>
      <c r="R81" s="100">
        <v>3.5969630364214522</v>
      </c>
      <c r="S81" s="1364">
        <v>112.56100000000001</v>
      </c>
      <c r="T81" s="1364"/>
      <c r="U81" s="139">
        <v>1.5545210126491016</v>
      </c>
      <c r="V81" s="139">
        <v>6.8935062961767102</v>
      </c>
      <c r="W81" s="139">
        <v>4.1871240383770658</v>
      </c>
    </row>
    <row r="82" spans="2:23" ht="24" customHeight="1" x14ac:dyDescent="0.25">
      <c r="B82" s="57"/>
      <c r="C82" s="58" t="s">
        <v>69</v>
      </c>
      <c r="D82" s="1363">
        <v>116.99</v>
      </c>
      <c r="E82" s="1364"/>
      <c r="F82" s="139">
        <v>1.2418328934273637</v>
      </c>
      <c r="G82" s="139">
        <v>10.139333458858978</v>
      </c>
      <c r="H82" s="100">
        <v>6.6492812599006745</v>
      </c>
      <c r="I82" s="1364">
        <v>116.346</v>
      </c>
      <c r="J82" s="1364"/>
      <c r="K82" s="139">
        <v>2.122393090372876</v>
      </c>
      <c r="L82" s="139">
        <v>13.49500546277509</v>
      </c>
      <c r="M82" s="139">
        <v>8.4683876117126466</v>
      </c>
      <c r="N82" s="1363">
        <v>117.46299999999999</v>
      </c>
      <c r="O82" s="1364"/>
      <c r="P82" s="139">
        <v>-0.14876145463201818</v>
      </c>
      <c r="Q82" s="139">
        <v>5.1235926900427664</v>
      </c>
      <c r="R82" s="100">
        <v>3.9149834296365205</v>
      </c>
      <c r="S82" s="1364">
        <v>113.176</v>
      </c>
      <c r="T82" s="1364"/>
      <c r="U82" s="139">
        <v>0.54637041248744023</v>
      </c>
      <c r="V82" s="139">
        <v>7.123521060104121</v>
      </c>
      <c r="W82" s="139">
        <v>4.6949214905815051</v>
      </c>
    </row>
    <row r="83" spans="2:23" ht="24" customHeight="1" x14ac:dyDescent="0.25">
      <c r="B83" s="57"/>
      <c r="C83" s="58" t="s">
        <v>70</v>
      </c>
      <c r="D83" s="1363">
        <v>117.289</v>
      </c>
      <c r="E83" s="1364"/>
      <c r="F83" s="139">
        <v>0.25557739977777327</v>
      </c>
      <c r="G83" s="139">
        <v>9.9364502099580143</v>
      </c>
      <c r="H83" s="100">
        <v>7.263726722974484</v>
      </c>
      <c r="I83" s="1364">
        <v>117.18899999999999</v>
      </c>
      <c r="J83" s="1364"/>
      <c r="K83" s="139">
        <v>0.72456294157081658</v>
      </c>
      <c r="L83" s="139">
        <v>13.6477365297335</v>
      </c>
      <c r="M83" s="139">
        <v>9.3843398555022439</v>
      </c>
      <c r="N83" s="1363">
        <v>116.873</v>
      </c>
      <c r="O83" s="1364"/>
      <c r="P83" s="139">
        <v>-0.50228582617504181</v>
      </c>
      <c r="Q83" s="139">
        <v>4.3788514780744858</v>
      </c>
      <c r="R83" s="100">
        <v>4.0898406032017443</v>
      </c>
      <c r="S83" s="1364">
        <v>113.649</v>
      </c>
      <c r="T83" s="1364"/>
      <c r="U83" s="139">
        <v>0.41793313069908855</v>
      </c>
      <c r="V83" s="139">
        <v>7.2251417573190091</v>
      </c>
      <c r="W83" s="139">
        <v>5.157414765051449</v>
      </c>
    </row>
    <row r="84" spans="2:23" ht="24" customHeight="1" x14ac:dyDescent="0.25">
      <c r="B84" s="57"/>
      <c r="C84" s="58" t="s">
        <v>71</v>
      </c>
      <c r="D84" s="1363">
        <v>116.94</v>
      </c>
      <c r="E84" s="1364"/>
      <c r="F84" s="139">
        <v>-0.29755561050056611</v>
      </c>
      <c r="G84" s="139">
        <v>9.5928924876293351</v>
      </c>
      <c r="H84" s="100">
        <v>7.8326912423331674</v>
      </c>
      <c r="I84" s="1364">
        <v>116.658</v>
      </c>
      <c r="J84" s="1364"/>
      <c r="K84" s="139">
        <v>-0.45311420013822712</v>
      </c>
      <c r="L84" s="139">
        <v>13.290991725906087</v>
      </c>
      <c r="M84" s="139">
        <v>10.222723516515408</v>
      </c>
      <c r="N84" s="1363">
        <v>116.824</v>
      </c>
      <c r="O84" s="1364"/>
      <c r="P84" s="139">
        <v>-4.1925851137569747E-2</v>
      </c>
      <c r="Q84" s="139">
        <v>4.0637081113823026</v>
      </c>
      <c r="R84" s="100">
        <v>4.2595117402844052</v>
      </c>
      <c r="S84" s="1364">
        <v>113.70099999999999</v>
      </c>
      <c r="T84" s="1364"/>
      <c r="U84" s="139">
        <v>4.5754912053763697E-2</v>
      </c>
      <c r="V84" s="139">
        <v>7.3126763753739832</v>
      </c>
      <c r="W84" s="139">
        <v>5.6152592441682803</v>
      </c>
    </row>
    <row r="85" spans="2:23" ht="24" customHeight="1" x14ac:dyDescent="0.25">
      <c r="B85" s="251">
        <v>23</v>
      </c>
      <c r="C85" s="252" t="s">
        <v>72</v>
      </c>
      <c r="D85" s="1365">
        <v>115.947</v>
      </c>
      <c r="E85" s="1366"/>
      <c r="F85" s="265">
        <v>-0.84915341200615391</v>
      </c>
      <c r="G85" s="265">
        <v>8.3626949784577409</v>
      </c>
      <c r="H85" s="266">
        <v>8.2451998504609278</v>
      </c>
      <c r="I85" s="1366">
        <v>114.901</v>
      </c>
      <c r="J85" s="1366"/>
      <c r="K85" s="265">
        <v>-1.5061118825969944</v>
      </c>
      <c r="L85" s="265">
        <v>11.289650830548691</v>
      </c>
      <c r="M85" s="265">
        <v>10.804834590972924</v>
      </c>
      <c r="N85" s="1365">
        <v>117.03400000000001</v>
      </c>
      <c r="O85" s="1366"/>
      <c r="P85" s="265">
        <v>0.17975758405808229</v>
      </c>
      <c r="Q85" s="265">
        <v>3.9479878140848745</v>
      </c>
      <c r="R85" s="266">
        <v>4.4168199375343553</v>
      </c>
      <c r="S85" s="1366">
        <v>113.369</v>
      </c>
      <c r="T85" s="1366"/>
      <c r="U85" s="265">
        <v>-0.29199391386178775</v>
      </c>
      <c r="V85" s="265">
        <v>7.0255930971329317</v>
      </c>
      <c r="W85" s="265">
        <v>5.9941784045016266</v>
      </c>
    </row>
    <row r="86" spans="2:23" ht="24" customHeight="1" x14ac:dyDescent="0.25">
      <c r="B86" s="57"/>
      <c r="C86" s="58" t="s">
        <v>73</v>
      </c>
      <c r="D86" s="1363">
        <v>116.247</v>
      </c>
      <c r="E86" s="1364"/>
      <c r="F86" s="139">
        <v>0.25873890656937792</v>
      </c>
      <c r="G86" s="139">
        <v>8.2475090790576466</v>
      </c>
      <c r="H86" s="100">
        <v>8.5742597342037605</v>
      </c>
      <c r="I86" s="1364">
        <v>114.68300000000001</v>
      </c>
      <c r="J86" s="1364"/>
      <c r="K86" s="139">
        <v>-0.18972854892471691</v>
      </c>
      <c r="L86" s="139">
        <v>10.700013513774408</v>
      </c>
      <c r="M86" s="139">
        <v>11.246513749990816</v>
      </c>
      <c r="N86" s="1363">
        <v>118.14400000000001</v>
      </c>
      <c r="O86" s="1364"/>
      <c r="P86" s="139">
        <v>0.94844233299724579</v>
      </c>
      <c r="Q86" s="139">
        <v>4.5142912748471931</v>
      </c>
      <c r="R86" s="100">
        <v>4.572211918393676</v>
      </c>
      <c r="S86" s="1364">
        <v>113.748</v>
      </c>
      <c r="T86" s="1364"/>
      <c r="U86" s="139">
        <v>0.33430655646606855</v>
      </c>
      <c r="V86" s="139">
        <v>7.208294062205467</v>
      </c>
      <c r="W86" s="139">
        <v>6.3253737396782084</v>
      </c>
    </row>
    <row r="87" spans="2:23" ht="24" customHeight="1" x14ac:dyDescent="0.25">
      <c r="B87" s="57"/>
      <c r="C87" s="58" t="s">
        <v>74</v>
      </c>
      <c r="D87" s="1363">
        <v>118.27</v>
      </c>
      <c r="E87" s="1364"/>
      <c r="F87" s="139">
        <v>1.7402599636979765</v>
      </c>
      <c r="G87" s="139">
        <v>7.4312601622323671</v>
      </c>
      <c r="H87" s="100">
        <v>8.7414007823601878</v>
      </c>
      <c r="I87" s="1364">
        <v>117.39100000000001</v>
      </c>
      <c r="J87" s="1364"/>
      <c r="K87" s="139">
        <v>2.3612915602138074</v>
      </c>
      <c r="L87" s="139">
        <v>9.1329125103424058</v>
      </c>
      <c r="M87" s="139">
        <v>11.425326029598182</v>
      </c>
      <c r="N87" s="1363">
        <v>119.083</v>
      </c>
      <c r="O87" s="1364"/>
      <c r="P87" s="139">
        <v>0.79479279523293478</v>
      </c>
      <c r="Q87" s="139">
        <v>4.7749348912507816</v>
      </c>
      <c r="R87" s="100">
        <v>4.7084004531003476</v>
      </c>
      <c r="S87" s="1364">
        <v>116.002</v>
      </c>
      <c r="T87" s="1364"/>
      <c r="U87" s="139">
        <v>1.9815733023877291</v>
      </c>
      <c r="V87" s="139">
        <v>7.0178513769085349</v>
      </c>
      <c r="W87" s="139">
        <v>6.5914853663371131</v>
      </c>
    </row>
    <row r="88" spans="2:23" ht="24" customHeight="1" x14ac:dyDescent="0.25">
      <c r="B88" s="57"/>
      <c r="C88" s="58" t="s">
        <v>75</v>
      </c>
      <c r="D88" s="1363">
        <v>118.93600000000001</v>
      </c>
      <c r="E88" s="1364"/>
      <c r="F88" s="139">
        <v>0.56311828866155711</v>
      </c>
      <c r="G88" s="139">
        <v>5.709613196814578</v>
      </c>
      <c r="H88" s="100">
        <v>8.6012300836453939</v>
      </c>
      <c r="I88" s="1364">
        <v>117.056</v>
      </c>
      <c r="J88" s="1364"/>
      <c r="K88" s="139">
        <v>-0.2853711102213996</v>
      </c>
      <c r="L88" s="139">
        <v>6.2705971002914307</v>
      </c>
      <c r="M88" s="139">
        <v>11.179124465514878</v>
      </c>
      <c r="N88" s="1363">
        <v>121.315</v>
      </c>
      <c r="O88" s="1364"/>
      <c r="P88" s="139">
        <v>1.8743229512188986</v>
      </c>
      <c r="Q88" s="139">
        <v>4.7543800568176975</v>
      </c>
      <c r="R88" s="100">
        <v>4.7069566907463445</v>
      </c>
      <c r="S88" s="1364">
        <v>117.20399999999999</v>
      </c>
      <c r="T88" s="1364"/>
      <c r="U88" s="139">
        <v>1.0361890312236</v>
      </c>
      <c r="V88" s="139">
        <v>6.5510282005127207</v>
      </c>
      <c r="W88" s="139">
        <v>6.7220367987769425</v>
      </c>
    </row>
    <row r="89" spans="2:23" ht="24" customHeight="1" x14ac:dyDescent="0.25">
      <c r="B89" s="57"/>
      <c r="C89" s="58" t="s">
        <v>76</v>
      </c>
      <c r="D89" s="1363">
        <v>118.14100000000001</v>
      </c>
      <c r="E89" s="1364"/>
      <c r="F89" s="139">
        <v>-0.66842671688975841</v>
      </c>
      <c r="G89" s="139">
        <v>3.9845441582903485</v>
      </c>
      <c r="H89" s="100">
        <v>8.2440290854563614</v>
      </c>
      <c r="I89" s="1364">
        <v>115.521</v>
      </c>
      <c r="J89" s="1364"/>
      <c r="K89" s="139">
        <v>-1.3113381629305643</v>
      </c>
      <c r="L89" s="139">
        <v>3.3051643192488322</v>
      </c>
      <c r="M89" s="139">
        <v>10.550900101825844</v>
      </c>
      <c r="N89" s="1363">
        <v>121.684</v>
      </c>
      <c r="O89" s="1364"/>
      <c r="P89" s="139">
        <v>0.30416683839591396</v>
      </c>
      <c r="Q89" s="139">
        <v>4.9280411144357661</v>
      </c>
      <c r="R89" s="100">
        <v>4.7302545184206846</v>
      </c>
      <c r="S89" s="1364">
        <v>116.822</v>
      </c>
      <c r="T89" s="1364"/>
      <c r="U89" s="139">
        <v>-0.32592744274938523</v>
      </c>
      <c r="V89" s="139">
        <v>5.4359696387151546</v>
      </c>
      <c r="W89" s="139">
        <v>6.7054640419725642</v>
      </c>
    </row>
    <row r="90" spans="2:23" ht="24" customHeight="1" x14ac:dyDescent="0.25">
      <c r="B90" s="57"/>
      <c r="C90" s="58" t="s">
        <v>77</v>
      </c>
      <c r="D90" s="1363">
        <v>118.44199999999999</v>
      </c>
      <c r="E90" s="1364"/>
      <c r="F90" s="139">
        <v>0.25478030488990111</v>
      </c>
      <c r="G90" s="139">
        <v>3.3940325086858625</v>
      </c>
      <c r="H90" s="100">
        <v>7.7775906396049477</v>
      </c>
      <c r="I90" s="1364">
        <v>115.509</v>
      </c>
      <c r="J90" s="1364"/>
      <c r="K90" s="139">
        <v>-1.038772171293445E-2</v>
      </c>
      <c r="L90" s="139">
        <v>2.0767239017665418</v>
      </c>
      <c r="M90" s="139">
        <v>9.7187676474133955</v>
      </c>
      <c r="N90" s="1363">
        <v>122.47199999999999</v>
      </c>
      <c r="O90" s="1364"/>
      <c r="P90" s="139">
        <v>0.64757897505012263</v>
      </c>
      <c r="Q90" s="139">
        <v>5.3404780540670549</v>
      </c>
      <c r="R90" s="100">
        <v>4.7869662008162894</v>
      </c>
      <c r="S90" s="1364">
        <v>117.02</v>
      </c>
      <c r="T90" s="1364"/>
      <c r="U90" s="139">
        <v>0.16948862371812812</v>
      </c>
      <c r="V90" s="139">
        <v>5.2517966199260746</v>
      </c>
      <c r="W90" s="139">
        <v>6.6384717734271348</v>
      </c>
    </row>
    <row r="91" spans="2:23" ht="24" customHeight="1" x14ac:dyDescent="0.25">
      <c r="B91" s="57"/>
      <c r="C91" s="58" t="s">
        <v>66</v>
      </c>
      <c r="D91" s="1363">
        <v>118.01900000000001</v>
      </c>
      <c r="E91" s="1364"/>
      <c r="F91" s="139">
        <v>-0.35713682646357769</v>
      </c>
      <c r="G91" s="139">
        <v>3.0679615042006558</v>
      </c>
      <c r="H91" s="100">
        <v>7.2630172545426586</v>
      </c>
      <c r="I91" s="1364">
        <v>114.526</v>
      </c>
      <c r="J91" s="1364"/>
      <c r="K91" s="139">
        <v>-0.85101593815201104</v>
      </c>
      <c r="L91" s="139">
        <v>1.7186098355996604</v>
      </c>
      <c r="M91" s="139">
        <v>8.8442354775142498</v>
      </c>
      <c r="N91" s="1363">
        <v>122.931</v>
      </c>
      <c r="O91" s="1364"/>
      <c r="P91" s="139">
        <v>0.37477954144620185</v>
      </c>
      <c r="Q91" s="139">
        <v>5.0108913851279135</v>
      </c>
      <c r="R91" s="100">
        <v>4.7941132694128141</v>
      </c>
      <c r="S91" s="1364">
        <v>115.983</v>
      </c>
      <c r="T91" s="1364"/>
      <c r="U91" s="139">
        <v>-0.88617330370875935</v>
      </c>
      <c r="V91" s="139">
        <v>4.667406665403262</v>
      </c>
      <c r="W91" s="139">
        <v>6.5016830867415498</v>
      </c>
    </row>
    <row r="92" spans="2:23" ht="24" customHeight="1" x14ac:dyDescent="0.25">
      <c r="B92" s="57"/>
      <c r="C92" s="58" t="s">
        <v>67</v>
      </c>
      <c r="D92" s="1363">
        <v>118.39700000000001</v>
      </c>
      <c r="E92" s="1364"/>
      <c r="F92" s="139">
        <v>0.32028741134901839</v>
      </c>
      <c r="G92" s="139">
        <v>3.7160001752003957</v>
      </c>
      <c r="H92" s="100">
        <v>6.8225371672534063</v>
      </c>
      <c r="I92" s="1364">
        <v>114.717</v>
      </c>
      <c r="J92" s="1364"/>
      <c r="K92" s="139">
        <v>0.16677435691458964</v>
      </c>
      <c r="L92" s="139">
        <v>2.8206507125571489</v>
      </c>
      <c r="M92" s="139">
        <v>8.125125088486751</v>
      </c>
      <c r="N92" s="1363">
        <v>123.598</v>
      </c>
      <c r="O92" s="1364"/>
      <c r="P92" s="139">
        <v>0.54258079735787224</v>
      </c>
      <c r="Q92" s="139">
        <v>4.916557730506077</v>
      </c>
      <c r="R92" s="100">
        <v>4.759919845531102</v>
      </c>
      <c r="S92" s="1364">
        <v>115.79900000000001</v>
      </c>
      <c r="T92" s="1364"/>
      <c r="U92" s="139">
        <v>-0.1586439391979888</v>
      </c>
      <c r="V92" s="139">
        <v>4.4759017665421785</v>
      </c>
      <c r="W92" s="139">
        <v>6.3294125811040436</v>
      </c>
    </row>
    <row r="93" spans="2:23" ht="24" customHeight="1" x14ac:dyDescent="0.25">
      <c r="B93" s="57"/>
      <c r="C93" s="58" t="s">
        <v>68</v>
      </c>
      <c r="D93" s="1363">
        <v>119.687</v>
      </c>
      <c r="E93" s="1364"/>
      <c r="F93" s="139">
        <v>1.0895546339856566</v>
      </c>
      <c r="G93" s="139">
        <v>3.5757864220500979</v>
      </c>
      <c r="H93" s="100">
        <v>6.3446116061418145</v>
      </c>
      <c r="I93" s="1364">
        <v>117.348</v>
      </c>
      <c r="J93" s="1364"/>
      <c r="K93" s="139">
        <v>2.2934700175213818</v>
      </c>
      <c r="L93" s="139">
        <v>3.0018959342742901</v>
      </c>
      <c r="M93" s="139">
        <v>7.3762258608027098</v>
      </c>
      <c r="N93" s="1363">
        <v>122.783</v>
      </c>
      <c r="O93" s="1364"/>
      <c r="P93" s="139">
        <v>-0.65939578310328928</v>
      </c>
      <c r="Q93" s="139">
        <v>4.3735867661809813</v>
      </c>
      <c r="R93" s="100">
        <v>4.6807471402217748</v>
      </c>
      <c r="S93" s="1364">
        <v>117.127</v>
      </c>
      <c r="T93" s="1364"/>
      <c r="U93" s="139">
        <v>1.1468147393328021</v>
      </c>
      <c r="V93" s="139">
        <v>4.056467160028765</v>
      </c>
      <c r="W93" s="139">
        <v>6.0876979368258199</v>
      </c>
    </row>
    <row r="94" spans="2:23" ht="24" customHeight="1" x14ac:dyDescent="0.25">
      <c r="B94" s="57"/>
      <c r="C94" s="58" t="s">
        <v>69</v>
      </c>
      <c r="D94" s="1363">
        <v>119.467</v>
      </c>
      <c r="E94" s="1364"/>
      <c r="F94" s="139">
        <v>-0.18381277833013909</v>
      </c>
      <c r="G94" s="139">
        <v>2.1172749807675917</v>
      </c>
      <c r="H94" s="100">
        <v>5.6746153777255115</v>
      </c>
      <c r="I94" s="1364">
        <v>117.331</v>
      </c>
      <c r="J94" s="1364"/>
      <c r="K94" s="139">
        <v>-1.4486825510440227E-2</v>
      </c>
      <c r="L94" s="139">
        <v>0.84661268973578174</v>
      </c>
      <c r="M94" s="139">
        <v>6.3175443069280579</v>
      </c>
      <c r="N94" s="1363">
        <v>122.244</v>
      </c>
      <c r="O94" s="1364"/>
      <c r="P94" s="139">
        <v>-0.43898585309041227</v>
      </c>
      <c r="Q94" s="139">
        <v>4.0702178558354563</v>
      </c>
      <c r="R94" s="100">
        <v>4.5930203520586854</v>
      </c>
      <c r="S94" s="1364">
        <v>117.15600000000001</v>
      </c>
      <c r="T94" s="1364"/>
      <c r="U94" s="139">
        <v>2.4759449144950985E-2</v>
      </c>
      <c r="V94" s="139">
        <v>3.5166466388633744</v>
      </c>
      <c r="W94" s="139">
        <v>5.7824399838381169</v>
      </c>
    </row>
    <row r="95" spans="2:23" ht="2.15" customHeight="1" x14ac:dyDescent="0.35">
      <c r="B95" s="779"/>
      <c r="C95" s="780"/>
      <c r="D95" s="2031"/>
      <c r="E95" s="2032"/>
      <c r="F95" s="555"/>
      <c r="G95" s="555"/>
      <c r="H95" s="781"/>
      <c r="I95" s="2033"/>
      <c r="J95" s="2033"/>
      <c r="K95" s="782"/>
      <c r="L95" s="782"/>
      <c r="M95" s="783"/>
      <c r="N95" s="2033"/>
      <c r="O95" s="2033"/>
      <c r="P95" s="784"/>
      <c r="Q95" s="784"/>
      <c r="R95" s="785"/>
      <c r="S95" s="1762"/>
      <c r="T95" s="1762"/>
      <c r="U95" s="614"/>
      <c r="V95" s="614"/>
      <c r="W95" s="723"/>
    </row>
    <row r="96" spans="2:23" s="69" customFormat="1" ht="18" customHeight="1" x14ac:dyDescent="0.3">
      <c r="B96" s="87" t="s">
        <v>578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  <c r="S100" s="1305"/>
      <c r="T100" s="1305"/>
      <c r="U100" s="1305"/>
      <c r="V100" s="1305"/>
      <c r="W100" s="1305"/>
    </row>
    <row r="101" spans="2:23" ht="18" customHeight="1" x14ac:dyDescent="0.4">
      <c r="B101" s="873" t="str">
        <f>+Capa!$G$15</f>
        <v>Indicadores de Conjuntura  •  novembro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906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T30:U30"/>
    <mergeCell ref="V30:W30"/>
    <mergeCell ref="D93:E93"/>
    <mergeCell ref="I93:J93"/>
    <mergeCell ref="N93:O93"/>
    <mergeCell ref="S93:T93"/>
    <mergeCell ref="V29:W29"/>
    <mergeCell ref="D92:E92"/>
    <mergeCell ref="I92:J92"/>
    <mergeCell ref="N92:O92"/>
    <mergeCell ref="S92:T92"/>
    <mergeCell ref="S90:T90"/>
    <mergeCell ref="V32:W32"/>
    <mergeCell ref="V71:V72"/>
    <mergeCell ref="W71:W72"/>
    <mergeCell ref="D77:E77"/>
    <mergeCell ref="I77:J77"/>
    <mergeCell ref="N77:O77"/>
    <mergeCell ref="S77:T77"/>
    <mergeCell ref="N78:O78"/>
    <mergeCell ref="S78:T78"/>
    <mergeCell ref="D79:E79"/>
    <mergeCell ref="S81:T81"/>
    <mergeCell ref="D78:E78"/>
    <mergeCell ref="D28:E28"/>
    <mergeCell ref="F28:G28"/>
    <mergeCell ref="H28:I28"/>
    <mergeCell ref="J28:K28"/>
    <mergeCell ref="L28:M28"/>
    <mergeCell ref="N28:O28"/>
    <mergeCell ref="P28:Q28"/>
    <mergeCell ref="R28:S28"/>
    <mergeCell ref="D25:E25"/>
    <mergeCell ref="F25:G25"/>
    <mergeCell ref="H25:I25"/>
    <mergeCell ref="J25:K25"/>
    <mergeCell ref="R26:S26"/>
    <mergeCell ref="D26:E26"/>
    <mergeCell ref="F26:G26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S88:T88"/>
    <mergeCell ref="N33:O33"/>
    <mergeCell ref="D32:E32"/>
    <mergeCell ref="F32:G32"/>
    <mergeCell ref="H32:I32"/>
    <mergeCell ref="J32:K32"/>
    <mergeCell ref="N81:O81"/>
    <mergeCell ref="I78:J78"/>
    <mergeCell ref="I81:J81"/>
    <mergeCell ref="P29:Q29"/>
    <mergeCell ref="R29:S29"/>
    <mergeCell ref="T29:U29"/>
    <mergeCell ref="T28:U28"/>
    <mergeCell ref="I79:J79"/>
    <mergeCell ref="T32:U32"/>
    <mergeCell ref="S71:T72"/>
    <mergeCell ref="U71:U72"/>
    <mergeCell ref="N79:O79"/>
    <mergeCell ref="S79:T79"/>
    <mergeCell ref="D81:E81"/>
    <mergeCell ref="L32:M32"/>
    <mergeCell ref="N32:O32"/>
    <mergeCell ref="P32:Q3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F22:G22"/>
    <mergeCell ref="H22:I22"/>
    <mergeCell ref="J22:K22"/>
    <mergeCell ref="L22:M22"/>
    <mergeCell ref="N22:O22"/>
    <mergeCell ref="P22:Q22"/>
    <mergeCell ref="R22:S22"/>
    <mergeCell ref="T22:U22"/>
    <mergeCell ref="H26:I26"/>
    <mergeCell ref="J26:K26"/>
    <mergeCell ref="L26:M26"/>
    <mergeCell ref="N26:O26"/>
    <mergeCell ref="P26:Q26"/>
    <mergeCell ref="T25:U25"/>
    <mergeCell ref="T26:U26"/>
    <mergeCell ref="L25:M25"/>
    <mergeCell ref="N25:O25"/>
    <mergeCell ref="P25:Q25"/>
    <mergeCell ref="R25:S25"/>
    <mergeCell ref="V23:W23"/>
    <mergeCell ref="V24:W24"/>
    <mergeCell ref="V25:W25"/>
    <mergeCell ref="V26:W26"/>
    <mergeCell ref="V27:W27"/>
    <mergeCell ref="L8:M9"/>
    <mergeCell ref="N8:O9"/>
    <mergeCell ref="P8:Q9"/>
    <mergeCell ref="R8:S9"/>
    <mergeCell ref="T8:U9"/>
    <mergeCell ref="V8:W9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L10:M10"/>
    <mergeCell ref="L13:M13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L12:M12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V14:W14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V15:W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V16:W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8:W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9:W19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20:W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21:W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22:W22"/>
    <mergeCell ref="D22:E22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B76:C76"/>
    <mergeCell ref="D76:E76"/>
    <mergeCell ref="I76:J76"/>
    <mergeCell ref="N76:O76"/>
    <mergeCell ref="S76:T76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B100:W100"/>
    <mergeCell ref="D84:E84"/>
    <mergeCell ref="I84:J84"/>
    <mergeCell ref="N84:O84"/>
    <mergeCell ref="S84:T84"/>
    <mergeCell ref="D95:E95"/>
    <mergeCell ref="I95:J95"/>
    <mergeCell ref="N95:O95"/>
    <mergeCell ref="S95:T95"/>
    <mergeCell ref="D85:E85"/>
    <mergeCell ref="I85:J85"/>
    <mergeCell ref="N85:O85"/>
    <mergeCell ref="S85:T85"/>
    <mergeCell ref="D86:E86"/>
    <mergeCell ref="I86:J86"/>
    <mergeCell ref="N86:O86"/>
    <mergeCell ref="S86:T86"/>
    <mergeCell ref="I87:J87"/>
    <mergeCell ref="N87:O87"/>
    <mergeCell ref="S87:T87"/>
    <mergeCell ref="D87:E87"/>
    <mergeCell ref="D90:E90"/>
    <mergeCell ref="I90:J90"/>
    <mergeCell ref="N90:O90"/>
    <mergeCell ref="H30:I30"/>
    <mergeCell ref="J30:K30"/>
    <mergeCell ref="L30:M30"/>
    <mergeCell ref="N30:O30"/>
    <mergeCell ref="P30:Q30"/>
    <mergeCell ref="R30:S30"/>
    <mergeCell ref="D31:E31"/>
    <mergeCell ref="F31:G31"/>
    <mergeCell ref="H31:I31"/>
    <mergeCell ref="J31:K31"/>
    <mergeCell ref="L31:M31"/>
    <mergeCell ref="N31:O31"/>
    <mergeCell ref="P31:Q31"/>
    <mergeCell ref="R31:S31"/>
    <mergeCell ref="I80:J80"/>
    <mergeCell ref="N80:O80"/>
    <mergeCell ref="S80:T80"/>
    <mergeCell ref="D88:E88"/>
    <mergeCell ref="I88:J88"/>
    <mergeCell ref="N88:O88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R32:S32"/>
    <mergeCell ref="D29:E29"/>
    <mergeCell ref="F29:G29"/>
    <mergeCell ref="H29:I29"/>
    <mergeCell ref="J29:K29"/>
    <mergeCell ref="L29:M29"/>
    <mergeCell ref="N29:O29"/>
    <mergeCell ref="D30:E30"/>
    <mergeCell ref="F30:G30"/>
    <mergeCell ref="T31:U31"/>
    <mergeCell ref="V31:W31"/>
    <mergeCell ref="D94:E94"/>
    <mergeCell ref="I94:J94"/>
    <mergeCell ref="N94:O94"/>
    <mergeCell ref="S94:T94"/>
    <mergeCell ref="V28:W28"/>
    <mergeCell ref="D91:E91"/>
    <mergeCell ref="I91:J91"/>
    <mergeCell ref="N91:O91"/>
    <mergeCell ref="S91:T91"/>
    <mergeCell ref="D89:E89"/>
    <mergeCell ref="I89:J89"/>
    <mergeCell ref="N89:O89"/>
    <mergeCell ref="S89:T89"/>
    <mergeCell ref="D82:E82"/>
    <mergeCell ref="I82:J82"/>
    <mergeCell ref="N82:O82"/>
    <mergeCell ref="S82:T82"/>
    <mergeCell ref="D83:E83"/>
    <mergeCell ref="I83:J83"/>
    <mergeCell ref="N83:O83"/>
    <mergeCell ref="S83:T83"/>
    <mergeCell ref="D80:E80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topLeftCell="A79" zoomScale="65" zoomScaleNormal="75" zoomScaleSheetLayoutView="65" workbookViewId="0">
      <selection activeCell="J80" sqref="J8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43" t="s">
        <v>10</v>
      </c>
      <c r="C1" s="2043"/>
      <c r="D1" s="2043"/>
      <c r="E1" s="2043"/>
      <c r="F1" s="2043"/>
      <c r="G1" s="2043"/>
      <c r="H1" s="2043"/>
      <c r="I1" s="2043"/>
      <c r="J1" s="2043"/>
      <c r="K1" s="2043"/>
      <c r="L1" s="2043"/>
      <c r="M1" s="2043"/>
      <c r="N1" s="2043"/>
      <c r="O1" s="2043"/>
      <c r="P1" s="2043"/>
      <c r="Q1" s="2043"/>
      <c r="R1" s="2043"/>
      <c r="S1" s="2043"/>
      <c r="T1" s="2043"/>
      <c r="U1" s="20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  <c r="T2" s="1305"/>
      <c r="U2" s="1305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20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579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80"/>
      <c r="C6" s="2038"/>
      <c r="D6" s="1765" t="s">
        <v>580</v>
      </c>
      <c r="E6" s="1765"/>
      <c r="F6" s="1765"/>
      <c r="G6" s="1765" t="s">
        <v>581</v>
      </c>
      <c r="H6" s="1765"/>
      <c r="I6" s="1765"/>
      <c r="J6" s="1765" t="s">
        <v>582</v>
      </c>
      <c r="K6" s="1765"/>
      <c r="L6" s="1765"/>
      <c r="M6" s="1765" t="s">
        <v>583</v>
      </c>
      <c r="N6" s="1765"/>
      <c r="O6" s="1765"/>
      <c r="P6" s="1765" t="s">
        <v>584</v>
      </c>
      <c r="Q6" s="1765"/>
      <c r="R6" s="1765"/>
      <c r="S6" s="1765" t="s">
        <v>585</v>
      </c>
      <c r="T6" s="1765"/>
      <c r="U6" s="1766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39"/>
      <c r="C7" s="1789"/>
      <c r="D7" s="1235"/>
      <c r="E7" s="1235"/>
      <c r="F7" s="1235"/>
      <c r="G7" s="1235"/>
      <c r="H7" s="1235"/>
      <c r="I7" s="1235"/>
      <c r="J7" s="1235"/>
      <c r="K7" s="1235"/>
      <c r="L7" s="1235"/>
      <c r="M7" s="1235"/>
      <c r="N7" s="1235"/>
      <c r="O7" s="1235"/>
      <c r="P7" s="1235"/>
      <c r="Q7" s="1235"/>
      <c r="R7" s="1235"/>
      <c r="S7" s="1235"/>
      <c r="T7" s="1235"/>
      <c r="U7" s="1515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39"/>
      <c r="C8" s="1789"/>
      <c r="D8" s="1235" t="s">
        <v>572</v>
      </c>
      <c r="E8" s="1235" t="s">
        <v>59</v>
      </c>
      <c r="F8" s="1235" t="s">
        <v>573</v>
      </c>
      <c r="G8" s="1235" t="s">
        <v>572</v>
      </c>
      <c r="H8" s="1235" t="s">
        <v>59</v>
      </c>
      <c r="I8" s="1235" t="s">
        <v>573</v>
      </c>
      <c r="J8" s="1235" t="s">
        <v>572</v>
      </c>
      <c r="K8" s="1235" t="s">
        <v>59</v>
      </c>
      <c r="L8" s="1235" t="s">
        <v>573</v>
      </c>
      <c r="M8" s="1235" t="s">
        <v>572</v>
      </c>
      <c r="N8" s="1235" t="s">
        <v>59</v>
      </c>
      <c r="O8" s="1235" t="s">
        <v>573</v>
      </c>
      <c r="P8" s="1235" t="s">
        <v>572</v>
      </c>
      <c r="Q8" s="1235" t="s">
        <v>59</v>
      </c>
      <c r="R8" s="1235" t="s">
        <v>573</v>
      </c>
      <c r="S8" s="1235" t="s">
        <v>572</v>
      </c>
      <c r="T8" s="1235" t="s">
        <v>59</v>
      </c>
      <c r="U8" s="1515" t="s">
        <v>573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78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1803"/>
      <c r="U9" s="1797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60">
        <v>2020</v>
      </c>
      <c r="C10" s="1160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60">
        <v>2021</v>
      </c>
      <c r="C11" s="1160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60">
        <v>2022</v>
      </c>
      <c r="C12" s="1160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83"/>
      <c r="C13" s="1383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76</v>
      </c>
      <c r="D14" s="61">
        <v>2.2163494824296359</v>
      </c>
      <c r="E14" s="139">
        <v>12.328347684085529</v>
      </c>
      <c r="F14" s="100">
        <v>3.7222951158827788</v>
      </c>
      <c r="G14" s="139">
        <v>2.2945115284240147</v>
      </c>
      <c r="H14" s="139">
        <v>2.7801165932946903</v>
      </c>
      <c r="I14" s="139">
        <v>1.2685385460254661</v>
      </c>
      <c r="J14" s="61">
        <v>0.61994484229066504</v>
      </c>
      <c r="K14" s="139">
        <v>-4.7194787853666043E-2</v>
      </c>
      <c r="L14" s="100">
        <v>0.21728327399368474</v>
      </c>
      <c r="M14" s="139">
        <v>3.1434772846343773</v>
      </c>
      <c r="N14" s="139">
        <v>13.417645122352685</v>
      </c>
      <c r="O14" s="139">
        <v>4.6756953769422793</v>
      </c>
      <c r="P14" s="61">
        <v>1.7096297708105057</v>
      </c>
      <c r="Q14" s="139">
        <v>8.7384872442741965</v>
      </c>
      <c r="R14" s="100">
        <v>2.682665312882837</v>
      </c>
      <c r="S14" s="139">
        <v>0.12376578013697515</v>
      </c>
      <c r="T14" s="139">
        <v>1.4274436963083392</v>
      </c>
      <c r="U14" s="139">
        <v>1.4937217447269946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77</v>
      </c>
      <c r="D15" s="61">
        <v>1.1019056193882548</v>
      </c>
      <c r="E15" s="139">
        <v>13.197443746705284</v>
      </c>
      <c r="F15" s="100">
        <v>4.8456175996092199</v>
      </c>
      <c r="G15" s="139">
        <v>-0.19972849407836613</v>
      </c>
      <c r="H15" s="139">
        <v>2.8941441441441507</v>
      </c>
      <c r="I15" s="139">
        <v>1.4999686706449467</v>
      </c>
      <c r="J15" s="61">
        <v>-1.1953980629484162</v>
      </c>
      <c r="K15" s="139">
        <v>-0.46521880365677504</v>
      </c>
      <c r="L15" s="100">
        <v>-3.3366087198760663E-2</v>
      </c>
      <c r="M15" s="139">
        <v>0.20317828894855783</v>
      </c>
      <c r="N15" s="139">
        <v>13.503812959495875</v>
      </c>
      <c r="O15" s="139">
        <v>5.6545081066005976</v>
      </c>
      <c r="P15" s="61">
        <v>0.99316961650535163</v>
      </c>
      <c r="Q15" s="139">
        <v>10.179903914954513</v>
      </c>
      <c r="R15" s="100">
        <v>3.6027134828835683</v>
      </c>
      <c r="S15" s="139">
        <v>-4.9216203347617444</v>
      </c>
      <c r="T15" s="139">
        <v>-3.5680123329525748</v>
      </c>
      <c r="U15" s="139">
        <v>0.99689270073104463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66</v>
      </c>
      <c r="D16" s="61">
        <v>0.76227358513687449</v>
      </c>
      <c r="E16" s="139">
        <v>13.894942927856381</v>
      </c>
      <c r="F16" s="100">
        <v>5.9621668647913406</v>
      </c>
      <c r="G16" s="139">
        <v>0.12429837864882387</v>
      </c>
      <c r="H16" s="139">
        <v>2.8276664927140649</v>
      </c>
      <c r="I16" s="139">
        <v>1.6108171980205421</v>
      </c>
      <c r="J16" s="61">
        <v>-12.1102628358296</v>
      </c>
      <c r="K16" s="139">
        <v>5.1747472335006428E-2</v>
      </c>
      <c r="L16" s="100">
        <v>2.031545097238574E-2</v>
      </c>
      <c r="M16" s="139">
        <v>3.1259806406449764</v>
      </c>
      <c r="N16" s="139">
        <v>16.622686491109938</v>
      </c>
      <c r="O16" s="139">
        <v>6.9180224252066047</v>
      </c>
      <c r="P16" s="61">
        <v>8.2568722225828672E-2</v>
      </c>
      <c r="Q16" s="139">
        <v>10.506960592495474</v>
      </c>
      <c r="R16" s="100">
        <v>4.4996715661239861</v>
      </c>
      <c r="S16" s="139">
        <v>8.9563450407847967E-2</v>
      </c>
      <c r="T16" s="139">
        <v>-3.5747752428490487</v>
      </c>
      <c r="U16" s="139">
        <v>0.52084468198358991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67</v>
      </c>
      <c r="D17" s="61">
        <v>0.86596935052298818</v>
      </c>
      <c r="E17" s="139">
        <v>15.337116154873165</v>
      </c>
      <c r="F17" s="100">
        <v>7.1937498494421437</v>
      </c>
      <c r="G17" s="139">
        <v>-0.14756747893844846</v>
      </c>
      <c r="H17" s="139">
        <v>2.7972477654170103</v>
      </c>
      <c r="I17" s="139">
        <v>1.7087245282308761</v>
      </c>
      <c r="J17" s="61">
        <v>-7.4384987732908918</v>
      </c>
      <c r="K17" s="139">
        <v>-1.5654528530730794</v>
      </c>
      <c r="L17" s="100">
        <v>4.5901103057666148E-2</v>
      </c>
      <c r="M17" s="139">
        <v>-0.77633693803348391</v>
      </c>
      <c r="N17" s="139">
        <v>14.921515647168327</v>
      </c>
      <c r="O17" s="139">
        <v>7.9790175393573914</v>
      </c>
      <c r="P17" s="61">
        <v>0.54691410667606633</v>
      </c>
      <c r="Q17" s="139">
        <v>10.569934453969964</v>
      </c>
      <c r="R17" s="100">
        <v>5.3923451644813936</v>
      </c>
      <c r="S17" s="139">
        <v>0.20975656692003852</v>
      </c>
      <c r="T17" s="139">
        <v>-3.4942873822033205</v>
      </c>
      <c r="U17" s="139">
        <v>4.5053092739477663E-2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/>
      <c r="C18" s="58" t="s">
        <v>68</v>
      </c>
      <c r="D18" s="61">
        <v>0.68731008537115112</v>
      </c>
      <c r="E18" s="139">
        <v>16.422363712413457</v>
      </c>
      <c r="F18" s="100">
        <v>8.5064791335784484</v>
      </c>
      <c r="G18" s="139">
        <v>0.19782935068184404</v>
      </c>
      <c r="H18" s="139">
        <v>3.3095230416975596</v>
      </c>
      <c r="I18" s="139">
        <v>1.9006992575005155</v>
      </c>
      <c r="J18" s="61">
        <v>23.793627141956563</v>
      </c>
      <c r="K18" s="139">
        <v>1.7331716334436198</v>
      </c>
      <c r="L18" s="100">
        <v>0.37215418284302082</v>
      </c>
      <c r="M18" s="139">
        <v>-5.1112281888177069E-2</v>
      </c>
      <c r="N18" s="139">
        <v>14.599731320945253</v>
      </c>
      <c r="O18" s="139">
        <v>9.0004276335096769</v>
      </c>
      <c r="P18" s="61">
        <v>1.8208135118191526</v>
      </c>
      <c r="Q18" s="139">
        <v>11.949844912522556</v>
      </c>
      <c r="R18" s="100">
        <v>6.331979170294133</v>
      </c>
      <c r="S18" s="139">
        <v>6.2411184084187887E-2</v>
      </c>
      <c r="T18" s="139">
        <v>-3.5493484377313811</v>
      </c>
      <c r="U18" s="139">
        <v>-0.41876209272477816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/>
      <c r="C19" s="58" t="s">
        <v>69</v>
      </c>
      <c r="D19" s="61">
        <v>2.111725866845493</v>
      </c>
      <c r="E19" s="139">
        <v>18.584382591280814</v>
      </c>
      <c r="F19" s="100">
        <v>10.018662915451682</v>
      </c>
      <c r="G19" s="139">
        <v>8.4282157935411384E-2</v>
      </c>
      <c r="H19" s="139">
        <v>2.9665847744753115</v>
      </c>
      <c r="I19" s="139">
        <v>2.0317195874186567</v>
      </c>
      <c r="J19" s="61">
        <v>2.3633438653750227</v>
      </c>
      <c r="K19" s="139">
        <v>1.9456643267978135</v>
      </c>
      <c r="L19" s="100">
        <v>0.65211730525158718</v>
      </c>
      <c r="M19" s="139">
        <v>4.1107422151589912</v>
      </c>
      <c r="N19" s="139">
        <v>18.485920222053089</v>
      </c>
      <c r="O19" s="139">
        <v>10.296508294719931</v>
      </c>
      <c r="P19" s="61">
        <v>0.59034977318617177</v>
      </c>
      <c r="Q19" s="139">
        <v>12.2058377941622</v>
      </c>
      <c r="R19" s="100">
        <v>7.2819802477686046</v>
      </c>
      <c r="S19" s="139">
        <v>0.29362939364572238</v>
      </c>
      <c r="T19" s="139">
        <v>-3.2141864987498714</v>
      </c>
      <c r="U19" s="139">
        <v>-0.83611962441983989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/>
      <c r="C20" s="58" t="s">
        <v>70</v>
      </c>
      <c r="D20" s="61">
        <v>1.7146476098140795</v>
      </c>
      <c r="E20" s="139">
        <v>19.955923982701563</v>
      </c>
      <c r="F20" s="100">
        <v>11.57259030702409</v>
      </c>
      <c r="G20" s="139">
        <v>1.7310076491824589</v>
      </c>
      <c r="H20" s="139">
        <v>3.760935263241616</v>
      </c>
      <c r="I20" s="139">
        <v>2.2743951600742163</v>
      </c>
      <c r="J20" s="61">
        <v>2.1482277121376292E-2</v>
      </c>
      <c r="K20" s="139">
        <v>1.358876234560813</v>
      </c>
      <c r="L20" s="100">
        <v>0.78765265768687698</v>
      </c>
      <c r="M20" s="139">
        <v>0.31663026804000793</v>
      </c>
      <c r="N20" s="139">
        <v>18.45592368850777</v>
      </c>
      <c r="O20" s="139">
        <v>11.575530757184517</v>
      </c>
      <c r="P20" s="61">
        <v>0.60938836131239071</v>
      </c>
      <c r="Q20" s="139">
        <v>12.081344510849945</v>
      </c>
      <c r="R20" s="100">
        <v>8.1828979729907214</v>
      </c>
      <c r="S20" s="139">
        <v>0.94432591203512661</v>
      </c>
      <c r="T20" s="139">
        <v>-2.3445237367987537</v>
      </c>
      <c r="U20" s="139">
        <v>-1.1213015577070884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110"/>
      <c r="C21" s="51" t="s">
        <v>71</v>
      </c>
      <c r="D21" s="56">
        <v>0.71104073302532544</v>
      </c>
      <c r="E21" s="135">
        <v>19.906648972681083</v>
      </c>
      <c r="F21" s="54">
        <v>12.991070945062578</v>
      </c>
      <c r="G21" s="135">
        <v>-0.9688125148502591</v>
      </c>
      <c r="H21" s="135">
        <v>3.9619893628149105</v>
      </c>
      <c r="I21" s="135">
        <v>2.5755975847365553</v>
      </c>
      <c r="J21" s="56">
        <v>-1.4378730330982137</v>
      </c>
      <c r="K21" s="135">
        <v>1.6046145778709997</v>
      </c>
      <c r="L21" s="54">
        <v>0.77261303317412988</v>
      </c>
      <c r="M21" s="135">
        <v>0.11450094161957747</v>
      </c>
      <c r="N21" s="135">
        <v>18.422483003198863</v>
      </c>
      <c r="O21" s="135">
        <v>12.843154754701413</v>
      </c>
      <c r="P21" s="56">
        <v>4.2944565723068706E-2</v>
      </c>
      <c r="Q21" s="135">
        <v>12.884500842949009</v>
      </c>
      <c r="R21" s="54">
        <v>9.1857093115165647</v>
      </c>
      <c r="S21" s="135">
        <v>0.16776297082630176</v>
      </c>
      <c r="T21" s="135">
        <v>-2.2946424444136304</v>
      </c>
      <c r="U21" s="135">
        <v>-1.3649005900496336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>
        <v>23</v>
      </c>
      <c r="C22" s="58" t="s">
        <v>72</v>
      </c>
      <c r="D22" s="61">
        <v>1.8661842828356923</v>
      </c>
      <c r="E22" s="139">
        <v>20.563153805850163</v>
      </c>
      <c r="F22" s="100">
        <v>14.401401824469605</v>
      </c>
      <c r="G22" s="139">
        <v>1.9983746759026255</v>
      </c>
      <c r="H22" s="139">
        <v>3.8486087799342705</v>
      </c>
      <c r="I22" s="139">
        <v>2.8064665337266703</v>
      </c>
      <c r="J22" s="61">
        <v>-13.424396733645283</v>
      </c>
      <c r="K22" s="139">
        <v>1.7948648794433142</v>
      </c>
      <c r="L22" s="100">
        <v>0.7310899207900734</v>
      </c>
      <c r="M22" s="139">
        <v>-7.4144858617627873</v>
      </c>
      <c r="N22" s="139">
        <v>8.0790513833992161</v>
      </c>
      <c r="O22" s="139">
        <v>13.118246349072393</v>
      </c>
      <c r="P22" s="61">
        <v>0.87551421928100392</v>
      </c>
      <c r="Q22" s="139">
        <v>11.149540814315561</v>
      </c>
      <c r="R22" s="100">
        <v>9.7953937412171612</v>
      </c>
      <c r="S22" s="139">
        <v>0.86390431762912723</v>
      </c>
      <c r="T22" s="139">
        <v>-1.6941337046839977</v>
      </c>
      <c r="U22" s="139">
        <v>-1.5790108079874798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/>
      <c r="C23" s="58" t="s">
        <v>73</v>
      </c>
      <c r="D23" s="61">
        <v>1.5240407310000537</v>
      </c>
      <c r="E23" s="139">
        <v>21.465710443747209</v>
      </c>
      <c r="F23" s="100">
        <v>15.803824762536966</v>
      </c>
      <c r="G23" s="139">
        <v>-2.4418189958038461</v>
      </c>
      <c r="H23" s="139">
        <v>4.2775457236708503</v>
      </c>
      <c r="I23" s="139">
        <v>3.0512003862313009</v>
      </c>
      <c r="J23" s="61">
        <v>-6.038125770000125</v>
      </c>
      <c r="K23" s="139">
        <v>1.4648451469851942</v>
      </c>
      <c r="L23" s="100">
        <v>0.6104636342316283</v>
      </c>
      <c r="M23" s="139">
        <v>-0.7655549054027766</v>
      </c>
      <c r="N23" s="139">
        <v>6.9023480590429065</v>
      </c>
      <c r="O23" s="139">
        <v>13.243430852760296</v>
      </c>
      <c r="P23" s="61">
        <v>0.60372875646059754</v>
      </c>
      <c r="Q23" s="139">
        <v>10.313988529211615</v>
      </c>
      <c r="R23" s="100">
        <v>10.261679774349886</v>
      </c>
      <c r="S23" s="139">
        <v>0.78051709257382917</v>
      </c>
      <c r="T23" s="139">
        <v>-0.88387799162252811</v>
      </c>
      <c r="U23" s="139">
        <v>-1.7257752940504356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/>
      <c r="C24" s="58" t="s">
        <v>74</v>
      </c>
      <c r="D24" s="61">
        <v>0.97789586331598066</v>
      </c>
      <c r="E24" s="139">
        <v>19.567592131365295</v>
      </c>
      <c r="F24" s="100">
        <v>16.830724297637811</v>
      </c>
      <c r="G24" s="139">
        <v>3.1158366324697262</v>
      </c>
      <c r="H24" s="139">
        <v>4.1184000753940353</v>
      </c>
      <c r="I24" s="139">
        <v>3.1801773548899348</v>
      </c>
      <c r="J24" s="61">
        <v>22.701574814250879</v>
      </c>
      <c r="K24" s="139">
        <v>1.5886541379712904</v>
      </c>
      <c r="L24" s="100">
        <v>0.74389619711618948</v>
      </c>
      <c r="M24" s="139">
        <v>0.36607537713133631</v>
      </c>
      <c r="N24" s="139">
        <v>6.6680012533509636</v>
      </c>
      <c r="O24" s="139">
        <v>13.32153314748914</v>
      </c>
      <c r="P24" s="61">
        <v>8.9002467395138396E-2</v>
      </c>
      <c r="Q24" s="139">
        <v>9.7188948995363234</v>
      </c>
      <c r="R24" s="100">
        <v>10.600410819302297</v>
      </c>
      <c r="S24" s="139">
        <v>0.83497784562684974</v>
      </c>
      <c r="T24" s="139">
        <v>-0.3312324607811612</v>
      </c>
      <c r="U24" s="139">
        <v>-1.8451937873873336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/>
      <c r="C25" s="58" t="s">
        <v>75</v>
      </c>
      <c r="D25" s="61">
        <v>-9.7208010524763022E-2</v>
      </c>
      <c r="E25" s="139">
        <v>15.408061601850775</v>
      </c>
      <c r="F25" s="100">
        <v>17.238211300216388</v>
      </c>
      <c r="G25" s="139">
        <v>0.62907788044503921</v>
      </c>
      <c r="H25" s="139">
        <v>6.4725177375717147</v>
      </c>
      <c r="I25" s="139">
        <v>3.6701971217043106</v>
      </c>
      <c r="J25" s="61">
        <v>1.0329652652503185</v>
      </c>
      <c r="K25" s="139">
        <v>1.8911214628380746</v>
      </c>
      <c r="L25" s="100">
        <v>0.97515487393793343</v>
      </c>
      <c r="M25" s="139">
        <v>-1.9012182484312912</v>
      </c>
      <c r="N25" s="139">
        <v>-2.1621801428695075E-2</v>
      </c>
      <c r="O25" s="139">
        <v>12.386171900530019</v>
      </c>
      <c r="P25" s="61">
        <v>0.22627023886037101</v>
      </c>
      <c r="Q25" s="139">
        <v>8.4842998046409601</v>
      </c>
      <c r="R25" s="100">
        <v>10.719460163403149</v>
      </c>
      <c r="S25" s="139">
        <v>7.93907223632484E-2</v>
      </c>
      <c r="T25" s="139">
        <v>-0.61057784867570852</v>
      </c>
      <c r="U25" s="139">
        <v>-2.0087388731923173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/>
      <c r="C26" s="58" t="s">
        <v>76</v>
      </c>
      <c r="D26" s="61">
        <v>-3.0895403366816288</v>
      </c>
      <c r="E26" s="139">
        <v>9.4174107695993001</v>
      </c>
      <c r="F26" s="100">
        <v>16.925040379484656</v>
      </c>
      <c r="G26" s="139">
        <v>0.17165258715678977</v>
      </c>
      <c r="H26" s="139">
        <v>4.2629550454850396</v>
      </c>
      <c r="I26" s="139">
        <v>3.7946072116766372</v>
      </c>
      <c r="J26" s="61">
        <v>0.11258955987716313</v>
      </c>
      <c r="K26" s="139">
        <v>1.3773565349578965</v>
      </c>
      <c r="L26" s="100">
        <v>1.1014058611728661</v>
      </c>
      <c r="M26" s="139">
        <v>-1.6635751894389372E-2</v>
      </c>
      <c r="N26" s="139">
        <v>-3.0847624345919034</v>
      </c>
      <c r="O26" s="139">
        <v>10.896901155707472</v>
      </c>
      <c r="P26" s="61">
        <v>0.11683269207118929</v>
      </c>
      <c r="Q26" s="139">
        <v>6.7854097761620658</v>
      </c>
      <c r="R26" s="100">
        <v>10.533073508535917</v>
      </c>
      <c r="S26" s="139">
        <v>0.33483687079725044</v>
      </c>
      <c r="T26" s="139">
        <v>-0.40105482913965762</v>
      </c>
      <c r="U26" s="139">
        <v>-2.1583542145086732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77</v>
      </c>
      <c r="D27" s="61">
        <v>0.31782220074887402</v>
      </c>
      <c r="E27" s="139">
        <v>8.5688374715066509</v>
      </c>
      <c r="F27" s="100">
        <v>16.465262177008434</v>
      </c>
      <c r="G27" s="139">
        <v>-0.26788787620287691</v>
      </c>
      <c r="H27" s="139">
        <v>4.1917478384590146</v>
      </c>
      <c r="I27" s="139">
        <v>3.9026375146532288</v>
      </c>
      <c r="J27" s="61">
        <v>-1.3813629599336519</v>
      </c>
      <c r="K27" s="139">
        <v>1.1865493327116949</v>
      </c>
      <c r="L27" s="100">
        <v>1.2466954506946015</v>
      </c>
      <c r="M27" s="139">
        <v>-0.33526617472110498</v>
      </c>
      <c r="N27" s="139">
        <v>-3.605539060677021</v>
      </c>
      <c r="O27" s="139">
        <v>9.382859115340981</v>
      </c>
      <c r="P27" s="61">
        <v>-0.17548323696379153</v>
      </c>
      <c r="Q27" s="139">
        <v>5.5497314197181513</v>
      </c>
      <c r="R27" s="100">
        <v>10.120935602693603</v>
      </c>
      <c r="S27" s="139">
        <v>0.1333039145384074</v>
      </c>
      <c r="T27" s="139">
        <v>4.894209193254806</v>
      </c>
      <c r="U27" s="139">
        <v>-1.4759481125740326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66</v>
      </c>
      <c r="D28" s="61">
        <v>-0.39507845129245212</v>
      </c>
      <c r="E28" s="139">
        <v>7.3218195086353743</v>
      </c>
      <c r="F28" s="100">
        <v>15.84208541404668</v>
      </c>
      <c r="G28" s="139">
        <v>0.2228391356542625</v>
      </c>
      <c r="H28" s="139">
        <v>4.2942917151401083</v>
      </c>
      <c r="I28" s="139">
        <v>4.0245268924302691</v>
      </c>
      <c r="J28" s="61">
        <v>-13.024547014848009</v>
      </c>
      <c r="K28" s="139">
        <v>0.13394337245540289</v>
      </c>
      <c r="L28" s="100">
        <v>1.2529739759877367</v>
      </c>
      <c r="M28" s="139">
        <v>3.963272120200334</v>
      </c>
      <c r="N28" s="139">
        <v>-2.8229015495529142</v>
      </c>
      <c r="O28" s="139">
        <v>7.6938106552918661</v>
      </c>
      <c r="P28" s="61">
        <v>-0.58274955832329223</v>
      </c>
      <c r="Q28" s="139">
        <v>4.8480691151115085</v>
      </c>
      <c r="R28" s="100">
        <v>9.6277370422744646</v>
      </c>
      <c r="S28" s="139">
        <v>0.15148872097614507</v>
      </c>
      <c r="T28" s="139">
        <v>4.9591070913114654</v>
      </c>
      <c r="U28" s="139">
        <v>-0.78306383499221477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67</v>
      </c>
      <c r="D29" s="61">
        <v>0.41855545482016865</v>
      </c>
      <c r="E29" s="139">
        <v>6.8457692245855961</v>
      </c>
      <c r="F29" s="100">
        <v>15.070288577526236</v>
      </c>
      <c r="G29" s="139">
        <v>-0.34586792636456254</v>
      </c>
      <c r="H29" s="139">
        <v>4.087170023770792</v>
      </c>
      <c r="I29" s="139">
        <v>4.1307013695444317</v>
      </c>
      <c r="J29" s="61">
        <v>-7.6470744046830745</v>
      </c>
      <c r="K29" s="139">
        <v>-9.1695799186208848E-2</v>
      </c>
      <c r="L29" s="100">
        <v>1.3612782650190836</v>
      </c>
      <c r="M29" s="139">
        <v>0.29787712367921326</v>
      </c>
      <c r="N29" s="139">
        <v>-1.7708439817254007</v>
      </c>
      <c r="O29" s="139">
        <v>6.2767019958238857</v>
      </c>
      <c r="P29" s="61">
        <v>0.32270042790960574</v>
      </c>
      <c r="Q29" s="139">
        <v>4.6142641147619567</v>
      </c>
      <c r="R29" s="100">
        <v>9.114697149787343</v>
      </c>
      <c r="S29" s="139">
        <v>0.19342891716476185</v>
      </c>
      <c r="T29" s="139">
        <v>4.9420056074048535</v>
      </c>
      <c r="U29" s="139">
        <v>-9.2938390465457932E-2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/>
      <c r="C30" s="58" t="s">
        <v>68</v>
      </c>
      <c r="D30" s="61">
        <v>0.30320357524415975</v>
      </c>
      <c r="E30" s="139">
        <v>6.4381691456492085</v>
      </c>
      <c r="F30" s="100">
        <v>14.192297891955242</v>
      </c>
      <c r="G30" s="139">
        <v>-6.8361942681149923E-2</v>
      </c>
      <c r="H30" s="139">
        <v>3.8106460851718094</v>
      </c>
      <c r="I30" s="139">
        <v>4.1707932453919128</v>
      </c>
      <c r="J30" s="61">
        <v>24.605632994894734</v>
      </c>
      <c r="K30" s="139">
        <v>0.56363783664918898</v>
      </c>
      <c r="L30" s="100">
        <v>1.2587349800175396</v>
      </c>
      <c r="M30" s="139">
        <v>0.35382928137432934</v>
      </c>
      <c r="N30" s="139">
        <v>-1.3728698881248613</v>
      </c>
      <c r="O30" s="139">
        <v>4.9511694505732784</v>
      </c>
      <c r="P30" s="61">
        <v>0.12602116803115404</v>
      </c>
      <c r="Q30" s="139">
        <v>2.8729751998768593</v>
      </c>
      <c r="R30" s="100">
        <v>8.3406355264408649</v>
      </c>
      <c r="S30" s="139">
        <v>0.13632828583192147</v>
      </c>
      <c r="T30" s="139">
        <v>5.019527314250638</v>
      </c>
      <c r="U30" s="139">
        <v>0.61279558295013192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69</v>
      </c>
      <c r="D31" s="61">
        <v>0.1087633235071106</v>
      </c>
      <c r="E31" s="139">
        <v>4.3503416785250604</v>
      </c>
      <c r="F31" s="100">
        <v>12.969810213044642</v>
      </c>
      <c r="G31" s="139">
        <v>-0.19620519605484388</v>
      </c>
      <c r="H31" s="139">
        <v>3.5197155533376545</v>
      </c>
      <c r="I31" s="139">
        <v>4.2144986905901183</v>
      </c>
      <c r="J31" s="61">
        <v>2.1176199792841466</v>
      </c>
      <c r="K31" s="139">
        <v>0.32223415682064438</v>
      </c>
      <c r="L31" s="100">
        <v>1.1136699059583366</v>
      </c>
      <c r="M31" s="139">
        <v>-0.70197270283421931</v>
      </c>
      <c r="N31" s="139">
        <v>-5.9320945205582953</v>
      </c>
      <c r="O31" s="139">
        <v>2.916259648653563</v>
      </c>
      <c r="P31" s="61">
        <v>5.9850725249965819E-2</v>
      </c>
      <c r="Q31" s="139">
        <v>2.3304379134974518</v>
      </c>
      <c r="R31" s="100">
        <v>7.5096203140526008</v>
      </c>
      <c r="S31" s="139">
        <v>9.8680603779111031E-2</v>
      </c>
      <c r="T31" s="139">
        <v>4.8153924166897788</v>
      </c>
      <c r="U31" s="139">
        <v>1.2784973810051836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32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3">
      <c r="B33" s="87" t="s">
        <v>281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35">
      <c r="B34" s="42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2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586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80"/>
      <c r="C69" s="2038"/>
      <c r="D69" s="1765" t="s">
        <v>587</v>
      </c>
      <c r="E69" s="1765"/>
      <c r="F69" s="1765"/>
      <c r="G69" s="1765" t="s">
        <v>588</v>
      </c>
      <c r="H69" s="1765"/>
      <c r="I69" s="1765"/>
      <c r="J69" s="1765" t="s">
        <v>589</v>
      </c>
      <c r="K69" s="1765"/>
      <c r="L69" s="1765"/>
      <c r="M69" s="1765" t="s">
        <v>590</v>
      </c>
      <c r="N69" s="1765"/>
      <c r="O69" s="1765"/>
      <c r="P69" s="1765" t="s">
        <v>591</v>
      </c>
      <c r="Q69" s="1765"/>
      <c r="R69" s="1765"/>
      <c r="S69" s="1765" t="s">
        <v>592</v>
      </c>
      <c r="T69" s="1765"/>
      <c r="U69" s="1766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39"/>
      <c r="C70" s="1789"/>
      <c r="D70" s="1235"/>
      <c r="E70" s="1235"/>
      <c r="F70" s="1235"/>
      <c r="G70" s="1235"/>
      <c r="H70" s="1235"/>
      <c r="I70" s="1235"/>
      <c r="J70" s="1235"/>
      <c r="K70" s="1235"/>
      <c r="L70" s="1235"/>
      <c r="M70" s="1235"/>
      <c r="N70" s="1235"/>
      <c r="O70" s="1235"/>
      <c r="P70" s="1235"/>
      <c r="Q70" s="1235"/>
      <c r="R70" s="1235"/>
      <c r="S70" s="1235"/>
      <c r="T70" s="1235"/>
      <c r="U70" s="1515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39"/>
      <c r="C71" s="1789"/>
      <c r="D71" s="1235" t="s">
        <v>572</v>
      </c>
      <c r="E71" s="1235" t="s">
        <v>59</v>
      </c>
      <c r="F71" s="1235" t="s">
        <v>573</v>
      </c>
      <c r="G71" s="1235" t="s">
        <v>572</v>
      </c>
      <c r="H71" s="1235" t="s">
        <v>59</v>
      </c>
      <c r="I71" s="1235" t="s">
        <v>573</v>
      </c>
      <c r="J71" s="1235" t="s">
        <v>572</v>
      </c>
      <c r="K71" s="1235" t="s">
        <v>59</v>
      </c>
      <c r="L71" s="1235" t="s">
        <v>573</v>
      </c>
      <c r="M71" s="1235" t="s">
        <v>572</v>
      </c>
      <c r="N71" s="1235" t="s">
        <v>59</v>
      </c>
      <c r="O71" s="1235" t="s">
        <v>573</v>
      </c>
      <c r="P71" s="1235" t="s">
        <v>572</v>
      </c>
      <c r="Q71" s="1235" t="s">
        <v>59</v>
      </c>
      <c r="R71" s="1235" t="s">
        <v>573</v>
      </c>
      <c r="S71" s="1235" t="s">
        <v>572</v>
      </c>
      <c r="T71" s="1235" t="s">
        <v>59</v>
      </c>
      <c r="U71" s="1515" t="s">
        <v>573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78"/>
      <c r="C72" s="1887"/>
      <c r="D72" s="1803"/>
      <c r="E72" s="1803"/>
      <c r="F72" s="1803"/>
      <c r="G72" s="1803"/>
      <c r="H72" s="1803"/>
      <c r="I72" s="1803"/>
      <c r="J72" s="1803"/>
      <c r="K72" s="1803"/>
      <c r="L72" s="1803"/>
      <c r="M72" s="1803"/>
      <c r="N72" s="1803"/>
      <c r="O72" s="1803"/>
      <c r="P72" s="1803"/>
      <c r="Q72" s="1803"/>
      <c r="R72" s="1803"/>
      <c r="S72" s="1803"/>
      <c r="T72" s="1803"/>
      <c r="U72" s="1797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60">
        <v>2020</v>
      </c>
      <c r="C73" s="1160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60">
        <v>2021</v>
      </c>
      <c r="C74" s="1160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60">
        <v>2022</v>
      </c>
      <c r="C75" s="1160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31" t="s">
        <v>593</v>
      </c>
      <c r="C76" s="1931"/>
      <c r="D76" s="786"/>
      <c r="E76" s="154"/>
      <c r="F76" s="155"/>
      <c r="G76" s="154"/>
      <c r="H76" s="154"/>
      <c r="I76" s="154"/>
      <c r="J76" s="786"/>
      <c r="K76" s="154"/>
      <c r="L76" s="155"/>
      <c r="M76" s="154"/>
      <c r="N76" s="154"/>
      <c r="O76" s="154"/>
      <c r="P76" s="786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76</v>
      </c>
      <c r="D77" s="61">
        <v>-1.3406716257470808</v>
      </c>
      <c r="E77" s="139">
        <v>10.797133641087054</v>
      </c>
      <c r="F77" s="100">
        <v>7.8533975069000173</v>
      </c>
      <c r="G77" s="139">
        <v>-3.2642402480820287E-2</v>
      </c>
      <c r="H77" s="139">
        <v>2.1817305553496036</v>
      </c>
      <c r="I77" s="139">
        <v>1.4683259118723813</v>
      </c>
      <c r="J77" s="61">
        <v>0.17086921265012656</v>
      </c>
      <c r="K77" s="139">
        <v>5.6842255357288485</v>
      </c>
      <c r="L77" s="100">
        <v>2.5282485279531031</v>
      </c>
      <c r="M77" s="139">
        <v>2.4612588392325385E-2</v>
      </c>
      <c r="N77" s="139">
        <v>1.4157100625791674</v>
      </c>
      <c r="O77" s="139">
        <v>0.38580529199834235</v>
      </c>
      <c r="P77" s="61">
        <v>1.1251645852451864</v>
      </c>
      <c r="Q77" s="139">
        <v>10.856937907867813</v>
      </c>
      <c r="R77" s="100">
        <v>2.7243993154724366</v>
      </c>
      <c r="S77" s="139">
        <v>0.27563805104409145</v>
      </c>
      <c r="T77" s="139">
        <v>2.126714368082272</v>
      </c>
      <c r="U77" s="139">
        <v>1.4418859214252455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77</v>
      </c>
      <c r="D78" s="61">
        <v>3.7907710545124873</v>
      </c>
      <c r="E78" s="139">
        <v>14.274335179124975</v>
      </c>
      <c r="F78" s="100">
        <v>8.7379706327475937</v>
      </c>
      <c r="G78" s="139">
        <v>-0.21133786848073211</v>
      </c>
      <c r="H78" s="139">
        <v>2.0480664879555466</v>
      </c>
      <c r="I78" s="139">
        <v>1.6222616194225159</v>
      </c>
      <c r="J78" s="61">
        <v>0.10408133763792904</v>
      </c>
      <c r="K78" s="139">
        <v>5.456963593169406</v>
      </c>
      <c r="L78" s="100">
        <v>2.905377419847377</v>
      </c>
      <c r="M78" s="139">
        <v>1.2303266043933725E-2</v>
      </c>
      <c r="N78" s="139">
        <v>1.3357881917474668</v>
      </c>
      <c r="O78" s="139">
        <v>0.62792210739734955</v>
      </c>
      <c r="P78" s="61">
        <v>3.2345630301834793</v>
      </c>
      <c r="Q78" s="139">
        <v>14.189949985597972</v>
      </c>
      <c r="R78" s="100">
        <v>4.4790240422385885</v>
      </c>
      <c r="S78" s="139">
        <v>0.22490212592669589</v>
      </c>
      <c r="T78" s="139">
        <v>2.205694977961925</v>
      </c>
      <c r="U78" s="139">
        <v>1.4925739652704273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66</v>
      </c>
      <c r="D79" s="61">
        <v>-0.12093218559732222</v>
      </c>
      <c r="E79" s="139">
        <v>12.847396836542014</v>
      </c>
      <c r="F79" s="100">
        <v>9.3789027067530562</v>
      </c>
      <c r="G79" s="139">
        <v>-3.6358017397308817E-2</v>
      </c>
      <c r="H79" s="139">
        <v>1.8032195058734324</v>
      </c>
      <c r="I79" s="139">
        <v>1.695911263937111</v>
      </c>
      <c r="J79" s="61">
        <v>-0.10686126327342782</v>
      </c>
      <c r="K79" s="139">
        <v>4.3159175220420565</v>
      </c>
      <c r="L79" s="100">
        <v>3.1584801678590457</v>
      </c>
      <c r="M79" s="139">
        <v>-3.1227525644428322E-2</v>
      </c>
      <c r="N79" s="139">
        <v>1.2478316289857405</v>
      </c>
      <c r="O79" s="139">
        <v>0.85071030722840835</v>
      </c>
      <c r="P79" s="61">
        <v>1.0495016204977503</v>
      </c>
      <c r="Q79" s="139">
        <v>14.795196206983373</v>
      </c>
      <c r="R79" s="100">
        <v>5.8252405917315064</v>
      </c>
      <c r="S79" s="139">
        <v>4.5248868778280382E-2</v>
      </c>
      <c r="T79" s="139">
        <v>2.4569466904984738</v>
      </c>
      <c r="U79" s="139">
        <v>1.5628114943183391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67</v>
      </c>
      <c r="D80" s="61">
        <v>-1.9750948028688931</v>
      </c>
      <c r="E80" s="139">
        <v>10.426809631159184</v>
      </c>
      <c r="F80" s="100">
        <v>9.7632538509785363</v>
      </c>
      <c r="G80" s="139">
        <v>5.6375423952270687E-2</v>
      </c>
      <c r="H80" s="139">
        <v>2.0523806874037875</v>
      </c>
      <c r="I80" s="139">
        <v>1.7750258319363166</v>
      </c>
      <c r="J80" s="61">
        <v>4.7223453672828875E-2</v>
      </c>
      <c r="K80" s="139">
        <v>3.9471707937398071</v>
      </c>
      <c r="L80" s="100">
        <v>3.4527374499324193</v>
      </c>
      <c r="M80" s="139">
        <v>4.6382628285823735E-2</v>
      </c>
      <c r="N80" s="139">
        <v>1.1697137934335133</v>
      </c>
      <c r="O80" s="139">
        <v>1.055540169189717</v>
      </c>
      <c r="P80" s="61">
        <v>1.7398276814148739</v>
      </c>
      <c r="Q80" s="139">
        <v>16.327766197597281</v>
      </c>
      <c r="R80" s="100">
        <v>7.3328157486117096</v>
      </c>
      <c r="S80" s="139">
        <v>8.4918635025243994E-2</v>
      </c>
      <c r="T80" s="139">
        <v>2.7110231223181014</v>
      </c>
      <c r="U80" s="139">
        <v>1.6739615377625361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/>
      <c r="C81" s="58" t="s">
        <v>68</v>
      </c>
      <c r="D81" s="61">
        <v>-1.1905783053987706</v>
      </c>
      <c r="E81" s="139">
        <v>9.1503453765030329</v>
      </c>
      <c r="F81" s="100">
        <v>9.9785398996793173</v>
      </c>
      <c r="G81" s="139">
        <v>-0.17811866701805679</v>
      </c>
      <c r="H81" s="139">
        <v>1.8356619044528788</v>
      </c>
      <c r="I81" s="139">
        <v>1.8203441720673785</v>
      </c>
      <c r="J81" s="61">
        <v>-0.68297193938985368</v>
      </c>
      <c r="K81" s="139">
        <v>3.1484167875543978</v>
      </c>
      <c r="L81" s="100">
        <v>3.65600794037646</v>
      </c>
      <c r="M81" s="139">
        <v>0.14665253756196428</v>
      </c>
      <c r="N81" s="139">
        <v>1.2579879845406206</v>
      </c>
      <c r="O81" s="139">
        <v>1.2607935625307487</v>
      </c>
      <c r="P81" s="61">
        <v>1.2364588057726111</v>
      </c>
      <c r="Q81" s="139">
        <v>17.738616121612495</v>
      </c>
      <c r="R81" s="100">
        <v>8.8653646600788782</v>
      </c>
      <c r="S81" s="139">
        <v>0.6345048925122887</v>
      </c>
      <c r="T81" s="139">
        <v>3.0231218784519953</v>
      </c>
      <c r="U81" s="139">
        <v>1.8345241384755129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/>
      <c r="C82" s="58" t="s">
        <v>69</v>
      </c>
      <c r="D82" s="61">
        <v>1.3802802229282873</v>
      </c>
      <c r="E82" s="139">
        <v>9.9360814843404412</v>
      </c>
      <c r="F82" s="100">
        <v>10.174665426757779</v>
      </c>
      <c r="G82" s="139">
        <v>-0.30315996467685791</v>
      </c>
      <c r="H82" s="139">
        <v>1.4432340299392443</v>
      </c>
      <c r="I82" s="139">
        <v>1.8194064845732605</v>
      </c>
      <c r="J82" s="61">
        <v>0.45100967973461525</v>
      </c>
      <c r="K82" s="139">
        <v>3.3902027532918488</v>
      </c>
      <c r="L82" s="100">
        <v>3.8524623257597979</v>
      </c>
      <c r="M82" s="139">
        <v>2.1190964316418981</v>
      </c>
      <c r="N82" s="139">
        <v>2.5055003414005128</v>
      </c>
      <c r="O82" s="139">
        <v>1.3773517586856521</v>
      </c>
      <c r="P82" s="61">
        <v>-1.177291421856641</v>
      </c>
      <c r="Q82" s="139">
        <v>16.290144155978826</v>
      </c>
      <c r="R82" s="100">
        <v>10.160202730549006</v>
      </c>
      <c r="S82" s="139">
        <v>-7.8813038975800165E-2</v>
      </c>
      <c r="T82" s="139">
        <v>2.5912927295138388</v>
      </c>
      <c r="U82" s="139">
        <v>2.0071716832148701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/>
      <c r="C83" s="58" t="s">
        <v>70</v>
      </c>
      <c r="D83" s="61">
        <v>-1.1097410604192448</v>
      </c>
      <c r="E83" s="139">
        <v>7.9438073072932713</v>
      </c>
      <c r="F83" s="100">
        <v>10.092130632290953</v>
      </c>
      <c r="G83" s="139">
        <v>-0.66751894804127909</v>
      </c>
      <c r="H83" s="139">
        <v>1.9150231882700153</v>
      </c>
      <c r="I83" s="139">
        <v>1.93567676077393</v>
      </c>
      <c r="J83" s="61">
        <v>1.1306690355035842</v>
      </c>
      <c r="K83" s="139">
        <v>3.3336950838110058</v>
      </c>
      <c r="L83" s="100">
        <v>3.8743026766978828</v>
      </c>
      <c r="M83" s="139">
        <v>0.14709963918955182</v>
      </c>
      <c r="N83" s="139">
        <v>2.5988796951860849</v>
      </c>
      <c r="O83" s="139">
        <v>1.4992392562892976</v>
      </c>
      <c r="P83" s="61">
        <v>-2.9526520359401509</v>
      </c>
      <c r="Q83" s="139">
        <v>12.828222608154704</v>
      </c>
      <c r="R83" s="100">
        <v>10.993836458362205</v>
      </c>
      <c r="S83" s="139">
        <v>0.29440628066732533</v>
      </c>
      <c r="T83" s="139">
        <v>2.8507472513002785</v>
      </c>
      <c r="U83" s="139">
        <v>2.1663003992275387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110"/>
      <c r="C84" s="51" t="s">
        <v>71</v>
      </c>
      <c r="D84" s="56">
        <v>-2.1093100581878521</v>
      </c>
      <c r="E84" s="135">
        <v>5.8717761420464143</v>
      </c>
      <c r="F84" s="54">
        <v>10.002020739335027</v>
      </c>
      <c r="G84" s="135">
        <v>-0.92940733045899782</v>
      </c>
      <c r="H84" s="135">
        <v>0.2810191130218076</v>
      </c>
      <c r="I84" s="135">
        <v>1.8833326996065214</v>
      </c>
      <c r="J84" s="56">
        <v>0.58431514827472775</v>
      </c>
      <c r="K84" s="135">
        <v>3.7798114527203275</v>
      </c>
      <c r="L84" s="54">
        <v>3.9235786263834616</v>
      </c>
      <c r="M84" s="135">
        <v>9.2379606278170101E-3</v>
      </c>
      <c r="N84" s="135">
        <v>2.5918274515750017</v>
      </c>
      <c r="O84" s="135">
        <v>1.6194460997224436</v>
      </c>
      <c r="P84" s="56">
        <v>-1.2436439380015929</v>
      </c>
      <c r="Q84" s="135">
        <v>11.237622054307694</v>
      </c>
      <c r="R84" s="54">
        <v>11.671248618141616</v>
      </c>
      <c r="S84" s="135">
        <v>0.27616730983777149</v>
      </c>
      <c r="T84" s="135">
        <v>3.1697197211324024</v>
      </c>
      <c r="U84" s="135">
        <v>2.3282688084292236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>
        <v>23</v>
      </c>
      <c r="C85" s="58" t="s">
        <v>72</v>
      </c>
      <c r="D85" s="61">
        <v>-8.7570321621910363E-2</v>
      </c>
      <c r="E85" s="139">
        <v>4.7480826834086054</v>
      </c>
      <c r="F85" s="100">
        <v>9.8551993839556715</v>
      </c>
      <c r="G85" s="139">
        <v>5.7530992502408118E-2</v>
      </c>
      <c r="H85" s="139">
        <v>-1.0225436921721287</v>
      </c>
      <c r="I85" s="139">
        <v>1.5760274105190097</v>
      </c>
      <c r="J85" s="61">
        <v>-0.58566682486946853</v>
      </c>
      <c r="K85" s="139">
        <v>2.6703526159456592</v>
      </c>
      <c r="L85" s="100">
        <v>3.880656560851059</v>
      </c>
      <c r="M85" s="139">
        <v>0.1191586842664405</v>
      </c>
      <c r="N85" s="139">
        <v>2.6819632994495857</v>
      </c>
      <c r="O85" s="139">
        <v>1.750949535340518</v>
      </c>
      <c r="P85" s="61">
        <v>1.0290012406947824</v>
      </c>
      <c r="Q85" s="139">
        <v>11.624499867202442</v>
      </c>
      <c r="R85" s="100">
        <v>12.329213153152496</v>
      </c>
      <c r="S85" s="139">
        <v>0.6137375063835826</v>
      </c>
      <c r="T85" s="139">
        <v>3.4981238273921189</v>
      </c>
      <c r="U85" s="139">
        <v>2.5302608175536534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/>
      <c r="C86" s="58" t="s">
        <v>73</v>
      </c>
      <c r="D86" s="61">
        <v>-0.39131320106593481</v>
      </c>
      <c r="E86" s="139">
        <v>2.5792746302948366</v>
      </c>
      <c r="F86" s="100">
        <v>9.3337490331033557</v>
      </c>
      <c r="G86" s="139">
        <v>4.4356858017249312</v>
      </c>
      <c r="H86" s="139">
        <v>3.5979098820628996</v>
      </c>
      <c r="I86" s="139">
        <v>1.7604321187212779</v>
      </c>
      <c r="J86" s="61">
        <v>1.6203106948144308</v>
      </c>
      <c r="K86" s="139">
        <v>4.0900555512088266</v>
      </c>
      <c r="L86" s="100">
        <v>3.9746524114928183</v>
      </c>
      <c r="M86" s="139">
        <v>4.9821013396300629E-2</v>
      </c>
      <c r="N86" s="139">
        <v>2.6698983166385748</v>
      </c>
      <c r="O86" s="139">
        <v>1.8652972501951748</v>
      </c>
      <c r="P86" s="61">
        <v>1.2679699432790681</v>
      </c>
      <c r="Q86" s="139">
        <v>11.278950120607934</v>
      </c>
      <c r="R86" s="100">
        <v>12.819557423393956</v>
      </c>
      <c r="S86" s="139">
        <v>4.2599860417480429E-2</v>
      </c>
      <c r="T86" s="139">
        <v>3.1146652715756451</v>
      </c>
      <c r="U86" s="139">
        <v>2.6567591656698086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/>
      <c r="C87" s="58" t="s">
        <v>74</v>
      </c>
      <c r="D87" s="61">
        <v>7.2881762672105666E-2</v>
      </c>
      <c r="E87" s="139">
        <v>-0.89691229799668815</v>
      </c>
      <c r="F87" s="100">
        <v>8.2907930755804049</v>
      </c>
      <c r="G87" s="139">
        <v>1.875449548453556</v>
      </c>
      <c r="H87" s="139">
        <v>5.4186422611827822</v>
      </c>
      <c r="I87" s="139">
        <v>2.0614822903265217</v>
      </c>
      <c r="J87" s="61">
        <v>-8.3623038616942313E-2</v>
      </c>
      <c r="K87" s="139">
        <v>4.1741771159874652</v>
      </c>
      <c r="L87" s="100">
        <v>4.066885310163415</v>
      </c>
      <c r="M87" s="139">
        <v>6.4550635362681241E-2</v>
      </c>
      <c r="N87" s="139">
        <v>2.7215842933820511</v>
      </c>
      <c r="O87" s="139">
        <v>1.9719423854848817</v>
      </c>
      <c r="P87" s="61">
        <v>1.9546911830467195</v>
      </c>
      <c r="Q87" s="139">
        <v>11.789979307077969</v>
      </c>
      <c r="R87" s="100">
        <v>13.234757551555143</v>
      </c>
      <c r="S87" s="139">
        <v>-5.7983619627466343E-2</v>
      </c>
      <c r="T87" s="139">
        <v>2.7304898491339102</v>
      </c>
      <c r="U87" s="139">
        <v>2.7130727626389017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/>
      <c r="C88" s="58" t="s">
        <v>75</v>
      </c>
      <c r="D88" s="61">
        <v>1.6439743145666208</v>
      </c>
      <c r="E88" s="139">
        <v>-1.5831792578578474</v>
      </c>
      <c r="F88" s="100">
        <v>7.0197985384709893</v>
      </c>
      <c r="G88" s="139">
        <v>-8.3678361298744619E-2</v>
      </c>
      <c r="H88" s="139">
        <v>3.9379431659503528</v>
      </c>
      <c r="I88" s="139">
        <v>2.1291868976905715</v>
      </c>
      <c r="J88" s="61">
        <v>1.9042514176093928</v>
      </c>
      <c r="K88" s="139">
        <v>4.61250337876975</v>
      </c>
      <c r="L88" s="100">
        <v>4.0444421283716503</v>
      </c>
      <c r="M88" s="139">
        <v>2.4882040695950458E-2</v>
      </c>
      <c r="N88" s="139">
        <v>2.7471435197894634</v>
      </c>
      <c r="O88" s="139">
        <v>2.0824178700547202</v>
      </c>
      <c r="P88" s="61">
        <v>4.1250984998290274</v>
      </c>
      <c r="Q88" s="139">
        <v>11.771934724494294</v>
      </c>
      <c r="R88" s="100">
        <v>13.372774404340815</v>
      </c>
      <c r="S88" s="139">
        <v>-0.19762129233447112</v>
      </c>
      <c r="T88" s="139">
        <v>2.1754060324825852</v>
      </c>
      <c r="U88" s="139">
        <v>2.7213665894325612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/>
      <c r="C89" s="58" t="s">
        <v>76</v>
      </c>
      <c r="D89" s="61">
        <v>-1.4059277900108413</v>
      </c>
      <c r="E89" s="139">
        <v>-1.6482750204835916</v>
      </c>
      <c r="F89" s="100">
        <v>5.9562909057973901</v>
      </c>
      <c r="G89" s="139">
        <v>-1.4830453026726254E-2</v>
      </c>
      <c r="H89" s="139">
        <v>3.9564625850340152</v>
      </c>
      <c r="I89" s="139">
        <v>2.2797130753676953</v>
      </c>
      <c r="J89" s="61">
        <v>0.54168281564328513</v>
      </c>
      <c r="K89" s="139">
        <v>4.999759070977694</v>
      </c>
      <c r="L89" s="100">
        <v>3.9934986875516332</v>
      </c>
      <c r="M89" s="139">
        <v>9.2132781765119631E-3</v>
      </c>
      <c r="N89" s="139">
        <v>2.7313250617529317</v>
      </c>
      <c r="O89" s="139">
        <v>2.1917714885111295</v>
      </c>
      <c r="P89" s="61">
        <v>1.4193207536393304</v>
      </c>
      <c r="Q89" s="139">
        <v>12.097060564213869</v>
      </c>
      <c r="R89" s="100">
        <v>13.461706863725498</v>
      </c>
      <c r="S89" s="139">
        <v>0.32880992606318937</v>
      </c>
      <c r="T89" s="139">
        <v>2.2295852730756183</v>
      </c>
      <c r="U89" s="139">
        <v>2.7290114537003696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77</v>
      </c>
      <c r="D90" s="61">
        <v>1.483582221828339</v>
      </c>
      <c r="E90" s="139">
        <v>-3.8345580516481181</v>
      </c>
      <c r="F90" s="100">
        <v>4.4137768789153986</v>
      </c>
      <c r="G90" s="139">
        <v>-0.42403936760547767</v>
      </c>
      <c r="H90" s="139">
        <v>3.73487733713882</v>
      </c>
      <c r="I90" s="139">
        <v>2.421755194957731</v>
      </c>
      <c r="J90" s="61">
        <v>0.15235927418244533</v>
      </c>
      <c r="K90" s="139">
        <v>5.0503980822735439</v>
      </c>
      <c r="L90" s="100">
        <v>3.9653282771770382</v>
      </c>
      <c r="M90" s="139">
        <v>1.2897401173650458E-2</v>
      </c>
      <c r="N90" s="139">
        <v>2.7319353495590226</v>
      </c>
      <c r="O90" s="139">
        <v>2.3075876019100994</v>
      </c>
      <c r="P90" s="61">
        <v>1.0700080954559654</v>
      </c>
      <c r="Q90" s="139">
        <v>9.7466825658900405</v>
      </c>
      <c r="R90" s="100">
        <v>13.064126383021236</v>
      </c>
      <c r="S90" s="139">
        <v>0.11769392337219742</v>
      </c>
      <c r="T90" s="139">
        <v>2.1202327084679951</v>
      </c>
      <c r="U90" s="139">
        <v>2.7208335772405334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66</v>
      </c>
      <c r="D91" s="61">
        <v>1.2173715603140511</v>
      </c>
      <c r="E91" s="139">
        <v>-2.5460140753882476</v>
      </c>
      <c r="F91" s="100">
        <v>3.1243450728823507</v>
      </c>
      <c r="G91" s="139">
        <v>3.066785833201191E-2</v>
      </c>
      <c r="H91" s="139">
        <v>3.8044318357474793</v>
      </c>
      <c r="I91" s="139">
        <v>2.5895009832578086</v>
      </c>
      <c r="J91" s="61">
        <v>-0.32166717070354345</v>
      </c>
      <c r="K91" s="139">
        <v>4.8245022262485282</v>
      </c>
      <c r="L91" s="100">
        <v>4.009665150564623</v>
      </c>
      <c r="M91" s="139">
        <v>-1.9343606937904934E-2</v>
      </c>
      <c r="N91" s="139">
        <v>2.7441477428698624</v>
      </c>
      <c r="O91" s="139">
        <v>2.4314658048439686</v>
      </c>
      <c r="P91" s="61">
        <v>0.19153752394218682</v>
      </c>
      <c r="Q91" s="139">
        <v>8.8148747702292631</v>
      </c>
      <c r="R91" s="100">
        <v>12.538992450937304</v>
      </c>
      <c r="S91" s="139">
        <v>-0.29117609824028667</v>
      </c>
      <c r="T91" s="139">
        <v>1.7768301350390869</v>
      </c>
      <c r="U91" s="139">
        <v>2.6629060236496693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67</v>
      </c>
      <c r="D92" s="61">
        <v>2.5141713329249304</v>
      </c>
      <c r="E92" s="139">
        <v>1.9171055566039374</v>
      </c>
      <c r="F92" s="100">
        <v>2.4451243906745468</v>
      </c>
      <c r="G92" s="139">
        <v>-0.11825404472630696</v>
      </c>
      <c r="H92" s="139">
        <v>3.6232608438826253</v>
      </c>
      <c r="I92" s="139">
        <v>2.7208412168081342</v>
      </c>
      <c r="J92" s="61">
        <v>-0.27213886437188473</v>
      </c>
      <c r="K92" s="139">
        <v>4.4898902813767183</v>
      </c>
      <c r="L92" s="100">
        <v>4.0553392382264519</v>
      </c>
      <c r="M92" s="139">
        <v>3.7773396473261833E-2</v>
      </c>
      <c r="N92" s="139">
        <v>2.7353063618817064</v>
      </c>
      <c r="O92" s="139">
        <v>2.5609372753996995</v>
      </c>
      <c r="P92" s="61">
        <v>2.1133124782759749</v>
      </c>
      <c r="Q92" s="139">
        <v>9.2143319181840369</v>
      </c>
      <c r="R92" s="100">
        <v>11.936068524864174</v>
      </c>
      <c r="S92" s="139">
        <v>0.28930566640064104</v>
      </c>
      <c r="T92" s="139">
        <v>1.9846722800675121</v>
      </c>
      <c r="U92" s="139">
        <v>2.6018023059256601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/>
      <c r="C93" s="58" t="s">
        <v>68</v>
      </c>
      <c r="D93" s="61">
        <v>-0.35853455313632487</v>
      </c>
      <c r="E93" s="139">
        <v>2.7753181589318832</v>
      </c>
      <c r="F93" s="100">
        <v>1.9498195159476817</v>
      </c>
      <c r="G93" s="139">
        <v>-0.11751705751319452</v>
      </c>
      <c r="H93" s="139">
        <v>3.6861702611909575</v>
      </c>
      <c r="I93" s="139">
        <v>2.8747806597053227</v>
      </c>
      <c r="J93" s="61">
        <v>-0.71078250608451743</v>
      </c>
      <c r="K93" s="139">
        <v>4.4606312195689668</v>
      </c>
      <c r="L93" s="100">
        <v>4.1629002640339641</v>
      </c>
      <c r="M93" s="139">
        <v>0.14643176187800755</v>
      </c>
      <c r="N93" s="139">
        <v>2.7350798794486542</v>
      </c>
      <c r="O93" s="139">
        <v>2.682939722419686</v>
      </c>
      <c r="P93" s="61">
        <v>-0.90816257063106587</v>
      </c>
      <c r="Q93" s="139">
        <v>6.9007050528789859</v>
      </c>
      <c r="R93" s="100">
        <v>11.024772437363595</v>
      </c>
      <c r="S93" s="139">
        <v>0.12479314180300349</v>
      </c>
      <c r="T93" s="139">
        <v>1.4681219585956695</v>
      </c>
      <c r="U93" s="139">
        <v>2.4713017496881706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69</v>
      </c>
      <c r="D94" s="61">
        <v>-0.84972675287817712</v>
      </c>
      <c r="E94" s="139">
        <v>0.51462529113577293</v>
      </c>
      <c r="F94" s="100">
        <v>1.204132185911666</v>
      </c>
      <c r="G94" s="139">
        <v>0.12906964492678252</v>
      </c>
      <c r="H94" s="139">
        <v>4.135695370285819</v>
      </c>
      <c r="I94" s="139">
        <v>3.0980537877013159</v>
      </c>
      <c r="J94" s="61">
        <v>-0.47724719361936785</v>
      </c>
      <c r="K94" s="139">
        <v>3.4953218689350862</v>
      </c>
      <c r="L94" s="100">
        <v>4.1695925331078243</v>
      </c>
      <c r="M94" s="139">
        <v>3.3988707215243386</v>
      </c>
      <c r="N94" s="139">
        <v>4.0225737811083295</v>
      </c>
      <c r="O94" s="139">
        <v>2.811679441301651</v>
      </c>
      <c r="P94" s="61">
        <v>-0.97076039462475894</v>
      </c>
      <c r="Q94" s="139">
        <v>7.1241184033532301</v>
      </c>
      <c r="R94" s="100">
        <v>10.272493300432473</v>
      </c>
      <c r="S94" s="139">
        <v>-0.89413932316363409</v>
      </c>
      <c r="T94" s="139">
        <v>0.64017315858500012</v>
      </c>
      <c r="U94" s="139">
        <v>2.3069823717490223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32"/>
      <c r="C95" s="733"/>
      <c r="D95" s="656"/>
      <c r="E95" s="656"/>
      <c r="F95" s="683"/>
      <c r="G95" s="656"/>
      <c r="H95" s="656"/>
      <c r="I95" s="683"/>
      <c r="J95" s="656"/>
      <c r="K95" s="656"/>
      <c r="L95" s="683"/>
      <c r="M95" s="656"/>
      <c r="N95" s="656"/>
      <c r="O95" s="683"/>
      <c r="P95" s="656"/>
      <c r="Q95" s="656"/>
      <c r="R95" s="683"/>
      <c r="S95" s="656"/>
      <c r="T95" s="656"/>
      <c r="U95" s="787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3">
      <c r="B96" s="87" t="s">
        <v>281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  <c r="S100" s="1305"/>
      <c r="T100" s="1305"/>
      <c r="U100" s="1305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4">
      <c r="B101" s="123" t="s">
        <v>907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novembro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topLeftCell="A64" zoomScale="65" zoomScaleNormal="75" zoomScaleSheetLayoutView="65" workbookViewId="0">
      <selection activeCell="K87" sqref="K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162" t="s">
        <v>10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43"/>
      <c r="Q1" s="43"/>
    </row>
    <row r="2" spans="2:17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52"/>
      <c r="Q2" s="152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0" t="s">
        <v>0</v>
      </c>
    </row>
    <row r="5" spans="2:17" ht="18" customHeight="1" x14ac:dyDescent="0.4">
      <c r="B5" s="39" t="s">
        <v>594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13"/>
      <c r="P5" s="43"/>
      <c r="Q5" s="43"/>
    </row>
    <row r="6" spans="2:17" ht="18" customHeight="1" x14ac:dyDescent="0.35">
      <c r="B6" s="80" t="s">
        <v>393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80"/>
      <c r="C7" s="2038"/>
      <c r="D7" s="1765" t="s">
        <v>595</v>
      </c>
      <c r="E7" s="1765"/>
      <c r="F7" s="1765"/>
      <c r="G7" s="1765" t="s">
        <v>524</v>
      </c>
      <c r="H7" s="1765"/>
      <c r="I7" s="1765"/>
      <c r="J7" s="1765" t="s">
        <v>596</v>
      </c>
      <c r="K7" s="1765"/>
      <c r="L7" s="1765"/>
      <c r="M7" s="1757" t="s">
        <v>597</v>
      </c>
      <c r="N7" s="1757"/>
      <c r="O7" s="1511"/>
      <c r="P7" s="43"/>
      <c r="Q7" s="43"/>
    </row>
    <row r="8" spans="2:17" ht="28" customHeight="1" x14ac:dyDescent="0.35">
      <c r="B8" s="2039"/>
      <c r="C8" s="1789"/>
      <c r="D8" s="1235"/>
      <c r="E8" s="1235"/>
      <c r="F8" s="1235"/>
      <c r="G8" s="1235"/>
      <c r="H8" s="1235"/>
      <c r="I8" s="1235"/>
      <c r="J8" s="1235"/>
      <c r="K8" s="1235"/>
      <c r="L8" s="1235"/>
      <c r="M8" s="1237"/>
      <c r="N8" s="1237"/>
      <c r="O8" s="2045"/>
      <c r="P8" s="43"/>
      <c r="Q8" s="43"/>
    </row>
    <row r="9" spans="2:17" ht="20.149999999999999" customHeight="1" x14ac:dyDescent="0.35">
      <c r="B9" s="2039"/>
      <c r="C9" s="1789"/>
      <c r="D9" s="1235" t="s">
        <v>0</v>
      </c>
      <c r="E9" s="1235" t="s">
        <v>59</v>
      </c>
      <c r="F9" s="1235" t="s">
        <v>573</v>
      </c>
      <c r="G9" s="1235" t="s">
        <v>0</v>
      </c>
      <c r="H9" s="1235" t="s">
        <v>59</v>
      </c>
      <c r="I9" s="1235" t="s">
        <v>573</v>
      </c>
      <c r="J9" s="1235" t="s">
        <v>0</v>
      </c>
      <c r="K9" s="1235" t="s">
        <v>59</v>
      </c>
      <c r="L9" s="1235" t="s">
        <v>573</v>
      </c>
      <c r="M9" s="1237" t="s">
        <v>0</v>
      </c>
      <c r="N9" s="1237" t="s">
        <v>59</v>
      </c>
      <c r="O9" s="2045" t="s">
        <v>573</v>
      </c>
      <c r="P9" s="43"/>
      <c r="Q9" s="43"/>
    </row>
    <row r="10" spans="2:17" ht="20.149999999999999" customHeight="1" x14ac:dyDescent="0.35">
      <c r="B10" s="1578"/>
      <c r="C10" s="1887"/>
      <c r="D10" s="1803"/>
      <c r="E10" s="1803"/>
      <c r="F10" s="1803"/>
      <c r="G10" s="1803"/>
      <c r="H10" s="1803"/>
      <c r="I10" s="1803"/>
      <c r="J10" s="1803"/>
      <c r="K10" s="1803"/>
      <c r="L10" s="1803"/>
      <c r="M10" s="1903"/>
      <c r="N10" s="1903"/>
      <c r="O10" s="2046"/>
      <c r="P10" s="43"/>
      <c r="Q10" s="43"/>
    </row>
    <row r="11" spans="2:17" ht="24" customHeight="1" x14ac:dyDescent="0.35">
      <c r="B11" s="1160">
        <v>2020</v>
      </c>
      <c r="C11" s="1160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35">
      <c r="B12" s="1160">
        <v>2021</v>
      </c>
      <c r="C12" s="1160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35">
      <c r="B13" s="1160">
        <v>2022</v>
      </c>
      <c r="C13" s="1160"/>
      <c r="D13" s="50">
        <v>129.83666666666667</v>
      </c>
      <c r="E13" s="129">
        <v>20.483157536577036</v>
      </c>
      <c r="F13" s="48"/>
      <c r="G13" s="129">
        <v>128.0925</v>
      </c>
      <c r="H13" s="129">
        <v>21.186868288683215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35">
      <c r="B14" s="1931"/>
      <c r="C14" s="1931"/>
      <c r="D14" s="786"/>
      <c r="E14" s="154"/>
      <c r="F14" s="155"/>
      <c r="G14" s="154"/>
      <c r="H14" s="154"/>
      <c r="I14" s="154"/>
      <c r="J14" s="786"/>
      <c r="K14" s="154"/>
      <c r="L14" s="155"/>
      <c r="M14" s="154"/>
      <c r="N14" s="154"/>
      <c r="O14" s="154"/>
      <c r="P14" s="43"/>
      <c r="Q14" s="43"/>
    </row>
    <row r="15" spans="2:17" ht="24" customHeight="1" x14ac:dyDescent="0.35">
      <c r="B15" s="57">
        <v>22</v>
      </c>
      <c r="C15" s="58" t="s">
        <v>76</v>
      </c>
      <c r="D15" s="61">
        <v>130.72999999999999</v>
      </c>
      <c r="E15" s="139">
        <v>24.516620630536234</v>
      </c>
      <c r="F15" s="100">
        <v>17.957187055773872</v>
      </c>
      <c r="G15" s="139">
        <v>128.13</v>
      </c>
      <c r="H15" s="139">
        <v>22.871116225546608</v>
      </c>
      <c r="I15" s="139">
        <v>14.500824909762432</v>
      </c>
      <c r="J15" s="61">
        <v>158.47</v>
      </c>
      <c r="K15" s="139">
        <v>45.398660427562177</v>
      </c>
      <c r="L15" s="100">
        <v>58.689262070904611</v>
      </c>
      <c r="M15" s="139">
        <v>172.43</v>
      </c>
      <c r="N15" s="139">
        <v>24.462249169914841</v>
      </c>
      <c r="O15" s="139">
        <v>26.759614140905285</v>
      </c>
      <c r="P15" s="43"/>
      <c r="Q15" s="43"/>
    </row>
    <row r="16" spans="2:17" ht="24" customHeight="1" x14ac:dyDescent="0.35">
      <c r="B16" s="57"/>
      <c r="C16" s="58" t="s">
        <v>77</v>
      </c>
      <c r="D16" s="61">
        <v>133.84</v>
      </c>
      <c r="E16" s="139">
        <v>25.518146862984171</v>
      </c>
      <c r="F16" s="100">
        <v>19.355186811544868</v>
      </c>
      <c r="G16" s="139">
        <v>132.34</v>
      </c>
      <c r="H16" s="139">
        <v>25.559772296015183</v>
      </c>
      <c r="I16" s="139">
        <v>16.053308471585169</v>
      </c>
      <c r="J16" s="61">
        <v>150.02000000000001</v>
      </c>
      <c r="K16" s="139">
        <v>29.573328726895841</v>
      </c>
      <c r="L16" s="100">
        <v>58.368192103131911</v>
      </c>
      <c r="M16" s="139">
        <v>173.29</v>
      </c>
      <c r="N16" s="139">
        <v>16.309819450969854</v>
      </c>
      <c r="O16" s="139">
        <v>24.952637087478948</v>
      </c>
      <c r="P16" s="43"/>
      <c r="Q16" s="43"/>
    </row>
    <row r="17" spans="2:17" ht="24" customHeight="1" x14ac:dyDescent="0.35">
      <c r="B17" s="57"/>
      <c r="C17" s="58" t="s">
        <v>66</v>
      </c>
      <c r="D17" s="61">
        <v>134.63</v>
      </c>
      <c r="E17" s="139">
        <v>24.565136935603249</v>
      </c>
      <c r="F17" s="100">
        <v>20.562301897665968</v>
      </c>
      <c r="G17" s="139">
        <v>134.37</v>
      </c>
      <c r="H17" s="139">
        <v>25.885328836424961</v>
      </c>
      <c r="I17" s="139">
        <v>17.521759615146195</v>
      </c>
      <c r="J17" s="61">
        <v>138.30000000000001</v>
      </c>
      <c r="K17" s="139">
        <v>16.228254475166004</v>
      </c>
      <c r="L17" s="100">
        <v>56.706823367765047</v>
      </c>
      <c r="M17" s="139">
        <v>161.4</v>
      </c>
      <c r="N17" s="139">
        <v>9.6839959225280214</v>
      </c>
      <c r="O17" s="139">
        <v>23.041465704204821</v>
      </c>
      <c r="P17" s="43"/>
      <c r="Q17" s="43"/>
    </row>
    <row r="18" spans="2:17" ht="24" customHeight="1" x14ac:dyDescent="0.35">
      <c r="B18" s="57"/>
      <c r="C18" s="58" t="s">
        <v>67</v>
      </c>
      <c r="D18" s="61">
        <v>133.37</v>
      </c>
      <c r="E18" s="139">
        <v>22.436427063251617</v>
      </c>
      <c r="F18" s="100">
        <v>21.490179438428704</v>
      </c>
      <c r="G18" s="139">
        <v>132.41999999999999</v>
      </c>
      <c r="H18" s="139">
        <v>23.387998509131556</v>
      </c>
      <c r="I18" s="139">
        <v>18.70067435640803</v>
      </c>
      <c r="J18" s="61">
        <v>144.94</v>
      </c>
      <c r="K18" s="139">
        <v>17.019215243016305</v>
      </c>
      <c r="L18" s="100">
        <v>54.647858089444568</v>
      </c>
      <c r="M18" s="139">
        <v>156.71</v>
      </c>
      <c r="N18" s="139">
        <v>12.651858241679248</v>
      </c>
      <c r="O18" s="139">
        <v>22.12912262829494</v>
      </c>
      <c r="P18" s="43"/>
      <c r="Q18" s="43"/>
    </row>
    <row r="19" spans="2:17" ht="24" customHeight="1" x14ac:dyDescent="0.35">
      <c r="B19" s="57"/>
      <c r="C19" s="58" t="s">
        <v>68</v>
      </c>
      <c r="D19" s="61">
        <v>133.28</v>
      </c>
      <c r="E19" s="139">
        <v>19.75918770779046</v>
      </c>
      <c r="F19" s="100">
        <v>21.973745822098056</v>
      </c>
      <c r="G19" s="139">
        <v>133.09</v>
      </c>
      <c r="H19" s="139">
        <v>23.25430635302834</v>
      </c>
      <c r="I19" s="139">
        <v>19.782893505521226</v>
      </c>
      <c r="J19" s="61">
        <v>136.81</v>
      </c>
      <c r="K19" s="139">
        <v>-5.8041861746075512</v>
      </c>
      <c r="L19" s="100">
        <v>48.147692969452116</v>
      </c>
      <c r="M19" s="139">
        <v>152.02000000000001</v>
      </c>
      <c r="N19" s="139">
        <v>6.1443932411674451</v>
      </c>
      <c r="O19" s="139">
        <v>20.494494156489761</v>
      </c>
      <c r="P19" s="43"/>
      <c r="Q19" s="43"/>
    </row>
    <row r="20" spans="2:17" ht="24" customHeight="1" x14ac:dyDescent="0.35">
      <c r="B20" s="57"/>
      <c r="C20" s="58" t="s">
        <v>69</v>
      </c>
      <c r="D20" s="61">
        <v>132.68</v>
      </c>
      <c r="E20" s="139">
        <v>16.182136602451848</v>
      </c>
      <c r="F20" s="100">
        <v>21.891189645003429</v>
      </c>
      <c r="G20" s="139">
        <v>133.03</v>
      </c>
      <c r="H20" s="139">
        <v>21.499680336103765</v>
      </c>
      <c r="I20" s="139">
        <v>20.596393897364784</v>
      </c>
      <c r="J20" s="61">
        <v>129.9</v>
      </c>
      <c r="K20" s="139">
        <v>-20.937309799147908</v>
      </c>
      <c r="L20" s="100">
        <v>38.085067609432535</v>
      </c>
      <c r="M20" s="139">
        <v>154.19</v>
      </c>
      <c r="N20" s="139">
        <v>6.6984983738149761</v>
      </c>
      <c r="O20" s="139">
        <v>18.921707092416362</v>
      </c>
      <c r="P20" s="43"/>
      <c r="Q20" s="43"/>
    </row>
    <row r="21" spans="2:17" ht="24" customHeight="1" x14ac:dyDescent="0.35">
      <c r="B21" s="57"/>
      <c r="C21" s="58" t="s">
        <v>70</v>
      </c>
      <c r="D21" s="61">
        <v>132.66</v>
      </c>
      <c r="E21" s="139">
        <v>13.988657844990549</v>
      </c>
      <c r="F21" s="100">
        <v>21.382516708158938</v>
      </c>
      <c r="G21" s="139">
        <v>133.58000000000001</v>
      </c>
      <c r="H21" s="139">
        <v>19.459846181362916</v>
      </c>
      <c r="I21" s="139">
        <v>20.961119924743077</v>
      </c>
      <c r="J21" s="61">
        <v>123.59</v>
      </c>
      <c r="K21" s="139">
        <v>-24.955977897868721</v>
      </c>
      <c r="L21" s="100">
        <v>28.604738310363498</v>
      </c>
      <c r="M21" s="139">
        <v>153.36000000000001</v>
      </c>
      <c r="N21" s="139">
        <v>1.3146594437471126</v>
      </c>
      <c r="O21" s="139">
        <v>16.810975940420448</v>
      </c>
      <c r="P21" s="43"/>
      <c r="Q21" s="43"/>
    </row>
    <row r="22" spans="2:17" ht="24" customHeight="1" x14ac:dyDescent="0.35">
      <c r="B22" s="57"/>
      <c r="C22" s="58" t="s">
        <v>71</v>
      </c>
      <c r="D22" s="61">
        <v>130.07</v>
      </c>
      <c r="E22" s="139">
        <v>10.575533452350584</v>
      </c>
      <c r="F22" s="100">
        <v>20.483157536577036</v>
      </c>
      <c r="G22" s="139">
        <v>131.61000000000001</v>
      </c>
      <c r="H22" s="139">
        <v>17.71914132379251</v>
      </c>
      <c r="I22" s="139">
        <v>21.186868288683215</v>
      </c>
      <c r="J22" s="61">
        <v>113.81</v>
      </c>
      <c r="K22" s="139">
        <v>-36.705411267448973</v>
      </c>
      <c r="L22" s="100">
        <v>17.057355628475435</v>
      </c>
      <c r="M22" s="61">
        <v>149.59</v>
      </c>
      <c r="N22" s="139">
        <v>-4.268526814283879</v>
      </c>
      <c r="O22" s="100">
        <v>13.982630858545363</v>
      </c>
      <c r="P22" s="43"/>
      <c r="Q22" s="43"/>
    </row>
    <row r="23" spans="2:17" ht="24" customHeight="1" x14ac:dyDescent="0.35">
      <c r="B23" s="251">
        <v>23</v>
      </c>
      <c r="C23" s="252" t="s">
        <v>72</v>
      </c>
      <c r="D23" s="264">
        <v>130.19</v>
      </c>
      <c r="E23" s="265">
        <v>10.330508474576261</v>
      </c>
      <c r="F23" s="266">
        <v>19.74787993411018</v>
      </c>
      <c r="G23" s="265">
        <v>132.72</v>
      </c>
      <c r="H23" s="265">
        <v>16.820702402957476</v>
      </c>
      <c r="I23" s="265">
        <v>21.311475409836088</v>
      </c>
      <c r="J23" s="264">
        <v>101.97</v>
      </c>
      <c r="K23" s="265">
        <v>-37.868632707774793</v>
      </c>
      <c r="L23" s="266">
        <v>8.7089679683906027</v>
      </c>
      <c r="M23" s="264">
        <v>154.02000000000001</v>
      </c>
      <c r="N23" s="265">
        <v>-1.3451191391237516</v>
      </c>
      <c r="O23" s="266">
        <v>11.822785690280547</v>
      </c>
      <c r="P23" s="43"/>
      <c r="Q23" s="43"/>
    </row>
    <row r="24" spans="2:17" ht="24" customHeight="1" x14ac:dyDescent="0.35">
      <c r="B24" s="57"/>
      <c r="C24" s="58" t="s">
        <v>73</v>
      </c>
      <c r="D24" s="61">
        <v>131.9</v>
      </c>
      <c r="E24" s="139">
        <v>8.8643116540112246</v>
      </c>
      <c r="F24" s="100">
        <v>18.661152558656212</v>
      </c>
      <c r="G24" s="139">
        <v>131.69</v>
      </c>
      <c r="H24" s="139">
        <v>12.430632630410665</v>
      </c>
      <c r="I24" s="139">
        <v>20.871070755261467</v>
      </c>
      <c r="J24" s="61">
        <v>133.57</v>
      </c>
      <c r="K24" s="139">
        <v>-18.290817887074084</v>
      </c>
      <c r="L24" s="100">
        <v>2.2819561347934725</v>
      </c>
      <c r="M24" s="139">
        <v>162.69999999999999</v>
      </c>
      <c r="N24" s="139">
        <v>-0.31248085288893002</v>
      </c>
      <c r="O24" s="139">
        <v>9.3934273791163712</v>
      </c>
      <c r="P24" s="43"/>
      <c r="Q24" s="43"/>
    </row>
    <row r="25" spans="2:17" ht="24" customHeight="1" x14ac:dyDescent="0.35">
      <c r="B25" s="57"/>
      <c r="C25" s="58" t="s">
        <v>74</v>
      </c>
      <c r="D25" s="61">
        <v>128.99</v>
      </c>
      <c r="E25" s="139">
        <v>0.14751552795031486</v>
      </c>
      <c r="F25" s="100">
        <v>16.313079299691037</v>
      </c>
      <c r="G25" s="139">
        <v>130.44</v>
      </c>
      <c r="H25" s="139">
        <v>6.9881889763779403</v>
      </c>
      <c r="I25" s="139">
        <v>19.64393939393938</v>
      </c>
      <c r="J25" s="61">
        <v>111.87</v>
      </c>
      <c r="K25" s="139">
        <v>-45.175202156334237</v>
      </c>
      <c r="L25" s="100">
        <v>-8.990830896755341</v>
      </c>
      <c r="M25" s="139">
        <v>159.38999999999999</v>
      </c>
      <c r="N25" s="139">
        <v>-4.6025855877424142</v>
      </c>
      <c r="O25" s="139">
        <v>7.2055788005578769</v>
      </c>
      <c r="P25" s="43"/>
      <c r="Q25" s="43"/>
    </row>
    <row r="26" spans="2:17" ht="24" customHeight="1" x14ac:dyDescent="0.35">
      <c r="B26" s="57"/>
      <c r="C26" s="58" t="s">
        <v>75</v>
      </c>
      <c r="D26" s="61">
        <v>127.6</v>
      </c>
      <c r="E26" s="139">
        <v>-0.94705791026238328</v>
      </c>
      <c r="F26" s="100">
        <v>14.082503556187786</v>
      </c>
      <c r="G26" s="139">
        <v>129.53</v>
      </c>
      <c r="H26" s="139">
        <v>2.8995869081665182</v>
      </c>
      <c r="I26" s="139">
        <v>17.834252663078697</v>
      </c>
      <c r="J26" s="61">
        <v>104.97</v>
      </c>
      <c r="K26" s="139">
        <v>-34.286966320270437</v>
      </c>
      <c r="L26" s="100">
        <v>-14.606406918766279</v>
      </c>
      <c r="M26" s="139">
        <v>157.53</v>
      </c>
      <c r="N26" s="139">
        <v>-8.7100139082058377</v>
      </c>
      <c r="O26" s="139">
        <v>4.294575848412574</v>
      </c>
      <c r="P26" s="43"/>
      <c r="Q26" s="43"/>
    </row>
    <row r="27" spans="2:17" ht="24" customHeight="1" x14ac:dyDescent="0.35">
      <c r="B27" s="57"/>
      <c r="C27" s="58" t="s">
        <v>76</v>
      </c>
      <c r="D27" s="61">
        <v>126.17</v>
      </c>
      <c r="E27" s="139">
        <v>-3.4881052551059333</v>
      </c>
      <c r="F27" s="100">
        <v>11.677595434728683</v>
      </c>
      <c r="G27" s="139">
        <v>128.11000000000001</v>
      </c>
      <c r="H27" s="139">
        <v>-1.5609146960104958E-2</v>
      </c>
      <c r="I27" s="139">
        <v>15.777270666023036</v>
      </c>
      <c r="J27" s="61">
        <v>103.45</v>
      </c>
      <c r="K27" s="139">
        <v>-34.719505269136107</v>
      </c>
      <c r="L27" s="100">
        <v>-19.829048815583171</v>
      </c>
      <c r="M27" s="139">
        <v>154.63999999999999</v>
      </c>
      <c r="N27" s="139">
        <v>-10.317230180363058</v>
      </c>
      <c r="O27" s="139">
        <v>1.4409159993770349</v>
      </c>
      <c r="P27" s="43"/>
      <c r="Q27" s="43"/>
    </row>
    <row r="28" spans="2:17" ht="24" customHeight="1" x14ac:dyDescent="0.35">
      <c r="B28" s="57"/>
      <c r="C28" s="58" t="s">
        <v>77</v>
      </c>
      <c r="D28" s="61">
        <v>126</v>
      </c>
      <c r="E28" s="139">
        <v>-5.8577405857740628</v>
      </c>
      <c r="F28" s="100">
        <v>9.0189587303353811</v>
      </c>
      <c r="G28" s="139">
        <v>127.08</v>
      </c>
      <c r="H28" s="139">
        <v>-3.9746108508387556</v>
      </c>
      <c r="I28" s="139">
        <v>13.162764675503524</v>
      </c>
      <c r="J28" s="61">
        <v>112.78</v>
      </c>
      <c r="K28" s="139">
        <v>-24.82335688574857</v>
      </c>
      <c r="L28" s="100">
        <v>-23.239629684303754</v>
      </c>
      <c r="M28" s="139">
        <v>154.52000000000001</v>
      </c>
      <c r="N28" s="139">
        <v>-10.831554042356728</v>
      </c>
      <c r="O28" s="139">
        <v>-0.8609401423943952</v>
      </c>
      <c r="P28" s="43"/>
      <c r="Q28" s="43"/>
    </row>
    <row r="29" spans="2:17" ht="24" customHeight="1" x14ac:dyDescent="0.35">
      <c r="B29" s="57"/>
      <c r="C29" s="58" t="s">
        <v>66</v>
      </c>
      <c r="D29" s="61">
        <v>125.72</v>
      </c>
      <c r="E29" s="139">
        <v>-6.6181386020946249</v>
      </c>
      <c r="F29" s="100">
        <v>6.4339904808079718</v>
      </c>
      <c r="G29" s="139">
        <v>126.91</v>
      </c>
      <c r="H29" s="139">
        <v>-5.551834486864637</v>
      </c>
      <c r="I29" s="139">
        <v>10.438953713276945</v>
      </c>
      <c r="J29" s="61">
        <v>112.29</v>
      </c>
      <c r="K29" s="139">
        <v>-18.806941431670289</v>
      </c>
      <c r="L29" s="100">
        <v>-25.37068061187744</v>
      </c>
      <c r="M29" s="139">
        <v>143.85</v>
      </c>
      <c r="N29" s="139">
        <v>-10.873605947955401</v>
      </c>
      <c r="O29" s="139">
        <v>-2.5276760533737397</v>
      </c>
      <c r="P29" s="43"/>
      <c r="Q29" s="43"/>
    </row>
    <row r="30" spans="2:17" ht="24" customHeight="1" x14ac:dyDescent="0.35">
      <c r="B30" s="57"/>
      <c r="C30" s="58" t="s">
        <v>67</v>
      </c>
      <c r="D30" s="61">
        <v>126.09</v>
      </c>
      <c r="E30" s="139">
        <v>-5.4584989127989818</v>
      </c>
      <c r="F30" s="100">
        <v>4.1978708399100118</v>
      </c>
      <c r="G30" s="139">
        <v>127.14</v>
      </c>
      <c r="H30" s="139">
        <v>-3.9873130946986746</v>
      </c>
      <c r="I30" s="139">
        <v>8.1581875609065158</v>
      </c>
      <c r="J30" s="61">
        <v>114.27</v>
      </c>
      <c r="K30" s="139">
        <v>-21.160480198702913</v>
      </c>
      <c r="L30" s="100">
        <v>-27.766048060294768</v>
      </c>
      <c r="M30" s="139">
        <v>143.33000000000001</v>
      </c>
      <c r="N30" s="139">
        <v>-8.5380639397613418</v>
      </c>
      <c r="O30" s="139">
        <v>-4.1195729240522283</v>
      </c>
      <c r="P30" s="43"/>
      <c r="Q30" s="43"/>
    </row>
    <row r="31" spans="2:17" ht="24" customHeight="1" x14ac:dyDescent="0.35">
      <c r="B31" s="57"/>
      <c r="C31" s="58" t="s">
        <v>68</v>
      </c>
      <c r="D31" s="61">
        <v>126.3</v>
      </c>
      <c r="E31" s="139">
        <v>-5.2370948379351745</v>
      </c>
      <c r="F31" s="100">
        <v>2.2192952264965093</v>
      </c>
      <c r="G31" s="139">
        <v>127.09</v>
      </c>
      <c r="H31" s="139">
        <v>-4.5082275152152684</v>
      </c>
      <c r="I31" s="139">
        <v>5.9055706521739415</v>
      </c>
      <c r="J31" s="61">
        <v>117.07</v>
      </c>
      <c r="K31" s="139">
        <v>-14.428769826767052</v>
      </c>
      <c r="L31" s="100">
        <v>-28.473806462316976</v>
      </c>
      <c r="M31" s="139">
        <v>146.59</v>
      </c>
      <c r="N31" s="139">
        <v>-3.5718984344165317</v>
      </c>
      <c r="O31" s="139">
        <v>-4.8392286295512292</v>
      </c>
      <c r="P31" s="43"/>
      <c r="Q31" s="43"/>
    </row>
    <row r="32" spans="2:17" ht="24" customHeight="1" x14ac:dyDescent="0.35">
      <c r="B32" s="57"/>
      <c r="C32" s="58" t="s">
        <v>69</v>
      </c>
      <c r="D32" s="61">
        <v>126.1</v>
      </c>
      <c r="E32" s="139">
        <v>-4.9593005728067574</v>
      </c>
      <c r="F32" s="100">
        <v>0.55384092276302699</v>
      </c>
      <c r="G32" s="139">
        <v>127.54</v>
      </c>
      <c r="H32" s="139">
        <v>-4.1268886717281799</v>
      </c>
      <c r="I32" s="139">
        <v>3.8715112935795881</v>
      </c>
      <c r="J32" s="61">
        <v>109.3</v>
      </c>
      <c r="K32" s="139">
        <v>-15.858352578906853</v>
      </c>
      <c r="L32" s="100">
        <v>-28.262384391232754</v>
      </c>
      <c r="M32" s="139">
        <v>149.78</v>
      </c>
      <c r="N32" s="139">
        <v>-2.8601076593812835</v>
      </c>
      <c r="O32" s="139">
        <v>-5.5425892267019439</v>
      </c>
      <c r="P32" s="43"/>
      <c r="Q32" s="43"/>
    </row>
    <row r="33" spans="2:17" ht="2.15" customHeight="1" x14ac:dyDescent="0.35">
      <c r="B33" s="732"/>
      <c r="C33" s="733"/>
      <c r="D33" s="656"/>
      <c r="E33" s="656"/>
      <c r="F33" s="683"/>
      <c r="G33" s="656"/>
      <c r="H33" s="656"/>
      <c r="I33" s="683"/>
      <c r="J33" s="656"/>
      <c r="K33" s="656"/>
      <c r="L33" s="683"/>
      <c r="M33" s="76"/>
      <c r="N33" s="76"/>
      <c r="O33" s="683"/>
      <c r="P33" s="43"/>
      <c r="Q33" s="43"/>
    </row>
    <row r="34" spans="2:17" s="69" customFormat="1" ht="18" customHeight="1" x14ac:dyDescent="0.3">
      <c r="B34" s="724" t="s">
        <v>281</v>
      </c>
      <c r="C34" s="724"/>
      <c r="D34" s="778"/>
      <c r="E34" s="778"/>
      <c r="F34" s="778"/>
      <c r="G34" s="778"/>
      <c r="H34" s="778"/>
      <c r="I34" s="778"/>
      <c r="J34" s="778"/>
      <c r="K34" s="778"/>
      <c r="L34" s="778"/>
      <c r="M34" s="88"/>
      <c r="N34" s="88"/>
      <c r="O34" s="88"/>
    </row>
    <row r="35" spans="2:17" ht="24" customHeight="1" x14ac:dyDescent="0.35">
      <c r="B35" s="789"/>
      <c r="C35" s="789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35">
      <c r="B36" s="789"/>
      <c r="C36" s="789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35">
      <c r="B37" s="789"/>
      <c r="C37" s="789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35">
      <c r="B38" s="789"/>
      <c r="C38" s="789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35">
      <c r="B39" s="789"/>
      <c r="C39" s="789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5" customHeight="1" x14ac:dyDescent="0.35">
      <c r="B40" s="790"/>
      <c r="C40" s="790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15" customHeight="1" x14ac:dyDescent="0.35">
      <c r="B41" s="790"/>
      <c r="C41" s="790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15" customHeight="1" x14ac:dyDescent="0.35">
      <c r="B42" s="790"/>
      <c r="C42" s="790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15" customHeight="1" x14ac:dyDescent="0.35">
      <c r="B43" s="790"/>
      <c r="C43" s="790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15" customHeight="1" x14ac:dyDescent="0.35">
      <c r="B44" s="790"/>
      <c r="C44" s="790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15" customHeight="1" x14ac:dyDescent="0.35">
      <c r="B45" s="790"/>
      <c r="C45" s="790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15" customHeight="1" x14ac:dyDescent="0.35">
      <c r="B46" s="790"/>
      <c r="C46" s="790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15" customHeight="1" x14ac:dyDescent="0.35">
      <c r="B47" s="790"/>
      <c r="C47" s="790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15" customHeight="1" x14ac:dyDescent="0.35">
      <c r="B48" s="790"/>
      <c r="C48" s="790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15" customHeight="1" x14ac:dyDescent="0.35">
      <c r="B49" s="790"/>
      <c r="C49" s="790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15" customHeight="1" x14ac:dyDescent="0.35">
      <c r="B50" s="790"/>
      <c r="C50" s="790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15" customHeight="1" x14ac:dyDescent="0.35">
      <c r="B51" s="790"/>
      <c r="C51" s="790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15" customHeight="1" x14ac:dyDescent="0.35">
      <c r="B52" s="790"/>
      <c r="C52" s="790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15" customHeight="1" x14ac:dyDescent="0.35">
      <c r="B53" s="790"/>
      <c r="C53" s="790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15" customHeight="1" x14ac:dyDescent="0.35">
      <c r="B54" s="790"/>
      <c r="C54" s="790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15" customHeight="1" x14ac:dyDescent="0.35">
      <c r="B55" s="790"/>
      <c r="C55" s="790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15" customHeight="1" x14ac:dyDescent="0.35">
      <c r="B56" s="790"/>
      <c r="C56" s="790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15" customHeight="1" x14ac:dyDescent="0.35">
      <c r="B57" s="790"/>
      <c r="C57" s="790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15" customHeight="1" x14ac:dyDescent="0.35">
      <c r="B58" s="790"/>
      <c r="C58" s="790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15" customHeight="1" x14ac:dyDescent="0.35">
      <c r="B59" s="790"/>
      <c r="C59" s="790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15" customHeight="1" x14ac:dyDescent="0.35">
      <c r="B60" s="790"/>
      <c r="C60" s="790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15" customHeight="1" x14ac:dyDescent="0.35">
      <c r="B61" s="790"/>
      <c r="C61" s="790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15" customHeight="1" x14ac:dyDescent="0.35">
      <c r="B62" s="790"/>
      <c r="C62" s="790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15" customHeight="1" x14ac:dyDescent="0.35">
      <c r="B63" s="790"/>
      <c r="C63" s="790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15" customHeight="1" x14ac:dyDescent="0.35">
      <c r="B64" s="790"/>
      <c r="C64" s="790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15" customHeight="1" x14ac:dyDescent="0.35">
      <c r="B65" s="583"/>
      <c r="C65" s="583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15" customHeight="1" x14ac:dyDescent="0.35">
      <c r="B66" s="583"/>
      <c r="C66" s="583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15" customHeight="1" x14ac:dyDescent="0.35">
      <c r="B67" s="583"/>
      <c r="C67" s="583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4">
      <c r="B68" s="39" t="s">
        <v>594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35">
      <c r="B69" s="80" t="s">
        <v>401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8" customHeight="1" x14ac:dyDescent="0.35">
      <c r="B70" s="1789"/>
      <c r="C70" s="1789"/>
      <c r="D70" s="1249" t="s">
        <v>598</v>
      </c>
      <c r="E70" s="1249"/>
      <c r="F70" s="1249"/>
      <c r="G70" s="1247" t="s">
        <v>391</v>
      </c>
      <c r="H70" s="1247"/>
      <c r="I70" s="1247"/>
      <c r="J70" s="1247" t="s">
        <v>599</v>
      </c>
      <c r="K70" s="1247"/>
      <c r="L70" s="1247"/>
      <c r="M70" s="1249" t="s">
        <v>600</v>
      </c>
      <c r="N70" s="1249"/>
      <c r="O70" s="1249"/>
      <c r="P70" s="43"/>
      <c r="Q70" s="43"/>
    </row>
    <row r="71" spans="2:17" ht="20.149999999999999" customHeight="1" x14ac:dyDescent="0.35">
      <c r="B71" s="1789"/>
      <c r="C71" s="1789"/>
      <c r="D71" s="1235" t="s">
        <v>0</v>
      </c>
      <c r="E71" s="1235" t="s">
        <v>59</v>
      </c>
      <c r="F71" s="1235" t="s">
        <v>573</v>
      </c>
      <c r="G71" s="1235" t="s">
        <v>0</v>
      </c>
      <c r="H71" s="1235" t="s">
        <v>59</v>
      </c>
      <c r="I71" s="1235" t="s">
        <v>573</v>
      </c>
      <c r="J71" s="1235" t="s">
        <v>0</v>
      </c>
      <c r="K71" s="1235" t="s">
        <v>59</v>
      </c>
      <c r="L71" s="1235" t="s">
        <v>573</v>
      </c>
      <c r="M71" s="1237" t="s">
        <v>0</v>
      </c>
      <c r="N71" s="1237" t="s">
        <v>59</v>
      </c>
      <c r="O71" s="1237" t="s">
        <v>573</v>
      </c>
      <c r="P71" s="43"/>
      <c r="Q71" s="43"/>
    </row>
    <row r="72" spans="2:17" ht="20.149999999999999" customHeight="1" x14ac:dyDescent="0.35">
      <c r="B72" s="1789"/>
      <c r="C72" s="1789"/>
      <c r="D72" s="1518"/>
      <c r="E72" s="1518"/>
      <c r="F72" s="1518"/>
      <c r="G72" s="1518"/>
      <c r="H72" s="1518"/>
      <c r="I72" s="1518"/>
      <c r="J72" s="1518"/>
      <c r="K72" s="1518"/>
      <c r="L72" s="1518"/>
      <c r="M72" s="2044"/>
      <c r="N72" s="2044"/>
      <c r="O72" s="2044"/>
      <c r="P72" s="43"/>
      <c r="Q72" s="43"/>
    </row>
    <row r="73" spans="2:17" ht="24" customHeight="1" x14ac:dyDescent="0.35">
      <c r="B73" s="1160">
        <v>2020</v>
      </c>
      <c r="C73" s="1160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35">
      <c r="B74" s="1160">
        <v>2021</v>
      </c>
      <c r="C74" s="1160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35">
      <c r="B75" s="1160">
        <v>2022</v>
      </c>
      <c r="C75" s="1160"/>
      <c r="D75" s="50">
        <v>117.59416666666665</v>
      </c>
      <c r="E75" s="129">
        <v>12.507873231014566</v>
      </c>
      <c r="F75" s="48"/>
      <c r="G75" s="129">
        <v>132.06833333333333</v>
      </c>
      <c r="H75" s="129">
        <v>19.197936174853503</v>
      </c>
      <c r="I75" s="129"/>
      <c r="J75" s="50">
        <v>107.04333333333334</v>
      </c>
      <c r="K75" s="129">
        <v>4.3697287810585683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35">
      <c r="B76" s="1383"/>
      <c r="C76" s="1383"/>
      <c r="D76" s="791"/>
      <c r="E76" s="792"/>
      <c r="F76" s="793"/>
      <c r="G76" s="792"/>
      <c r="H76" s="792"/>
      <c r="I76" s="792"/>
      <c r="J76" s="791"/>
      <c r="K76" s="792"/>
      <c r="L76" s="793"/>
      <c r="M76" s="792"/>
      <c r="N76" s="792"/>
      <c r="O76" s="792"/>
      <c r="P76" s="43"/>
      <c r="Q76" s="43"/>
    </row>
    <row r="77" spans="2:17" ht="24" customHeight="1" x14ac:dyDescent="0.35">
      <c r="B77" s="57">
        <v>22</v>
      </c>
      <c r="C77" s="58" t="s">
        <v>76</v>
      </c>
      <c r="D77" s="61">
        <v>116.27</v>
      </c>
      <c r="E77" s="139">
        <v>11.916450091442865</v>
      </c>
      <c r="F77" s="100">
        <v>5.7858692208330398</v>
      </c>
      <c r="G77" s="139">
        <v>134.53</v>
      </c>
      <c r="H77" s="139">
        <v>23.478659935750336</v>
      </c>
      <c r="I77" s="139">
        <v>17.491179035031234</v>
      </c>
      <c r="J77" s="61">
        <v>107.71</v>
      </c>
      <c r="K77" s="139">
        <v>5.8887141171844126</v>
      </c>
      <c r="L77" s="100">
        <v>3.2117197284292409</v>
      </c>
      <c r="M77" s="139">
        <v>160.54</v>
      </c>
      <c r="N77" s="139">
        <v>58.027364898119885</v>
      </c>
      <c r="O77" s="139">
        <v>50.920502481678412</v>
      </c>
      <c r="P77" s="43"/>
      <c r="Q77" s="43"/>
    </row>
    <row r="78" spans="2:17" ht="24" customHeight="1" x14ac:dyDescent="0.35">
      <c r="B78" s="57"/>
      <c r="C78" s="58" t="s">
        <v>77</v>
      </c>
      <c r="D78" s="61">
        <v>117.64</v>
      </c>
      <c r="E78" s="139">
        <v>12.649621756200325</v>
      </c>
      <c r="F78" s="100">
        <v>6.6796431467964323</v>
      </c>
      <c r="G78" s="139">
        <v>135.32</v>
      </c>
      <c r="H78" s="139">
        <v>22.251332550365888</v>
      </c>
      <c r="I78" s="139">
        <v>18.481562873670931</v>
      </c>
      <c r="J78" s="61">
        <v>107.44</v>
      </c>
      <c r="K78" s="139">
        <v>5.0347052497800249</v>
      </c>
      <c r="L78" s="100">
        <v>3.497901752653676</v>
      </c>
      <c r="M78" s="139">
        <v>172.56</v>
      </c>
      <c r="N78" s="139">
        <v>63.641536273115221</v>
      </c>
      <c r="O78" s="139">
        <v>54.21303656597771</v>
      </c>
      <c r="P78" s="43"/>
      <c r="Q78" s="43"/>
    </row>
    <row r="79" spans="2:17" ht="24" customHeight="1" x14ac:dyDescent="0.35">
      <c r="B79" s="57"/>
      <c r="C79" s="58" t="s">
        <v>66</v>
      </c>
      <c r="D79" s="61">
        <v>118.3</v>
      </c>
      <c r="E79" s="139">
        <v>13.227411944869827</v>
      </c>
      <c r="F79" s="100">
        <v>7.6163256713976724</v>
      </c>
      <c r="G79" s="139">
        <v>135.43</v>
      </c>
      <c r="H79" s="139">
        <v>20.339434867602634</v>
      </c>
      <c r="I79" s="139">
        <v>19.124022203381696</v>
      </c>
      <c r="J79" s="61">
        <v>107.27</v>
      </c>
      <c r="K79" s="139">
        <v>4.3787097401965624</v>
      </c>
      <c r="L79" s="100">
        <v>3.6958236125258725</v>
      </c>
      <c r="M79" s="139">
        <v>175.31</v>
      </c>
      <c r="N79" s="139">
        <v>60.908673703533722</v>
      </c>
      <c r="O79" s="139">
        <v>57.050513008756035</v>
      </c>
      <c r="P79" s="43"/>
      <c r="Q79" s="43"/>
    </row>
    <row r="80" spans="2:17" ht="24" customHeight="1" x14ac:dyDescent="0.35">
      <c r="B80" s="57"/>
      <c r="C80" s="58" t="s">
        <v>67</v>
      </c>
      <c r="D80" s="61">
        <v>119.15</v>
      </c>
      <c r="E80" s="139">
        <v>14.04096477794794</v>
      </c>
      <c r="F80" s="100">
        <v>8.6097371738919737</v>
      </c>
      <c r="G80" s="139">
        <v>135.71</v>
      </c>
      <c r="H80" s="139">
        <v>19.631523272214402</v>
      </c>
      <c r="I80" s="139">
        <v>19.638306292045904</v>
      </c>
      <c r="J80" s="61">
        <v>107.62</v>
      </c>
      <c r="K80" s="139">
        <v>4.6887159533073985</v>
      </c>
      <c r="L80" s="100">
        <v>3.9312664041994738</v>
      </c>
      <c r="M80" s="139">
        <v>167</v>
      </c>
      <c r="N80" s="139">
        <v>49.668399354723071</v>
      </c>
      <c r="O80" s="139">
        <v>58.384973567202294</v>
      </c>
      <c r="P80" s="43"/>
      <c r="Q80" s="43"/>
    </row>
    <row r="81" spans="2:17" ht="24" customHeight="1" x14ac:dyDescent="0.35">
      <c r="B81" s="57"/>
      <c r="C81" s="58" t="s">
        <v>68</v>
      </c>
      <c r="D81" s="61">
        <v>120.85</v>
      </c>
      <c r="E81" s="139">
        <v>15.325889874988064</v>
      </c>
      <c r="F81" s="100">
        <v>9.6736991515855575</v>
      </c>
      <c r="G81" s="139">
        <v>136.09</v>
      </c>
      <c r="H81" s="139">
        <v>18.866276530701388</v>
      </c>
      <c r="I81" s="139">
        <v>19.983253382581935</v>
      </c>
      <c r="J81" s="61">
        <v>108.14</v>
      </c>
      <c r="K81" s="139">
        <v>4.8477797168896553</v>
      </c>
      <c r="L81" s="100">
        <v>4.1355260680577377</v>
      </c>
      <c r="M81" s="139">
        <v>162.9</v>
      </c>
      <c r="N81" s="139">
        <v>34.94035785288272</v>
      </c>
      <c r="O81" s="139">
        <v>57.376937720968144</v>
      </c>
      <c r="P81" s="43"/>
      <c r="Q81" s="43"/>
    </row>
    <row r="82" spans="2:17" ht="24" customHeight="1" x14ac:dyDescent="0.35">
      <c r="B82" s="57"/>
      <c r="C82" s="58" t="s">
        <v>69</v>
      </c>
      <c r="D82" s="61">
        <v>122.92</v>
      </c>
      <c r="E82" s="139">
        <v>15.667639032652691</v>
      </c>
      <c r="F82" s="100">
        <v>10.66840319650122</v>
      </c>
      <c r="G82" s="139">
        <v>135.22999999999999</v>
      </c>
      <c r="H82" s="139">
        <v>16.567537281268852</v>
      </c>
      <c r="I82" s="139">
        <v>20.010977202977752</v>
      </c>
      <c r="J82" s="61">
        <v>108.08</v>
      </c>
      <c r="K82" s="139">
        <v>4.5665634674922684</v>
      </c>
      <c r="L82" s="100">
        <v>4.302471858713619</v>
      </c>
      <c r="M82" s="139">
        <v>158.19999999999999</v>
      </c>
      <c r="N82" s="139">
        <v>21.729763004001224</v>
      </c>
      <c r="O82" s="139">
        <v>54.063001933982349</v>
      </c>
      <c r="P82" s="43"/>
      <c r="Q82" s="43"/>
    </row>
    <row r="83" spans="2:17" ht="24" customHeight="1" x14ac:dyDescent="0.35">
      <c r="B83" s="57"/>
      <c r="C83" s="58" t="s">
        <v>70</v>
      </c>
      <c r="D83" s="61">
        <v>124.15</v>
      </c>
      <c r="E83" s="139">
        <v>16.21267434241318</v>
      </c>
      <c r="F83" s="100">
        <v>11.617552850736711</v>
      </c>
      <c r="G83" s="139">
        <v>135</v>
      </c>
      <c r="H83" s="139">
        <v>14.338951469467265</v>
      </c>
      <c r="I83" s="139">
        <v>19.703140969902222</v>
      </c>
      <c r="J83" s="61">
        <v>108.03</v>
      </c>
      <c r="K83" s="139">
        <v>3.7353562512003169</v>
      </c>
      <c r="L83" s="100">
        <v>4.3483220218841989</v>
      </c>
      <c r="M83" s="139">
        <v>156.63</v>
      </c>
      <c r="N83" s="139">
        <v>15.355722492266889</v>
      </c>
      <c r="O83" s="139">
        <v>49.42966975087846</v>
      </c>
      <c r="P83" s="43"/>
      <c r="Q83" s="43"/>
    </row>
    <row r="84" spans="2:17" ht="24" customHeight="1" x14ac:dyDescent="0.35">
      <c r="B84" s="110"/>
      <c r="C84" s="51" t="s">
        <v>71</v>
      </c>
      <c r="D84" s="56">
        <v>124.59</v>
      </c>
      <c r="E84" s="135">
        <v>16.070430408049184</v>
      </c>
      <c r="F84" s="54">
        <v>12.507873231014566</v>
      </c>
      <c r="G84" s="135">
        <v>134.35</v>
      </c>
      <c r="H84" s="135">
        <v>12.984610209402071</v>
      </c>
      <c r="I84" s="135">
        <v>19.197936174853503</v>
      </c>
      <c r="J84" s="56">
        <v>107.89</v>
      </c>
      <c r="K84" s="135">
        <v>3.6307751416770673</v>
      </c>
      <c r="L84" s="54">
        <v>4.3697287810585683</v>
      </c>
      <c r="M84" s="135">
        <v>144.29</v>
      </c>
      <c r="N84" s="135">
        <v>3.3151940426750626</v>
      </c>
      <c r="O84" s="135">
        <v>43.611464920148002</v>
      </c>
      <c r="P84" s="43"/>
      <c r="Q84" s="43"/>
    </row>
    <row r="85" spans="2:17" ht="24" customHeight="1" x14ac:dyDescent="0.35">
      <c r="B85" s="57">
        <v>23</v>
      </c>
      <c r="C85" s="58" t="s">
        <v>72</v>
      </c>
      <c r="D85" s="61">
        <v>126.49</v>
      </c>
      <c r="E85" s="139">
        <v>15.865164422460376</v>
      </c>
      <c r="F85" s="100">
        <v>13.28183858458174</v>
      </c>
      <c r="G85" s="139">
        <v>136.02000000000001</v>
      </c>
      <c r="H85" s="139">
        <v>11.794197419248786</v>
      </c>
      <c r="I85" s="139">
        <v>18.523761525006655</v>
      </c>
      <c r="J85" s="61">
        <v>107.99</v>
      </c>
      <c r="K85" s="139">
        <v>3.2804131599081687</v>
      </c>
      <c r="L85" s="100">
        <v>4.3838036730261543</v>
      </c>
      <c r="M85" s="139">
        <v>138.84</v>
      </c>
      <c r="N85" s="139">
        <v>4.0701596581965482</v>
      </c>
      <c r="O85" s="139">
        <v>39.568056326506728</v>
      </c>
      <c r="P85" s="43"/>
      <c r="Q85" s="43"/>
    </row>
    <row r="86" spans="2:17" ht="24" customHeight="1" x14ac:dyDescent="0.35">
      <c r="B86" s="57"/>
      <c r="C86" s="58" t="s">
        <v>73</v>
      </c>
      <c r="D86" s="61">
        <v>126.6</v>
      </c>
      <c r="E86" s="139">
        <v>14.757070340826694</v>
      </c>
      <c r="F86" s="100">
        <v>13.898174135158126</v>
      </c>
      <c r="G86" s="139">
        <v>135.41</v>
      </c>
      <c r="H86" s="139">
        <v>9.4045406802941045</v>
      </c>
      <c r="I86" s="139">
        <v>17.610852724498205</v>
      </c>
      <c r="J86" s="61">
        <v>108.41</v>
      </c>
      <c r="K86" s="139">
        <v>3.2968080038113357</v>
      </c>
      <c r="L86" s="100">
        <v>4.366484022693129</v>
      </c>
      <c r="M86" s="139">
        <v>147.99</v>
      </c>
      <c r="N86" s="139">
        <v>3.2656478961691437</v>
      </c>
      <c r="O86" s="139">
        <v>34.580365046579267</v>
      </c>
      <c r="P86" s="43"/>
      <c r="Q86" s="43"/>
    </row>
    <row r="87" spans="2:17" ht="24" customHeight="1" x14ac:dyDescent="0.35">
      <c r="B87" s="57"/>
      <c r="C87" s="58" t="s">
        <v>74</v>
      </c>
      <c r="D87" s="61">
        <v>126.12</v>
      </c>
      <c r="E87" s="139">
        <v>11.620497389149499</v>
      </c>
      <c r="F87" s="100">
        <v>14.049457469861593</v>
      </c>
      <c r="G87" s="139">
        <v>134.87</v>
      </c>
      <c r="H87" s="139">
        <v>6.9547977795400451</v>
      </c>
      <c r="I87" s="139">
        <v>16.420227869029237</v>
      </c>
      <c r="J87" s="61">
        <v>108.38</v>
      </c>
      <c r="K87" s="139">
        <v>2.399848828420259</v>
      </c>
      <c r="L87" s="100">
        <v>4.2188519374662725</v>
      </c>
      <c r="M87" s="139">
        <v>135.30000000000001</v>
      </c>
      <c r="N87" s="139">
        <v>-21.478730195577732</v>
      </c>
      <c r="O87" s="139">
        <v>25.139389417728573</v>
      </c>
      <c r="P87" s="43"/>
      <c r="Q87" s="43"/>
    </row>
    <row r="88" spans="2:17" ht="24" customHeight="1" x14ac:dyDescent="0.35">
      <c r="B88" s="57"/>
      <c r="C88" s="58" t="s">
        <v>75</v>
      </c>
      <c r="D88" s="61">
        <v>126.14</v>
      </c>
      <c r="E88" s="139">
        <v>9.8971946332113703</v>
      </c>
      <c r="F88" s="100">
        <v>13.913333385022142</v>
      </c>
      <c r="G88" s="139">
        <v>133.66999999999999</v>
      </c>
      <c r="H88" s="139">
        <v>1.5575140556146394</v>
      </c>
      <c r="I88" s="139">
        <v>14.500868484600304</v>
      </c>
      <c r="J88" s="61">
        <v>108.25</v>
      </c>
      <c r="K88" s="139">
        <v>1.1776801570240192</v>
      </c>
      <c r="L88" s="100">
        <v>3.8935724770789326</v>
      </c>
      <c r="M88" s="139">
        <v>130.58000000000001</v>
      </c>
      <c r="N88" s="139">
        <v>-17.884542824801908</v>
      </c>
      <c r="O88" s="139">
        <v>18.466582145555588</v>
      </c>
      <c r="P88" s="43"/>
      <c r="Q88" s="43"/>
    </row>
    <row r="89" spans="2:17" ht="24" customHeight="1" x14ac:dyDescent="0.35">
      <c r="B89" s="57"/>
      <c r="C89" s="58" t="s">
        <v>76</v>
      </c>
      <c r="D89" s="61">
        <v>125.71</v>
      </c>
      <c r="E89" s="139">
        <v>8.119033284596199</v>
      </c>
      <c r="F89" s="100">
        <v>13.555273969972736</v>
      </c>
      <c r="G89" s="139">
        <v>132.09</v>
      </c>
      <c r="H89" s="139">
        <v>-1.8137218464283067</v>
      </c>
      <c r="I89" s="139">
        <v>12.30025522942908</v>
      </c>
      <c r="J89" s="61">
        <v>108.13</v>
      </c>
      <c r="K89" s="139">
        <v>0.38993593909573132</v>
      </c>
      <c r="L89" s="100">
        <v>3.4303003209170901</v>
      </c>
      <c r="M89" s="139">
        <v>127.11</v>
      </c>
      <c r="N89" s="139">
        <v>-20.823470786096919</v>
      </c>
      <c r="O89" s="139">
        <v>12.094848490457766</v>
      </c>
      <c r="P89" s="43"/>
      <c r="Q89" s="43"/>
    </row>
    <row r="90" spans="2:17" ht="24" customHeight="1" x14ac:dyDescent="0.35">
      <c r="B90" s="57"/>
      <c r="C90" s="58" t="s">
        <v>77</v>
      </c>
      <c r="D90" s="61">
        <v>125.36</v>
      </c>
      <c r="E90" s="139">
        <v>6.5623937436246171</v>
      </c>
      <c r="F90" s="100">
        <v>13.001763775696396</v>
      </c>
      <c r="G90" s="139">
        <v>130.37</v>
      </c>
      <c r="H90" s="139">
        <v>-3.657995861661234</v>
      </c>
      <c r="I90" s="139">
        <v>10.076578450292239</v>
      </c>
      <c r="J90" s="61">
        <v>107.91</v>
      </c>
      <c r="K90" s="139">
        <v>0.43745346239760785</v>
      </c>
      <c r="L90" s="100">
        <v>3.0441799635875011</v>
      </c>
      <c r="M90" s="139">
        <v>129.99</v>
      </c>
      <c r="N90" s="139">
        <v>-24.669680111265645</v>
      </c>
      <c r="O90" s="139">
        <v>5.1155350159971746</v>
      </c>
      <c r="P90" s="43"/>
      <c r="Q90" s="43"/>
    </row>
    <row r="91" spans="2:17" ht="24" customHeight="1" x14ac:dyDescent="0.35">
      <c r="B91" s="57"/>
      <c r="C91" s="58" t="s">
        <v>66</v>
      </c>
      <c r="D91" s="61">
        <v>125.87</v>
      </c>
      <c r="E91" s="139">
        <v>6.398985629754872</v>
      </c>
      <c r="F91" s="100">
        <v>12.396364675965653</v>
      </c>
      <c r="G91" s="139">
        <v>128.88999999999999</v>
      </c>
      <c r="H91" s="139">
        <v>-4.8290629845676891</v>
      </c>
      <c r="I91" s="139">
        <v>7.9456947950797607</v>
      </c>
      <c r="J91" s="61">
        <v>108.02</v>
      </c>
      <c r="K91" s="139">
        <v>0.69917031788944151</v>
      </c>
      <c r="L91" s="100">
        <v>2.7362533767458119</v>
      </c>
      <c r="M91" s="139">
        <v>130.38</v>
      </c>
      <c r="N91" s="139">
        <v>-25.628885973418527</v>
      </c>
      <c r="O91" s="139">
        <v>-1.4223331965157127</v>
      </c>
      <c r="P91" s="43"/>
      <c r="Q91" s="43"/>
    </row>
    <row r="92" spans="2:17" ht="24" customHeight="1" x14ac:dyDescent="0.35">
      <c r="B92" s="57"/>
      <c r="C92" s="58" t="s">
        <v>67</v>
      </c>
      <c r="D92" s="61">
        <v>125.86</v>
      </c>
      <c r="E92" s="139">
        <v>5.6315568610994404</v>
      </c>
      <c r="F92" s="100">
        <v>11.668713026007339</v>
      </c>
      <c r="G92" s="139">
        <v>128.06</v>
      </c>
      <c r="H92" s="139">
        <v>-5.6370201164247291</v>
      </c>
      <c r="I92" s="139">
        <v>5.8493149778715336</v>
      </c>
      <c r="J92" s="61">
        <v>108.03</v>
      </c>
      <c r="K92" s="139">
        <v>0.38097007991080289</v>
      </c>
      <c r="L92" s="100">
        <v>2.3778144310370619</v>
      </c>
      <c r="M92" s="139">
        <v>133.69</v>
      </c>
      <c r="N92" s="139">
        <v>-19.946107784431145</v>
      </c>
      <c r="O92" s="139">
        <v>-6.2821207130936312</v>
      </c>
      <c r="P92" s="43"/>
      <c r="Q92" s="43"/>
    </row>
    <row r="93" spans="2:17" ht="24" customHeight="1" x14ac:dyDescent="0.35">
      <c r="B93" s="57"/>
      <c r="C93" s="58" t="s">
        <v>68</v>
      </c>
      <c r="D93" s="61">
        <v>125.12</v>
      </c>
      <c r="E93" s="139">
        <v>3.5333057509309151</v>
      </c>
      <c r="F93" s="100">
        <v>10.663940996095311</v>
      </c>
      <c r="G93" s="139">
        <v>127.23</v>
      </c>
      <c r="H93" s="139">
        <v>-6.5103975310456308</v>
      </c>
      <c r="I93" s="139">
        <v>3.7802547562987732</v>
      </c>
      <c r="J93" s="61">
        <v>108</v>
      </c>
      <c r="K93" s="139">
        <v>-0.12946180876641789</v>
      </c>
      <c r="L93" s="100">
        <v>1.9644218751227793</v>
      </c>
      <c r="M93" s="139">
        <v>137.41999999999999</v>
      </c>
      <c r="N93" s="139">
        <v>-15.64149785144261</v>
      </c>
      <c r="O93" s="139">
        <v>-9.7928457251479468</v>
      </c>
      <c r="P93" s="43"/>
      <c r="Q93" s="43"/>
    </row>
    <row r="94" spans="2:17" ht="24" customHeight="1" x14ac:dyDescent="0.35">
      <c r="B94" s="57"/>
      <c r="C94" s="58" t="s">
        <v>69</v>
      </c>
      <c r="D94" s="61">
        <v>126.34</v>
      </c>
      <c r="E94" s="139">
        <v>2.7822974292222691</v>
      </c>
      <c r="F94" s="100">
        <v>9.5738652873830645</v>
      </c>
      <c r="G94" s="139">
        <v>127.06</v>
      </c>
      <c r="H94" s="139">
        <v>-6.0415588257043513</v>
      </c>
      <c r="I94" s="139">
        <v>1.9691455441398942</v>
      </c>
      <c r="J94" s="61">
        <v>107.94</v>
      </c>
      <c r="K94" s="139">
        <v>-0.12953367875647714</v>
      </c>
      <c r="L94" s="100">
        <v>1.5765360065786771</v>
      </c>
      <c r="M94" s="139">
        <v>134.83000000000001</v>
      </c>
      <c r="N94" s="139">
        <v>-14.772439949431082</v>
      </c>
      <c r="O94" s="139">
        <v>-12.390957446808503</v>
      </c>
      <c r="P94" s="43"/>
      <c r="Q94" s="43"/>
    </row>
    <row r="95" spans="2:17" ht="2.15" customHeight="1" x14ac:dyDescent="0.35">
      <c r="B95" s="545"/>
      <c r="C95" s="780"/>
      <c r="D95" s="633"/>
      <c r="E95" s="633"/>
      <c r="F95" s="794"/>
      <c r="G95" s="633"/>
      <c r="H95" s="633"/>
      <c r="I95" s="794"/>
      <c r="J95" s="633"/>
      <c r="K95" s="633"/>
      <c r="L95" s="794"/>
      <c r="M95" s="795"/>
      <c r="N95" s="795"/>
      <c r="O95" s="633"/>
      <c r="P95" s="43"/>
      <c r="Q95" s="43"/>
    </row>
    <row r="96" spans="2:17" s="69" customFormat="1" ht="18" customHeight="1" x14ac:dyDescent="0.3">
      <c r="B96" s="724" t="s">
        <v>281</v>
      </c>
      <c r="C96" s="724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52"/>
      <c r="Q100" s="152"/>
    </row>
    <row r="101" spans="2:17" ht="18" customHeight="1" x14ac:dyDescent="0.4">
      <c r="B101" s="873" t="str">
        <f>+Capa!$G$15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633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3:C13"/>
    <mergeCell ref="G9:G10"/>
    <mergeCell ref="H9:H10"/>
    <mergeCell ref="I9:I10"/>
    <mergeCell ref="J9:J10"/>
    <mergeCell ref="B11:C11"/>
    <mergeCell ref="B12:C12"/>
    <mergeCell ref="M70:O70"/>
    <mergeCell ref="D71:D72"/>
    <mergeCell ref="E71:E72"/>
    <mergeCell ref="F71:F72"/>
    <mergeCell ref="G71:G72"/>
    <mergeCell ref="B14:C14"/>
    <mergeCell ref="B70:C72"/>
    <mergeCell ref="D70:F70"/>
    <mergeCell ref="G70:I70"/>
    <mergeCell ref="J70:L70"/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73" zoomScale="65" zoomScaleNormal="100" zoomScaleSheetLayoutView="65" workbookViewId="0">
      <selection activeCell="I91" sqref="I91:K9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336" t="s">
        <v>10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</row>
    <row r="2" spans="2:20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</row>
    <row r="3" spans="2:20" ht="18" customHeight="1" x14ac:dyDescent="0.25"/>
    <row r="4" spans="2:20" ht="18" customHeight="1" x14ac:dyDescent="0.35">
      <c r="T4" s="1120" t="s">
        <v>0</v>
      </c>
    </row>
    <row r="5" spans="2:20" ht="18" customHeight="1" x14ac:dyDescent="0.4">
      <c r="B5" s="39" t="s">
        <v>601</v>
      </c>
      <c r="C5" s="40"/>
      <c r="D5" s="9"/>
      <c r="E5" s="9"/>
      <c r="F5" s="9"/>
      <c r="G5" s="9"/>
      <c r="H5" s="9"/>
      <c r="I5" s="9"/>
      <c r="J5" s="9"/>
      <c r="K5" s="9"/>
      <c r="L5" s="9"/>
      <c r="M5" s="796"/>
      <c r="N5" s="9"/>
      <c r="O5" s="9"/>
      <c r="P5" s="9"/>
      <c r="Q5" s="9"/>
      <c r="R5" s="1113"/>
    </row>
    <row r="6" spans="2:20" ht="18" customHeight="1" x14ac:dyDescent="0.35">
      <c r="B6" s="80" t="s">
        <v>550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70"/>
      <c r="C7" s="2061"/>
      <c r="D7" s="1765" t="s">
        <v>58</v>
      </c>
      <c r="E7" s="1765"/>
      <c r="F7" s="1765"/>
      <c r="G7" s="1765"/>
      <c r="H7" s="1765"/>
      <c r="I7" s="1765" t="s">
        <v>602</v>
      </c>
      <c r="J7" s="1765"/>
      <c r="K7" s="1765"/>
      <c r="L7" s="1765"/>
      <c r="M7" s="1765"/>
      <c r="N7" s="1765"/>
      <c r="O7" s="1765"/>
      <c r="P7" s="1765"/>
      <c r="Q7" s="1765"/>
      <c r="R7" s="1766"/>
    </row>
    <row r="8" spans="2:20" ht="34.5" customHeight="1" x14ac:dyDescent="0.25">
      <c r="B8" s="1770"/>
      <c r="C8" s="2061"/>
      <c r="D8" s="1235"/>
      <c r="E8" s="1235"/>
      <c r="F8" s="1235"/>
      <c r="G8" s="1235"/>
      <c r="H8" s="1235"/>
      <c r="I8" s="1235" t="s">
        <v>603</v>
      </c>
      <c r="J8" s="1235"/>
      <c r="K8" s="1235"/>
      <c r="L8" s="1235"/>
      <c r="M8" s="1235"/>
      <c r="N8" s="1235" t="s">
        <v>604</v>
      </c>
      <c r="O8" s="1235"/>
      <c r="P8" s="1235"/>
      <c r="Q8" s="1235"/>
      <c r="R8" s="1515"/>
    </row>
    <row r="9" spans="2:20" ht="22" customHeight="1" x14ac:dyDescent="0.25">
      <c r="B9" s="1770"/>
      <c r="C9" s="2061"/>
      <c r="D9" s="1235" t="s">
        <v>0</v>
      </c>
      <c r="E9" s="1235"/>
      <c r="F9" s="1235"/>
      <c r="G9" s="1235" t="s">
        <v>59</v>
      </c>
      <c r="H9" s="1235" t="s">
        <v>605</v>
      </c>
      <c r="I9" s="1235" t="s">
        <v>0</v>
      </c>
      <c r="J9" s="1235"/>
      <c r="K9" s="1235"/>
      <c r="L9" s="1235" t="s">
        <v>59</v>
      </c>
      <c r="M9" s="1235" t="s">
        <v>605</v>
      </c>
      <c r="N9" s="1235" t="s">
        <v>0</v>
      </c>
      <c r="O9" s="1235"/>
      <c r="P9" s="1235"/>
      <c r="Q9" s="1235" t="s">
        <v>59</v>
      </c>
      <c r="R9" s="1515" t="s">
        <v>605</v>
      </c>
    </row>
    <row r="10" spans="2:20" ht="20.149999999999999" customHeight="1" x14ac:dyDescent="0.25">
      <c r="B10" s="1770"/>
      <c r="C10" s="2061"/>
      <c r="D10" s="1803"/>
      <c r="E10" s="1803"/>
      <c r="F10" s="1803"/>
      <c r="G10" s="1803"/>
      <c r="H10" s="1803"/>
      <c r="I10" s="1803"/>
      <c r="J10" s="1803"/>
      <c r="K10" s="1803"/>
      <c r="L10" s="1803"/>
      <c r="M10" s="1803"/>
      <c r="N10" s="1803"/>
      <c r="O10" s="1803"/>
      <c r="P10" s="1803"/>
      <c r="Q10" s="1803"/>
      <c r="R10" s="1797"/>
    </row>
    <row r="11" spans="2:20" ht="24" customHeight="1" x14ac:dyDescent="0.25">
      <c r="B11" s="2056">
        <v>2020</v>
      </c>
      <c r="C11" s="2056"/>
      <c r="D11" s="2057">
        <v>93.879999999999981</v>
      </c>
      <c r="E11" s="2058"/>
      <c r="F11" s="2058"/>
      <c r="G11" s="797">
        <v>2.0591938976110669</v>
      </c>
      <c r="H11" s="798"/>
      <c r="I11" s="2058">
        <v>92.893333333333359</v>
      </c>
      <c r="J11" s="2058">
        <v>95.115833333333327</v>
      </c>
      <c r="K11" s="2058">
        <v>3.2623741326119671</v>
      </c>
      <c r="L11" s="797">
        <v>1.206613220994579</v>
      </c>
      <c r="M11" s="799"/>
      <c r="N11" s="2059">
        <v>95.115833333333327</v>
      </c>
      <c r="O11" s="2060"/>
      <c r="P11" s="2060"/>
      <c r="Q11" s="800">
        <v>3.2623741326119671</v>
      </c>
      <c r="R11" s="801"/>
    </row>
    <row r="12" spans="2:20" ht="24" customHeight="1" x14ac:dyDescent="0.25">
      <c r="B12" s="2056">
        <v>2021</v>
      </c>
      <c r="C12" s="2056"/>
      <c r="D12" s="2057">
        <v>100.00083333333333</v>
      </c>
      <c r="E12" s="2058"/>
      <c r="F12" s="2058"/>
      <c r="G12" s="797">
        <v>6.5198480329498931</v>
      </c>
      <c r="H12" s="798"/>
      <c r="I12" s="2058">
        <v>100.00083333333333</v>
      </c>
      <c r="J12" s="2058">
        <v>100</v>
      </c>
      <c r="K12" s="2058">
        <v>5.1349670139041015</v>
      </c>
      <c r="L12" s="797">
        <v>7.6512487440792087</v>
      </c>
      <c r="M12" s="799"/>
      <c r="N12" s="2059">
        <v>100</v>
      </c>
      <c r="O12" s="2060"/>
      <c r="P12" s="2060"/>
      <c r="Q12" s="800">
        <v>5.1349670139041015</v>
      </c>
      <c r="R12" s="801"/>
    </row>
    <row r="13" spans="2:20" ht="24" customHeight="1" x14ac:dyDescent="0.25">
      <c r="B13" s="2056">
        <v>2022</v>
      </c>
      <c r="C13" s="2056"/>
      <c r="D13" s="2057">
        <v>112.15833333333332</v>
      </c>
      <c r="E13" s="2058"/>
      <c r="F13" s="2058"/>
      <c r="G13" s="797">
        <v>12.157398688344244</v>
      </c>
      <c r="H13" s="798"/>
      <c r="I13" s="2058">
        <v>116.73916666666668</v>
      </c>
      <c r="J13" s="2058">
        <v>106.28250000000001</v>
      </c>
      <c r="K13" s="2058">
        <v>6.2825000000000131</v>
      </c>
      <c r="L13" s="797">
        <v>16.738193848384597</v>
      </c>
      <c r="M13" s="799"/>
      <c r="N13" s="2059">
        <v>106.28250000000001</v>
      </c>
      <c r="O13" s="2060"/>
      <c r="P13" s="2060"/>
      <c r="Q13" s="800">
        <v>6.2825000000000131</v>
      </c>
      <c r="R13" s="801"/>
    </row>
    <row r="14" spans="2:20" ht="24" customHeight="1" x14ac:dyDescent="0.25">
      <c r="B14" s="2062"/>
      <c r="C14" s="2062"/>
      <c r="D14" s="802"/>
      <c r="E14" s="803"/>
      <c r="F14" s="803"/>
      <c r="G14" s="804"/>
      <c r="H14" s="805"/>
      <c r="I14" s="2063"/>
      <c r="J14" s="2063"/>
      <c r="K14" s="2063"/>
      <c r="L14" s="804"/>
      <c r="M14" s="804"/>
      <c r="N14" s="2064"/>
      <c r="O14" s="2065"/>
      <c r="P14" s="2065"/>
      <c r="Q14" s="806"/>
      <c r="R14" s="807"/>
    </row>
    <row r="15" spans="2:20" ht="24" customHeight="1" x14ac:dyDescent="0.25">
      <c r="B15" s="808">
        <v>22</v>
      </c>
      <c r="C15" s="809" t="s">
        <v>75</v>
      </c>
      <c r="D15" s="2052">
        <v>112.67</v>
      </c>
      <c r="E15" s="2053">
        <v>15.322415557830094</v>
      </c>
      <c r="F15" s="2053">
        <v>9.2604118270992473</v>
      </c>
      <c r="G15" s="810">
        <v>15.322415557830094</v>
      </c>
      <c r="H15" s="811">
        <v>9.2604118270992473</v>
      </c>
      <c r="I15" s="2053">
        <v>118.49</v>
      </c>
      <c r="J15" s="2053">
        <v>105.2</v>
      </c>
      <c r="K15" s="2053">
        <v>6.1232724704932906</v>
      </c>
      <c r="L15" s="810">
        <v>22.673154570866537</v>
      </c>
      <c r="M15" s="810">
        <v>12.30586166783587</v>
      </c>
      <c r="N15" s="2054">
        <v>105.2</v>
      </c>
      <c r="O15" s="2055"/>
      <c r="P15" s="2055"/>
      <c r="Q15" s="812">
        <v>6.1232724704932906</v>
      </c>
      <c r="R15" s="813">
        <v>5.4469105144256735</v>
      </c>
    </row>
    <row r="16" spans="2:20" ht="24" customHeight="1" x14ac:dyDescent="0.25">
      <c r="B16" s="808"/>
      <c r="C16" s="809" t="s">
        <v>76</v>
      </c>
      <c r="D16" s="2052">
        <v>113.13</v>
      </c>
      <c r="E16" s="2053">
        <v>13.641386238071318</v>
      </c>
      <c r="F16" s="2053">
        <v>9.7858288024536666</v>
      </c>
      <c r="G16" s="810">
        <v>13.641386238071318</v>
      </c>
      <c r="H16" s="811">
        <v>9.7858288024536666</v>
      </c>
      <c r="I16" s="2053">
        <v>118.82</v>
      </c>
      <c r="J16" s="2053">
        <v>105.84</v>
      </c>
      <c r="K16" s="2053">
        <v>6.1265416624887159</v>
      </c>
      <c r="L16" s="810">
        <v>19.525198672165779</v>
      </c>
      <c r="M16" s="810">
        <v>13.342042084451332</v>
      </c>
      <c r="N16" s="2054">
        <v>105.84</v>
      </c>
      <c r="O16" s="2055"/>
      <c r="P16" s="2055"/>
      <c r="Q16" s="812">
        <v>6.1265416624887159</v>
      </c>
      <c r="R16" s="813">
        <v>5.3217015733726392</v>
      </c>
    </row>
    <row r="17" spans="2:18" ht="24" customHeight="1" x14ac:dyDescent="0.25">
      <c r="B17" s="808"/>
      <c r="C17" s="809" t="s">
        <v>77</v>
      </c>
      <c r="D17" s="2052">
        <v>113.12</v>
      </c>
      <c r="E17" s="2053">
        <v>12.871682298942332</v>
      </c>
      <c r="F17" s="2053">
        <v>10.22983130693822</v>
      </c>
      <c r="G17" s="810">
        <v>12.871682298942332</v>
      </c>
      <c r="H17" s="811">
        <v>10.22983130693822</v>
      </c>
      <c r="I17" s="2053">
        <v>118.2</v>
      </c>
      <c r="J17" s="2053">
        <v>106.6</v>
      </c>
      <c r="K17" s="2053">
        <v>6.536078352988195</v>
      </c>
      <c r="L17" s="810">
        <v>17.799481762009162</v>
      </c>
      <c r="M17" s="810">
        <v>14.111676906491844</v>
      </c>
      <c r="N17" s="2054">
        <v>106.6</v>
      </c>
      <c r="O17" s="2055"/>
      <c r="P17" s="2055"/>
      <c r="Q17" s="812">
        <v>6.536078352988195</v>
      </c>
      <c r="R17" s="813">
        <v>5.3468047917465844</v>
      </c>
    </row>
    <row r="18" spans="2:18" ht="24" customHeight="1" x14ac:dyDescent="0.25">
      <c r="B18" s="808"/>
      <c r="C18" s="809" t="s">
        <v>66</v>
      </c>
      <c r="D18" s="2052">
        <v>113.98</v>
      </c>
      <c r="E18" s="2053">
        <v>12.896196513470692</v>
      </c>
      <c r="F18" s="2053">
        <v>10.753104921364942</v>
      </c>
      <c r="G18" s="810">
        <v>12.896196513470692</v>
      </c>
      <c r="H18" s="811">
        <v>10.753104921364942</v>
      </c>
      <c r="I18" s="2053">
        <v>119.32</v>
      </c>
      <c r="J18" s="2053">
        <v>107.13</v>
      </c>
      <c r="K18" s="2053">
        <v>7.2372372372372373</v>
      </c>
      <c r="L18" s="810">
        <v>17.233248182354099</v>
      </c>
      <c r="M18" s="810">
        <v>14.721915509611483</v>
      </c>
      <c r="N18" s="2054">
        <v>107.13</v>
      </c>
      <c r="O18" s="2055"/>
      <c r="P18" s="2055"/>
      <c r="Q18" s="812">
        <v>7.2372372372372373</v>
      </c>
      <c r="R18" s="813">
        <v>5.7459625955107674</v>
      </c>
    </row>
    <row r="19" spans="2:18" ht="24" customHeight="1" x14ac:dyDescent="0.25">
      <c r="B19" s="808"/>
      <c r="C19" s="809" t="s">
        <v>67</v>
      </c>
      <c r="D19" s="2052">
        <v>113.62</v>
      </c>
      <c r="E19" s="2053">
        <v>12.16189536031591</v>
      </c>
      <c r="F19" s="2053">
        <v>11.164104979235368</v>
      </c>
      <c r="G19" s="810">
        <v>12.16189536031591</v>
      </c>
      <c r="H19" s="811">
        <v>11.164104979235368</v>
      </c>
      <c r="I19" s="2053">
        <v>118.6</v>
      </c>
      <c r="J19" s="2053">
        <v>107.23</v>
      </c>
      <c r="K19" s="2053">
        <v>6.9305943358595856</v>
      </c>
      <c r="L19" s="810">
        <v>16.172005093544904</v>
      </c>
      <c r="M19" s="810">
        <v>15.232616308154068</v>
      </c>
      <c r="N19" s="2054">
        <v>107.23</v>
      </c>
      <c r="O19" s="2055"/>
      <c r="P19" s="2055"/>
      <c r="Q19" s="812">
        <v>6.9305943358595856</v>
      </c>
      <c r="R19" s="813">
        <v>6.0143870245326081</v>
      </c>
    </row>
    <row r="20" spans="2:18" ht="24" customHeight="1" x14ac:dyDescent="0.25">
      <c r="B20" s="808"/>
      <c r="C20" s="809" t="s">
        <v>68</v>
      </c>
      <c r="D20" s="2052">
        <v>114.43</v>
      </c>
      <c r="E20" s="2053">
        <v>12.850098619329398</v>
      </c>
      <c r="F20" s="2053">
        <v>11.60039490706064</v>
      </c>
      <c r="G20" s="810">
        <v>12.850098619329398</v>
      </c>
      <c r="H20" s="811">
        <v>11.60039490706064</v>
      </c>
      <c r="I20" s="2053">
        <v>119.94</v>
      </c>
      <c r="J20" s="2053">
        <v>107.37</v>
      </c>
      <c r="K20" s="2053">
        <v>6.2438155551157726</v>
      </c>
      <c r="L20" s="810">
        <v>17.981506984064531</v>
      </c>
      <c r="M20" s="810">
        <v>15.900591351379113</v>
      </c>
      <c r="N20" s="2054">
        <v>107.37</v>
      </c>
      <c r="O20" s="2055"/>
      <c r="P20" s="2055"/>
      <c r="Q20" s="812">
        <v>6.2438155551157726</v>
      </c>
      <c r="R20" s="813">
        <v>6.1453694235758638</v>
      </c>
    </row>
    <row r="21" spans="2:18" ht="24" customHeight="1" x14ac:dyDescent="0.25">
      <c r="B21" s="808"/>
      <c r="C21" s="809" t="s">
        <v>69</v>
      </c>
      <c r="D21" s="2052">
        <v>114.59</v>
      </c>
      <c r="E21" s="2053">
        <v>12.013685239491689</v>
      </c>
      <c r="F21" s="2053">
        <v>11.902567701243694</v>
      </c>
      <c r="G21" s="810">
        <v>12.013685239491689</v>
      </c>
      <c r="H21" s="811">
        <v>11.902567701243694</v>
      </c>
      <c r="I21" s="2053">
        <v>119.83</v>
      </c>
      <c r="J21" s="2053">
        <v>107.87</v>
      </c>
      <c r="K21" s="2053">
        <v>5.9939078313844929</v>
      </c>
      <c r="L21" s="810">
        <v>16.656931464174463</v>
      </c>
      <c r="M21" s="810">
        <v>16.389713994738166</v>
      </c>
      <c r="N21" s="2054">
        <v>107.87</v>
      </c>
      <c r="O21" s="2055"/>
      <c r="P21" s="2055"/>
      <c r="Q21" s="812">
        <v>5.9939078313844929</v>
      </c>
      <c r="R21" s="813">
        <v>6.1897390163051735</v>
      </c>
    </row>
    <row r="22" spans="2:18" ht="24" customHeight="1" x14ac:dyDescent="0.25">
      <c r="B22" s="808"/>
      <c r="C22" s="809" t="s">
        <v>70</v>
      </c>
      <c r="D22" s="2052">
        <v>114.81</v>
      </c>
      <c r="E22" s="2053">
        <v>10.574978329962438</v>
      </c>
      <c r="F22" s="2053">
        <v>11.993857050545053</v>
      </c>
      <c r="G22" s="810">
        <v>10.574978329962438</v>
      </c>
      <c r="H22" s="811">
        <v>11.993857050545053</v>
      </c>
      <c r="I22" s="2053">
        <v>119.22</v>
      </c>
      <c r="J22" s="2053">
        <v>109.15</v>
      </c>
      <c r="K22" s="2053">
        <v>6.1770428015564205</v>
      </c>
      <c r="L22" s="810">
        <v>13.933486238532101</v>
      </c>
      <c r="M22" s="810">
        <v>16.495061987812566</v>
      </c>
      <c r="N22" s="2054">
        <v>109.15</v>
      </c>
      <c r="O22" s="2055"/>
      <c r="P22" s="2055"/>
      <c r="Q22" s="812">
        <v>6.1770428015564205</v>
      </c>
      <c r="R22" s="813">
        <v>6.2395309882746997</v>
      </c>
    </row>
    <row r="23" spans="2:18" ht="24" customHeight="1" x14ac:dyDescent="0.25">
      <c r="B23" s="814"/>
      <c r="C23" s="577" t="s">
        <v>71</v>
      </c>
      <c r="D23" s="2069">
        <v>114.79</v>
      </c>
      <c r="E23" s="2070">
        <v>10.994005028040998</v>
      </c>
      <c r="F23" s="2070">
        <v>12.157398688344244</v>
      </c>
      <c r="G23" s="815">
        <v>10.994005028040998</v>
      </c>
      <c r="H23" s="816">
        <v>12.157398688344244</v>
      </c>
      <c r="I23" s="2070">
        <v>118.9</v>
      </c>
      <c r="J23" s="2070">
        <v>109.52</v>
      </c>
      <c r="K23" s="2070">
        <v>6.7134366169735893</v>
      </c>
      <c r="L23" s="815">
        <v>14.29395366721138</v>
      </c>
      <c r="M23" s="815">
        <v>16.738193848384597</v>
      </c>
      <c r="N23" s="2071">
        <v>109.52</v>
      </c>
      <c r="O23" s="2072"/>
      <c r="P23" s="2072"/>
      <c r="Q23" s="817">
        <v>6.7134366169735893</v>
      </c>
      <c r="R23" s="818">
        <v>6.2825000000000131</v>
      </c>
    </row>
    <row r="24" spans="2:18" ht="24" customHeight="1" x14ac:dyDescent="0.25">
      <c r="B24" s="808">
        <v>23</v>
      </c>
      <c r="C24" s="809" t="s">
        <v>72</v>
      </c>
      <c r="D24" s="2052">
        <v>116.18</v>
      </c>
      <c r="E24" s="2053">
        <v>11.091986995601456</v>
      </c>
      <c r="F24" s="2053">
        <v>12.304243156266303</v>
      </c>
      <c r="G24" s="810">
        <v>11.091986995601456</v>
      </c>
      <c r="H24" s="811">
        <v>12.304243156266303</v>
      </c>
      <c r="I24" s="2053">
        <v>118.43</v>
      </c>
      <c r="J24" s="2053">
        <v>113.29</v>
      </c>
      <c r="K24" s="2053">
        <v>12.324013484037287</v>
      </c>
      <c r="L24" s="810">
        <v>10.187941942687019</v>
      </c>
      <c r="M24" s="810">
        <v>16.485837575597586</v>
      </c>
      <c r="N24" s="2054">
        <v>113.29</v>
      </c>
      <c r="O24" s="2055"/>
      <c r="P24" s="2055"/>
      <c r="Q24" s="812">
        <v>12.324013484037287</v>
      </c>
      <c r="R24" s="813">
        <v>6.9076298553058635</v>
      </c>
    </row>
    <row r="25" spans="2:18" ht="24" customHeight="1" x14ac:dyDescent="0.25">
      <c r="B25" s="808"/>
      <c r="C25" s="809" t="s">
        <v>73</v>
      </c>
      <c r="D25" s="2052">
        <v>116.4</v>
      </c>
      <c r="E25" s="2053">
        <v>9.3060381256456104</v>
      </c>
      <c r="F25" s="2053">
        <v>12.196823000426704</v>
      </c>
      <c r="G25" s="810">
        <v>9.3060381256456104</v>
      </c>
      <c r="H25" s="811">
        <v>12.196823000426704</v>
      </c>
      <c r="I25" s="2053">
        <v>118.81</v>
      </c>
      <c r="J25" s="2053">
        <v>113.32</v>
      </c>
      <c r="K25" s="2053">
        <v>8.9720165400519303</v>
      </c>
      <c r="L25" s="810">
        <v>9.5628919218000874</v>
      </c>
      <c r="M25" s="810">
        <v>16.102829526344141</v>
      </c>
      <c r="N25" s="2054">
        <v>113.32</v>
      </c>
      <c r="O25" s="2055"/>
      <c r="P25" s="2055"/>
      <c r="Q25" s="812">
        <v>8.9720165400519303</v>
      </c>
      <c r="R25" s="813">
        <v>7.1298789250260119</v>
      </c>
    </row>
    <row r="26" spans="2:18" ht="24" customHeight="1" x14ac:dyDescent="0.25">
      <c r="B26" s="808"/>
      <c r="C26" s="809" t="s">
        <v>74</v>
      </c>
      <c r="D26" s="2052">
        <v>116.57</v>
      </c>
      <c r="E26" s="2053">
        <v>6.2722217157443749</v>
      </c>
      <c r="F26" s="2053">
        <v>11.600240368998914</v>
      </c>
      <c r="G26" s="810">
        <v>6.2722217157443749</v>
      </c>
      <c r="H26" s="811">
        <v>11.600240368998914</v>
      </c>
      <c r="I26" s="2053">
        <v>118.95</v>
      </c>
      <c r="J26" s="2053">
        <v>113.52</v>
      </c>
      <c r="K26" s="2053">
        <v>8.4966070916563154</v>
      </c>
      <c r="L26" s="810">
        <v>4.681862184282326</v>
      </c>
      <c r="M26" s="810">
        <v>14.861483251663564</v>
      </c>
      <c r="N26" s="2054">
        <v>113.52</v>
      </c>
      <c r="O26" s="2055"/>
      <c r="P26" s="2055"/>
      <c r="Q26" s="812">
        <v>8.4966070916563154</v>
      </c>
      <c r="R26" s="813">
        <v>7.3304625094506859</v>
      </c>
    </row>
    <row r="27" spans="2:18" ht="24" customHeight="1" x14ac:dyDescent="0.25">
      <c r="B27" s="808"/>
      <c r="C27" s="809" t="s">
        <v>75</v>
      </c>
      <c r="D27" s="2052">
        <v>116.19</v>
      </c>
      <c r="E27" s="2053">
        <v>3.1241679240259224</v>
      </c>
      <c r="F27" s="2053">
        <v>10.542277420752399</v>
      </c>
      <c r="G27" s="810">
        <v>3.1241679240259224</v>
      </c>
      <c r="H27" s="811">
        <v>10.542277420752399</v>
      </c>
      <c r="I27" s="2053">
        <v>118.27</v>
      </c>
      <c r="J27" s="2053">
        <v>113.52</v>
      </c>
      <c r="K27" s="2053">
        <v>7.9087452471482855</v>
      </c>
      <c r="L27" s="810">
        <v>-0.18566967676597601</v>
      </c>
      <c r="M27" s="810">
        <v>12.855120936815577</v>
      </c>
      <c r="N27" s="2054">
        <v>113.52</v>
      </c>
      <c r="O27" s="2055"/>
      <c r="P27" s="2055"/>
      <c r="Q27" s="812">
        <v>7.9087452471482855</v>
      </c>
      <c r="R27" s="813">
        <v>7.4780646163658648</v>
      </c>
    </row>
    <row r="28" spans="2:18" ht="24" customHeight="1" x14ac:dyDescent="0.25">
      <c r="B28" s="808"/>
      <c r="C28" s="809" t="s">
        <v>76</v>
      </c>
      <c r="D28" s="2052">
        <v>116.31</v>
      </c>
      <c r="E28" s="2053">
        <v>2.8109254839565168</v>
      </c>
      <c r="F28" s="2053">
        <v>9.6032508194509258</v>
      </c>
      <c r="G28" s="810">
        <v>2.8109254839565168</v>
      </c>
      <c r="H28" s="811">
        <v>9.6032508194509258</v>
      </c>
      <c r="I28" s="2053">
        <v>118.02</v>
      </c>
      <c r="J28" s="2053">
        <v>114.12</v>
      </c>
      <c r="K28" s="2053">
        <v>7.8231292517006779</v>
      </c>
      <c r="L28" s="810">
        <v>-0.67328732536610092</v>
      </c>
      <c r="M28" s="810">
        <v>11.086970065102953</v>
      </c>
      <c r="N28" s="2054">
        <v>114.12</v>
      </c>
      <c r="O28" s="2055"/>
      <c r="P28" s="2055"/>
      <c r="Q28" s="812">
        <v>7.8231292517006779</v>
      </c>
      <c r="R28" s="813">
        <v>7.6174513026638913</v>
      </c>
    </row>
    <row r="29" spans="2:18" ht="24" customHeight="1" x14ac:dyDescent="0.25">
      <c r="B29" s="808"/>
      <c r="C29" s="809" t="s">
        <v>77</v>
      </c>
      <c r="D29" s="2052">
        <v>116.43</v>
      </c>
      <c r="E29" s="2053">
        <v>2.926096181046689</v>
      </c>
      <c r="F29" s="2053">
        <v>8.7525237844590098</v>
      </c>
      <c r="G29" s="810">
        <v>2.926096181046689</v>
      </c>
      <c r="H29" s="811">
        <v>8.7525237844590098</v>
      </c>
      <c r="I29" s="2053">
        <v>117.38</v>
      </c>
      <c r="J29" s="2053">
        <v>115.21</v>
      </c>
      <c r="K29" s="2053">
        <v>8.0769230769230695</v>
      </c>
      <c r="L29" s="810">
        <v>-0.6937394247038986</v>
      </c>
      <c r="M29" s="810">
        <v>9.5001459315811498</v>
      </c>
      <c r="N29" s="2054">
        <v>115.21</v>
      </c>
      <c r="O29" s="2055"/>
      <c r="P29" s="2055"/>
      <c r="Q29" s="812">
        <v>8.0769230769230695</v>
      </c>
      <c r="R29" s="813">
        <v>7.7446663860921472</v>
      </c>
    </row>
    <row r="30" spans="2:18" ht="24" customHeight="1" x14ac:dyDescent="0.25">
      <c r="B30" s="808"/>
      <c r="C30" s="809" t="s">
        <v>66</v>
      </c>
      <c r="D30" s="2052">
        <v>116.42</v>
      </c>
      <c r="E30" s="2053">
        <v>2.1407264432356632</v>
      </c>
      <c r="F30" s="2053">
        <v>7.8411397376177527</v>
      </c>
      <c r="G30" s="810">
        <v>2.1407264432356632</v>
      </c>
      <c r="H30" s="811">
        <v>7.8411397376177527</v>
      </c>
      <c r="I30" s="2053">
        <v>117.61</v>
      </c>
      <c r="J30" s="2053">
        <v>114.89</v>
      </c>
      <c r="K30" s="2053">
        <v>7.2435358909735958</v>
      </c>
      <c r="L30" s="810">
        <v>-1.4331210191082744</v>
      </c>
      <c r="M30" s="810">
        <v>7.9149993937189134</v>
      </c>
      <c r="N30" s="2054">
        <v>114.89</v>
      </c>
      <c r="O30" s="2055"/>
      <c r="P30" s="2055"/>
      <c r="Q30" s="812">
        <v>7.2435358909735958</v>
      </c>
      <c r="R30" s="813">
        <v>7.7422573403390649</v>
      </c>
    </row>
    <row r="31" spans="2:18" ht="24" customHeight="1" x14ac:dyDescent="0.25">
      <c r="B31" s="808"/>
      <c r="C31" s="809" t="s">
        <v>67</v>
      </c>
      <c r="D31" s="2052">
        <v>116.36</v>
      </c>
      <c r="E31" s="2053">
        <v>2.4115472628058354</v>
      </c>
      <c r="F31" s="2053">
        <v>7.0288007517928408</v>
      </c>
      <c r="G31" s="810">
        <v>2.4115472628058354</v>
      </c>
      <c r="H31" s="811">
        <v>7.0288007517928408</v>
      </c>
      <c r="I31" s="2053">
        <v>117.79</v>
      </c>
      <c r="J31" s="2053">
        <v>114.53</v>
      </c>
      <c r="K31" s="2053">
        <v>6.8077963256551355</v>
      </c>
      <c r="L31" s="810">
        <v>-0.68296795952781375</v>
      </c>
      <c r="M31" s="810">
        <v>6.5208116584208442</v>
      </c>
      <c r="N31" s="2054">
        <v>114.53</v>
      </c>
      <c r="O31" s="2055"/>
      <c r="P31" s="2055"/>
      <c r="Q31" s="812">
        <v>6.8077963256551355</v>
      </c>
      <c r="R31" s="813">
        <v>7.7272072591098695</v>
      </c>
    </row>
    <row r="32" spans="2:18" ht="24" customHeight="1" x14ac:dyDescent="0.25">
      <c r="B32" s="808"/>
      <c r="C32" s="809" t="s">
        <v>68</v>
      </c>
      <c r="D32" s="2052">
        <v>116.79</v>
      </c>
      <c r="E32" s="2053">
        <v>2.0623962247662275</v>
      </c>
      <c r="F32" s="2053">
        <v>6.1452343547427679</v>
      </c>
      <c r="G32" s="810">
        <v>2.0623962247662275</v>
      </c>
      <c r="H32" s="811">
        <v>6.1452343547427679</v>
      </c>
      <c r="I32" s="2053">
        <v>117.85</v>
      </c>
      <c r="J32" s="2053">
        <v>115.44</v>
      </c>
      <c r="K32" s="2053">
        <v>7.5160659402067509</v>
      </c>
      <c r="L32" s="810">
        <v>-1.7425379356344917</v>
      </c>
      <c r="M32" s="810">
        <v>4.9287090843307402</v>
      </c>
      <c r="N32" s="2054">
        <v>115.44</v>
      </c>
      <c r="O32" s="2055"/>
      <c r="P32" s="2055"/>
      <c r="Q32" s="812">
        <v>7.5160659402067509</v>
      </c>
      <c r="R32" s="813">
        <v>7.8285100115441209</v>
      </c>
    </row>
    <row r="33" spans="2:18" ht="2.15" customHeight="1" x14ac:dyDescent="0.35">
      <c r="B33" s="819"/>
      <c r="C33" s="20" t="s">
        <v>606</v>
      </c>
      <c r="D33" s="2066"/>
      <c r="E33" s="2066"/>
      <c r="F33" s="2066"/>
      <c r="G33" s="820"/>
      <c r="H33" s="821"/>
      <c r="I33" s="2067"/>
      <c r="J33" s="2067"/>
      <c r="K33" s="2067"/>
      <c r="L33" s="152"/>
      <c r="M33" s="822"/>
      <c r="N33" s="2067"/>
      <c r="O33" s="2067"/>
      <c r="P33" s="2068"/>
      <c r="Q33" s="823"/>
      <c r="R33" s="824"/>
    </row>
    <row r="34" spans="2:18" s="825" customFormat="1" ht="18" customHeight="1" x14ac:dyDescent="0.3">
      <c r="B34" s="724" t="s">
        <v>607</v>
      </c>
      <c r="C34" s="724"/>
      <c r="I34" s="826"/>
      <c r="J34" s="826"/>
      <c r="K34" s="826"/>
      <c r="L34" s="826"/>
      <c r="M34" s="826"/>
      <c r="N34" s="826"/>
      <c r="O34" s="826"/>
      <c r="P34" s="826"/>
      <c r="Q34" s="826"/>
      <c r="R34" s="826"/>
    </row>
    <row r="35" spans="2:18" ht="18" customHeight="1" x14ac:dyDescent="0.25">
      <c r="B35" s="789"/>
      <c r="C35" s="789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608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35">
      <c r="B70" s="80" t="s">
        <v>609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5" customHeight="1" x14ac:dyDescent="0.25">
      <c r="B71" s="1580" t="s">
        <v>18</v>
      </c>
      <c r="C71" s="2038"/>
      <c r="D71" s="1765" t="s">
        <v>58</v>
      </c>
      <c r="E71" s="1765"/>
      <c r="F71" s="1765"/>
      <c r="G71" s="1765"/>
      <c r="H71" s="1848"/>
      <c r="I71" s="1765" t="s">
        <v>610</v>
      </c>
      <c r="J71" s="1765"/>
      <c r="K71" s="1765"/>
      <c r="L71" s="1765"/>
      <c r="M71" s="1848"/>
      <c r="N71" s="1765" t="s">
        <v>611</v>
      </c>
      <c r="O71" s="1765"/>
      <c r="P71" s="1765"/>
      <c r="Q71" s="1765"/>
      <c r="R71" s="1850"/>
    </row>
    <row r="72" spans="2:18" ht="36.65" customHeight="1" x14ac:dyDescent="0.25">
      <c r="B72" s="1578"/>
      <c r="C72" s="1887"/>
      <c r="D72" s="1903" t="s">
        <v>612</v>
      </c>
      <c r="E72" s="1903"/>
      <c r="F72" s="1903"/>
      <c r="G72" s="1903" t="s">
        <v>572</v>
      </c>
      <c r="H72" s="1903"/>
      <c r="I72" s="1903" t="s">
        <v>612</v>
      </c>
      <c r="J72" s="1903"/>
      <c r="K72" s="1903"/>
      <c r="L72" s="1903" t="s">
        <v>572</v>
      </c>
      <c r="M72" s="1903"/>
      <c r="N72" s="1903" t="s">
        <v>612</v>
      </c>
      <c r="O72" s="1903"/>
      <c r="P72" s="1903"/>
      <c r="Q72" s="1903" t="s">
        <v>572</v>
      </c>
      <c r="R72" s="2046"/>
    </row>
    <row r="73" spans="2:18" ht="24" customHeight="1" x14ac:dyDescent="0.25">
      <c r="B73" s="1160">
        <v>2020</v>
      </c>
      <c r="C73" s="1160"/>
      <c r="D73" s="1204">
        <v>1123.5</v>
      </c>
      <c r="E73" s="1205"/>
      <c r="F73" s="1205"/>
      <c r="G73" s="1275">
        <v>8.2283053704744304</v>
      </c>
      <c r="H73" s="1569"/>
      <c r="I73" s="1205">
        <v>1226</v>
      </c>
      <c r="J73" s="1205"/>
      <c r="K73" s="1205"/>
      <c r="L73" s="1275">
        <v>9.464285714285726</v>
      </c>
      <c r="M73" s="1275"/>
      <c r="N73" s="1204">
        <v>946.75</v>
      </c>
      <c r="O73" s="1205"/>
      <c r="P73" s="1205"/>
      <c r="Q73" s="1275">
        <v>5.7722744623405653</v>
      </c>
      <c r="R73" s="1275"/>
    </row>
    <row r="74" spans="2:18" ht="24" customHeight="1" x14ac:dyDescent="0.25">
      <c r="B74" s="1160">
        <v>2021</v>
      </c>
      <c r="C74" s="1160"/>
      <c r="D74" s="1204">
        <v>1220.3333333333333</v>
      </c>
      <c r="E74" s="1205"/>
      <c r="F74" s="1205"/>
      <c r="G74" s="1275">
        <v>8.6188992731048621</v>
      </c>
      <c r="H74" s="1569"/>
      <c r="I74" s="1205">
        <v>1344.5</v>
      </c>
      <c r="J74" s="1205"/>
      <c r="K74" s="1205"/>
      <c r="L74" s="1275">
        <v>9.6655791190864537</v>
      </c>
      <c r="M74" s="1275"/>
      <c r="N74" s="1204">
        <v>1000.25</v>
      </c>
      <c r="O74" s="1205"/>
      <c r="P74" s="1205"/>
      <c r="Q74" s="1275">
        <v>5.6509110113546424</v>
      </c>
      <c r="R74" s="1275"/>
    </row>
    <row r="75" spans="2:18" ht="24" customHeight="1" x14ac:dyDescent="0.25">
      <c r="B75" s="1160">
        <v>2022</v>
      </c>
      <c r="C75" s="1160"/>
      <c r="D75" s="1204">
        <v>1388.9166666666667</v>
      </c>
      <c r="E75" s="1205"/>
      <c r="F75" s="1205"/>
      <c r="G75" s="1275">
        <v>13.814531548757181</v>
      </c>
      <c r="H75" s="1569"/>
      <c r="I75" s="1205">
        <v>1545.0833333333333</v>
      </c>
      <c r="J75" s="1205"/>
      <c r="K75" s="1205"/>
      <c r="L75" s="1275">
        <v>14.918805008057511</v>
      </c>
      <c r="M75" s="1275"/>
      <c r="N75" s="1204">
        <v>1107.4166666666667</v>
      </c>
      <c r="O75" s="1205"/>
      <c r="P75" s="1205"/>
      <c r="Q75" s="1275">
        <v>10.713988169624278</v>
      </c>
      <c r="R75" s="1275"/>
    </row>
    <row r="76" spans="2:18" ht="24" customHeight="1" x14ac:dyDescent="0.25">
      <c r="B76" s="1931"/>
      <c r="C76" s="1980"/>
      <c r="D76" s="1981"/>
      <c r="E76" s="1982"/>
      <c r="F76" s="1982"/>
      <c r="G76" s="1280"/>
      <c r="H76" s="2051"/>
      <c r="I76" s="1981"/>
      <c r="J76" s="1982"/>
      <c r="K76" s="1982"/>
      <c r="L76" s="1280"/>
      <c r="M76" s="2051"/>
      <c r="N76" s="1981"/>
      <c r="O76" s="1982"/>
      <c r="P76" s="1982"/>
      <c r="Q76" s="1280"/>
      <c r="R76" s="1280"/>
    </row>
    <row r="77" spans="2:18" ht="24" customHeight="1" x14ac:dyDescent="0.25">
      <c r="B77" s="57">
        <v>22</v>
      </c>
      <c r="C77" s="58" t="s">
        <v>76</v>
      </c>
      <c r="D77" s="1211">
        <v>1380</v>
      </c>
      <c r="E77" s="1212"/>
      <c r="F77" s="1212"/>
      <c r="G77" s="1263">
        <v>1.7699115044247815</v>
      </c>
      <c r="H77" s="1565"/>
      <c r="I77" s="1212">
        <v>1529</v>
      </c>
      <c r="J77" s="1212"/>
      <c r="K77" s="1212"/>
      <c r="L77" s="1263">
        <v>1.4598540145985384</v>
      </c>
      <c r="M77" s="1263"/>
      <c r="N77" s="1211">
        <v>1104</v>
      </c>
      <c r="O77" s="1212"/>
      <c r="P77" s="1212"/>
      <c r="Q77" s="1263">
        <v>1.939058171745156</v>
      </c>
      <c r="R77" s="1263"/>
    </row>
    <row r="78" spans="2:18" ht="24" customHeight="1" x14ac:dyDescent="0.25">
      <c r="B78" s="57"/>
      <c r="C78" s="58" t="s">
        <v>77</v>
      </c>
      <c r="D78" s="1211">
        <v>1407</v>
      </c>
      <c r="E78" s="1212"/>
      <c r="F78" s="1212"/>
      <c r="G78" s="1263">
        <v>1.9565217391304346</v>
      </c>
      <c r="H78" s="1565"/>
      <c r="I78" s="1212">
        <v>1563</v>
      </c>
      <c r="J78" s="1212"/>
      <c r="K78" s="1212"/>
      <c r="L78" s="1263">
        <v>2.2236756049705653</v>
      </c>
      <c r="M78" s="1263"/>
      <c r="N78" s="1211">
        <v>1122</v>
      </c>
      <c r="O78" s="1212"/>
      <c r="P78" s="1212"/>
      <c r="Q78" s="1263">
        <v>1.6304347826086918</v>
      </c>
      <c r="R78" s="1263"/>
    </row>
    <row r="79" spans="2:18" ht="24" customHeight="1" x14ac:dyDescent="0.25">
      <c r="B79" s="57"/>
      <c r="C79" s="58" t="s">
        <v>66</v>
      </c>
      <c r="D79" s="1211">
        <v>1417</v>
      </c>
      <c r="E79" s="1212"/>
      <c r="F79" s="1212"/>
      <c r="G79" s="1263">
        <v>0.71073205401563921</v>
      </c>
      <c r="H79" s="1565"/>
      <c r="I79" s="1212">
        <v>1575</v>
      </c>
      <c r="J79" s="1212"/>
      <c r="K79" s="1212"/>
      <c r="L79" s="1263">
        <v>0.76775431861804133</v>
      </c>
      <c r="M79" s="1263"/>
      <c r="N79" s="1211">
        <v>1129</v>
      </c>
      <c r="O79" s="1212"/>
      <c r="P79" s="1212"/>
      <c r="Q79" s="1263">
        <v>0.62388591800357496</v>
      </c>
      <c r="R79" s="1263"/>
    </row>
    <row r="80" spans="2:18" ht="24" customHeight="1" x14ac:dyDescent="0.25">
      <c r="B80" s="57"/>
      <c r="C80" s="58" t="s">
        <v>67</v>
      </c>
      <c r="D80" s="1211">
        <v>1414</v>
      </c>
      <c r="E80" s="1212"/>
      <c r="F80" s="1212"/>
      <c r="G80" s="1263">
        <v>-0.21171489061396764</v>
      </c>
      <c r="H80" s="1565"/>
      <c r="I80" s="1212">
        <v>1577</v>
      </c>
      <c r="J80" s="1212"/>
      <c r="K80" s="1212"/>
      <c r="L80" s="1263">
        <v>0.12698412698413097</v>
      </c>
      <c r="M80" s="1263"/>
      <c r="N80" s="1211">
        <v>1126</v>
      </c>
      <c r="O80" s="1212"/>
      <c r="P80" s="1212"/>
      <c r="Q80" s="1263">
        <v>-0.26572187776793266</v>
      </c>
      <c r="R80" s="1263"/>
    </row>
    <row r="81" spans="2:18" ht="24" customHeight="1" x14ac:dyDescent="0.25">
      <c r="B81" s="57"/>
      <c r="C81" s="58" t="s">
        <v>68</v>
      </c>
      <c r="D81" s="1211">
        <v>1429</v>
      </c>
      <c r="E81" s="1212"/>
      <c r="F81" s="1212"/>
      <c r="G81" s="1263">
        <v>1.0608203677510586</v>
      </c>
      <c r="H81" s="1565"/>
      <c r="I81" s="1212">
        <v>1591</v>
      </c>
      <c r="J81" s="1212"/>
      <c r="K81" s="1212"/>
      <c r="L81" s="1263">
        <v>0.88776157260621602</v>
      </c>
      <c r="M81" s="1263"/>
      <c r="N81" s="1211">
        <v>1136</v>
      </c>
      <c r="O81" s="1212"/>
      <c r="P81" s="1212"/>
      <c r="Q81" s="1263">
        <v>0.88809946714032417</v>
      </c>
      <c r="R81" s="1263"/>
    </row>
    <row r="82" spans="2:18" ht="24" customHeight="1" x14ac:dyDescent="0.25">
      <c r="B82" s="57"/>
      <c r="C82" s="58" t="s">
        <v>69</v>
      </c>
      <c r="D82" s="1211">
        <v>1420</v>
      </c>
      <c r="E82" s="1212"/>
      <c r="F82" s="1212"/>
      <c r="G82" s="1263">
        <v>-0.62981105668299397</v>
      </c>
      <c r="H82" s="1565"/>
      <c r="I82" s="1212">
        <v>1581</v>
      </c>
      <c r="J82" s="1212"/>
      <c r="K82" s="1212"/>
      <c r="L82" s="1263">
        <v>-0.62853551225644511</v>
      </c>
      <c r="M82" s="1263"/>
      <c r="N82" s="1211">
        <v>1142</v>
      </c>
      <c r="O82" s="1212"/>
      <c r="P82" s="1212"/>
      <c r="Q82" s="1263">
        <v>0.52816901408450079</v>
      </c>
      <c r="R82" s="1263"/>
    </row>
    <row r="83" spans="2:18" ht="24" customHeight="1" x14ac:dyDescent="0.25">
      <c r="B83" s="57"/>
      <c r="C83" s="58" t="s">
        <v>70</v>
      </c>
      <c r="D83" s="1211">
        <v>1449</v>
      </c>
      <c r="E83" s="1212"/>
      <c r="F83" s="1212"/>
      <c r="G83" s="1263">
        <v>2.0422535211267689</v>
      </c>
      <c r="H83" s="1565"/>
      <c r="I83" s="1212">
        <v>1610</v>
      </c>
      <c r="J83" s="1212"/>
      <c r="K83" s="1212"/>
      <c r="L83" s="1263">
        <v>1.834282099936746</v>
      </c>
      <c r="M83" s="1263"/>
      <c r="N83" s="1211">
        <v>1148</v>
      </c>
      <c r="O83" s="1212"/>
      <c r="P83" s="1212"/>
      <c r="Q83" s="1263">
        <v>0.52539404553415547</v>
      </c>
      <c r="R83" s="1263"/>
    </row>
    <row r="84" spans="2:18" ht="24" customHeight="1" x14ac:dyDescent="0.25">
      <c r="B84" s="110"/>
      <c r="C84" s="51" t="s">
        <v>71</v>
      </c>
      <c r="D84" s="1215">
        <v>1458</v>
      </c>
      <c r="E84" s="1216"/>
      <c r="F84" s="1216"/>
      <c r="G84" s="1256">
        <v>0.62111801242235032</v>
      </c>
      <c r="H84" s="1571"/>
      <c r="I84" s="1216">
        <v>1633</v>
      </c>
      <c r="J84" s="1216"/>
      <c r="K84" s="1216"/>
      <c r="L84" s="1256">
        <v>1.4285714285714235</v>
      </c>
      <c r="M84" s="1256"/>
      <c r="N84" s="1215">
        <v>1148</v>
      </c>
      <c r="O84" s="1216"/>
      <c r="P84" s="1216"/>
      <c r="Q84" s="1256">
        <v>0</v>
      </c>
      <c r="R84" s="1256"/>
    </row>
    <row r="85" spans="2:18" ht="24" customHeight="1" x14ac:dyDescent="0.25">
      <c r="B85" s="57">
        <v>23</v>
      </c>
      <c r="C85" s="58" t="s">
        <v>72</v>
      </c>
      <c r="D85" s="1211">
        <v>1485</v>
      </c>
      <c r="E85" s="1212"/>
      <c r="F85" s="1212"/>
      <c r="G85" s="1263">
        <v>1.8518518518518601</v>
      </c>
      <c r="H85" s="1565"/>
      <c r="I85" s="1212">
        <v>1672</v>
      </c>
      <c r="J85" s="1212"/>
      <c r="K85" s="1212"/>
      <c r="L85" s="1263">
        <v>2.3882424984690731</v>
      </c>
      <c r="M85" s="1263"/>
      <c r="N85" s="1211">
        <v>1152</v>
      </c>
      <c r="O85" s="1212"/>
      <c r="P85" s="1212"/>
      <c r="Q85" s="1263">
        <v>0.34843205574912606</v>
      </c>
      <c r="R85" s="1263"/>
    </row>
    <row r="86" spans="2:18" ht="24" customHeight="1" x14ac:dyDescent="0.25">
      <c r="B86" s="57"/>
      <c r="C86" s="58" t="s">
        <v>73</v>
      </c>
      <c r="D86" s="1211">
        <v>1478</v>
      </c>
      <c r="E86" s="1212"/>
      <c r="F86" s="1212"/>
      <c r="G86" s="1263">
        <v>-0.47138047138046701</v>
      </c>
      <c r="H86" s="1565"/>
      <c r="I86" s="1212">
        <v>1662</v>
      </c>
      <c r="J86" s="1212"/>
      <c r="K86" s="1212"/>
      <c r="L86" s="1263">
        <v>-0.59808612440190867</v>
      </c>
      <c r="M86" s="1263"/>
      <c r="N86" s="1211">
        <v>1147</v>
      </c>
      <c r="O86" s="1212"/>
      <c r="P86" s="1212"/>
      <c r="Q86" s="1263">
        <v>-0.43402777777777901</v>
      </c>
      <c r="R86" s="1263"/>
    </row>
    <row r="87" spans="2:18" ht="24" customHeight="1" x14ac:dyDescent="0.25">
      <c r="B87" s="57"/>
      <c r="C87" s="58" t="s">
        <v>74</v>
      </c>
      <c r="D87" s="1211">
        <v>1483</v>
      </c>
      <c r="E87" s="1212"/>
      <c r="F87" s="1212"/>
      <c r="G87" s="1263">
        <v>0.33829499323410062</v>
      </c>
      <c r="H87" s="1565"/>
      <c r="I87" s="1212">
        <v>1664</v>
      </c>
      <c r="J87" s="1212"/>
      <c r="K87" s="1212"/>
      <c r="L87" s="1263">
        <v>0.12033694344164569</v>
      </c>
      <c r="M87" s="1565"/>
      <c r="N87" s="1211">
        <v>1135</v>
      </c>
      <c r="O87" s="1212"/>
      <c r="P87" s="1212"/>
      <c r="Q87" s="1263">
        <v>-1.0462074978204061</v>
      </c>
      <c r="R87" s="1263"/>
    </row>
    <row r="88" spans="2:18" ht="24" customHeight="1" x14ac:dyDescent="0.25">
      <c r="B88" s="57"/>
      <c r="C88" s="58" t="s">
        <v>75</v>
      </c>
      <c r="D88" s="1211">
        <v>1491</v>
      </c>
      <c r="E88" s="1212"/>
      <c r="F88" s="1212"/>
      <c r="G88" s="1263">
        <v>0.53944706675657095</v>
      </c>
      <c r="H88" s="1565"/>
      <c r="I88" s="1212">
        <v>1667</v>
      </c>
      <c r="J88" s="1212"/>
      <c r="K88" s="1212"/>
      <c r="L88" s="1263">
        <v>0.18028846153845812</v>
      </c>
      <c r="M88" s="1565"/>
      <c r="N88" s="1211">
        <v>1137</v>
      </c>
      <c r="O88" s="1212"/>
      <c r="P88" s="1212"/>
      <c r="Q88" s="1263">
        <v>0.17621145374449032</v>
      </c>
      <c r="R88" s="1263"/>
    </row>
    <row r="89" spans="2:18" ht="24" customHeight="1" x14ac:dyDescent="0.25">
      <c r="B89" s="57"/>
      <c r="C89" s="58" t="s">
        <v>76</v>
      </c>
      <c r="D89" s="1211">
        <v>1510</v>
      </c>
      <c r="E89" s="1212"/>
      <c r="F89" s="1212"/>
      <c r="G89" s="1263">
        <v>1.2743125419181656</v>
      </c>
      <c r="H89" s="1565"/>
      <c r="I89" s="1212">
        <v>1689</v>
      </c>
      <c r="J89" s="1212"/>
      <c r="K89" s="1212"/>
      <c r="L89" s="1263">
        <v>1.3197360527894331</v>
      </c>
      <c r="M89" s="1565"/>
      <c r="N89" s="1211">
        <v>1153</v>
      </c>
      <c r="O89" s="1212"/>
      <c r="P89" s="1212"/>
      <c r="Q89" s="1263">
        <v>1.4072119613016687</v>
      </c>
      <c r="R89" s="1263"/>
    </row>
    <row r="90" spans="2:18" ht="24" customHeight="1" x14ac:dyDescent="0.25">
      <c r="B90" s="57"/>
      <c r="C90" s="58" t="s">
        <v>77</v>
      </c>
      <c r="D90" s="1211">
        <v>1518</v>
      </c>
      <c r="E90" s="1212"/>
      <c r="F90" s="1212"/>
      <c r="G90" s="1263">
        <v>0.52980132450330952</v>
      </c>
      <c r="H90" s="1565"/>
      <c r="I90" s="1212">
        <v>1692</v>
      </c>
      <c r="J90" s="1212"/>
      <c r="K90" s="1212"/>
      <c r="L90" s="1263">
        <v>0.17761989342806039</v>
      </c>
      <c r="M90" s="1565"/>
      <c r="N90" s="1211">
        <v>1173</v>
      </c>
      <c r="O90" s="1212"/>
      <c r="P90" s="1212"/>
      <c r="Q90" s="1263">
        <v>1.7346053772766767</v>
      </c>
      <c r="R90" s="1263"/>
    </row>
    <row r="91" spans="2:18" ht="24" customHeight="1" x14ac:dyDescent="0.25">
      <c r="B91" s="57"/>
      <c r="C91" s="58" t="s">
        <v>66</v>
      </c>
      <c r="D91" s="1211">
        <v>1525</v>
      </c>
      <c r="E91" s="1212"/>
      <c r="F91" s="1212"/>
      <c r="G91" s="1263">
        <v>0.46113306982871194</v>
      </c>
      <c r="H91" s="1565"/>
      <c r="I91" s="1212">
        <v>1698</v>
      </c>
      <c r="J91" s="1212"/>
      <c r="K91" s="1212"/>
      <c r="L91" s="1263">
        <v>0.35460992907800915</v>
      </c>
      <c r="M91" s="1565"/>
      <c r="N91" s="1211">
        <v>1184</v>
      </c>
      <c r="O91" s="1212"/>
      <c r="P91" s="1212"/>
      <c r="Q91" s="1263">
        <v>0.9377664109121886</v>
      </c>
      <c r="R91" s="1263"/>
    </row>
    <row r="92" spans="2:18" ht="24" customHeight="1" x14ac:dyDescent="0.25">
      <c r="B92" s="57"/>
      <c r="C92" s="58" t="s">
        <v>67</v>
      </c>
      <c r="D92" s="1211">
        <v>1538</v>
      </c>
      <c r="E92" s="1212"/>
      <c r="F92" s="1212"/>
      <c r="G92" s="1263">
        <v>0.85245901639343646</v>
      </c>
      <c r="H92" s="1565"/>
      <c r="I92" s="1212">
        <v>1707</v>
      </c>
      <c r="J92" s="1212"/>
      <c r="K92" s="1212"/>
      <c r="L92" s="1263">
        <v>0.5300353356890497</v>
      </c>
      <c r="M92" s="1565"/>
      <c r="N92" s="1211">
        <v>1197</v>
      </c>
      <c r="O92" s="1212"/>
      <c r="P92" s="1212"/>
      <c r="Q92" s="1263">
        <v>1.0979729729729826</v>
      </c>
      <c r="R92" s="1263"/>
    </row>
    <row r="93" spans="2:18" ht="24" customHeight="1" x14ac:dyDescent="0.25">
      <c r="B93" s="57"/>
      <c r="C93" s="58" t="s">
        <v>68</v>
      </c>
      <c r="D93" s="1211">
        <v>1541</v>
      </c>
      <c r="E93" s="1212"/>
      <c r="F93" s="1212"/>
      <c r="G93" s="1263">
        <v>0.19505851755525772</v>
      </c>
      <c r="H93" s="1565"/>
      <c r="I93" s="1212">
        <v>1708</v>
      </c>
      <c r="J93" s="1212"/>
      <c r="K93" s="1212"/>
      <c r="L93" s="1263">
        <v>5.8582308142951511E-2</v>
      </c>
      <c r="M93" s="1565"/>
      <c r="N93" s="1211">
        <v>1198</v>
      </c>
      <c r="O93" s="1212"/>
      <c r="P93" s="1212"/>
      <c r="Q93" s="1263">
        <v>8.3542188805352247E-2</v>
      </c>
      <c r="R93" s="1263"/>
    </row>
    <row r="94" spans="2:18" ht="24" customHeight="1" x14ac:dyDescent="0.25">
      <c r="B94" s="57"/>
      <c r="C94" s="58" t="s">
        <v>69</v>
      </c>
      <c r="D94" s="1211">
        <v>1536</v>
      </c>
      <c r="E94" s="1212"/>
      <c r="F94" s="1212"/>
      <c r="G94" s="1263">
        <v>-0.32446463335495945</v>
      </c>
      <c r="H94" s="1565"/>
      <c r="I94" s="1212">
        <v>1701</v>
      </c>
      <c r="J94" s="1212"/>
      <c r="K94" s="1212"/>
      <c r="L94" s="1263">
        <v>-0.4098360655737654</v>
      </c>
      <c r="M94" s="1565"/>
      <c r="N94" s="1211">
        <v>1200</v>
      </c>
      <c r="O94" s="1212"/>
      <c r="P94" s="1212"/>
      <c r="Q94" s="1263">
        <v>0.16694490818029983</v>
      </c>
      <c r="R94" s="1263"/>
    </row>
    <row r="95" spans="2:18" ht="2.15" customHeight="1" x14ac:dyDescent="0.35">
      <c r="B95" s="711"/>
      <c r="C95" s="700"/>
      <c r="D95" s="2047"/>
      <c r="E95" s="2047"/>
      <c r="F95" s="2047"/>
      <c r="G95" s="2048"/>
      <c r="H95" s="2049"/>
      <c r="I95" s="2048"/>
      <c r="J95" s="2048"/>
      <c r="K95" s="2048"/>
      <c r="L95" s="2048"/>
      <c r="M95" s="2049"/>
      <c r="N95" s="2050"/>
      <c r="O95" s="2048"/>
      <c r="P95" s="2048"/>
      <c r="Q95" s="2048"/>
      <c r="R95" s="2049"/>
    </row>
    <row r="96" spans="2:18" s="825" customFormat="1" ht="18" customHeight="1" x14ac:dyDescent="0.3">
      <c r="B96" s="724" t="s">
        <v>607</v>
      </c>
      <c r="C96" s="724"/>
      <c r="D96" s="826"/>
      <c r="E96" s="826"/>
      <c r="F96" s="826"/>
      <c r="G96" s="826"/>
      <c r="H96" s="826"/>
      <c r="I96" s="826"/>
      <c r="J96" s="826"/>
      <c r="K96" s="826"/>
      <c r="L96" s="826"/>
      <c r="M96" s="826"/>
      <c r="N96" s="826"/>
      <c r="O96" s="826"/>
      <c r="P96" s="826"/>
      <c r="Q96" s="826"/>
      <c r="R96" s="826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634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novembro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Q76:R76"/>
    <mergeCell ref="Q74:R74"/>
    <mergeCell ref="Q77:R77"/>
    <mergeCell ref="D92:F92"/>
    <mergeCell ref="G92:H92"/>
    <mergeCell ref="I92:K92"/>
    <mergeCell ref="L92:M92"/>
    <mergeCell ref="N92:P92"/>
    <mergeCell ref="Q92:R92"/>
    <mergeCell ref="D77:F77"/>
    <mergeCell ref="G77:H77"/>
    <mergeCell ref="I77:K77"/>
    <mergeCell ref="L77:M77"/>
    <mergeCell ref="N77:P77"/>
    <mergeCell ref="D78:F78"/>
    <mergeCell ref="G78:H78"/>
    <mergeCell ref="I78:K78"/>
    <mergeCell ref="L78:M78"/>
    <mergeCell ref="N78:P78"/>
    <mergeCell ref="Q78:R78"/>
    <mergeCell ref="Q81:R81"/>
    <mergeCell ref="Q80:R80"/>
    <mergeCell ref="D79:F79"/>
    <mergeCell ref="G79:H79"/>
    <mergeCell ref="D27:F27"/>
    <mergeCell ref="I27:K27"/>
    <mergeCell ref="N27:P27"/>
    <mergeCell ref="D23:F23"/>
    <mergeCell ref="I23:K23"/>
    <mergeCell ref="N23:P23"/>
    <mergeCell ref="D26:F26"/>
    <mergeCell ref="I26:K26"/>
    <mergeCell ref="N26:P26"/>
    <mergeCell ref="D28:F28"/>
    <mergeCell ref="I28:K28"/>
    <mergeCell ref="N28:P28"/>
    <mergeCell ref="D29:F29"/>
    <mergeCell ref="I29:K29"/>
    <mergeCell ref="N29:P29"/>
    <mergeCell ref="Q75:R75"/>
    <mergeCell ref="Q73:R73"/>
    <mergeCell ref="G74:H74"/>
    <mergeCell ref="D30:F30"/>
    <mergeCell ref="I30:K30"/>
    <mergeCell ref="N30:P30"/>
    <mergeCell ref="D33:F33"/>
    <mergeCell ref="I33:K33"/>
    <mergeCell ref="N33:P33"/>
    <mergeCell ref="D31:F31"/>
    <mergeCell ref="I31:K31"/>
    <mergeCell ref="N31:P31"/>
    <mergeCell ref="D32:F32"/>
    <mergeCell ref="I32:K32"/>
    <mergeCell ref="N32:P32"/>
    <mergeCell ref="B13:C13"/>
    <mergeCell ref="D13:F13"/>
    <mergeCell ref="I13:K13"/>
    <mergeCell ref="N13:P13"/>
    <mergeCell ref="B14:C14"/>
    <mergeCell ref="I14:K14"/>
    <mergeCell ref="N14:P14"/>
    <mergeCell ref="N21:P21"/>
    <mergeCell ref="D25:F25"/>
    <mergeCell ref="I25:K25"/>
    <mergeCell ref="N25:P25"/>
    <mergeCell ref="D24:F24"/>
    <mergeCell ref="I24:K24"/>
    <mergeCell ref="N24:P24"/>
    <mergeCell ref="D15:F15"/>
    <mergeCell ref="I15:K15"/>
    <mergeCell ref="N15:P15"/>
    <mergeCell ref="D16:F16"/>
    <mergeCell ref="I16:K16"/>
    <mergeCell ref="N16:P16"/>
    <mergeCell ref="D22:F22"/>
    <mergeCell ref="I22:K22"/>
    <mergeCell ref="N22:P22"/>
    <mergeCell ref="D19:F19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D21:F21"/>
    <mergeCell ref="I21:K21"/>
    <mergeCell ref="I18:K18"/>
    <mergeCell ref="N18:P18"/>
    <mergeCell ref="I17:K17"/>
    <mergeCell ref="N17:P17"/>
    <mergeCell ref="I19:K19"/>
    <mergeCell ref="N19:P19"/>
    <mergeCell ref="D20:F20"/>
    <mergeCell ref="I20:K20"/>
    <mergeCell ref="N20:P20"/>
    <mergeCell ref="D17:F17"/>
    <mergeCell ref="D18:F18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B75:C75"/>
    <mergeCell ref="D75:F75"/>
    <mergeCell ref="G75:H75"/>
    <mergeCell ref="I75:K75"/>
    <mergeCell ref="L75:M75"/>
    <mergeCell ref="N75:P75"/>
    <mergeCell ref="B74:C74"/>
    <mergeCell ref="D74:F74"/>
    <mergeCell ref="I74:K74"/>
    <mergeCell ref="L74:M74"/>
    <mergeCell ref="N74:P74"/>
    <mergeCell ref="I79:K79"/>
    <mergeCell ref="L79:M79"/>
    <mergeCell ref="N79:P79"/>
    <mergeCell ref="Q79:R79"/>
    <mergeCell ref="D80:F80"/>
    <mergeCell ref="G80:H80"/>
    <mergeCell ref="I80:K80"/>
    <mergeCell ref="L80:M80"/>
    <mergeCell ref="N80:P80"/>
    <mergeCell ref="D81:F81"/>
    <mergeCell ref="G81:H81"/>
    <mergeCell ref="I81:K81"/>
    <mergeCell ref="L81:M81"/>
    <mergeCell ref="N81:P81"/>
    <mergeCell ref="I87:K87"/>
    <mergeCell ref="L87:M87"/>
    <mergeCell ref="N87:P87"/>
    <mergeCell ref="Q87:R87"/>
    <mergeCell ref="Q83:R83"/>
    <mergeCell ref="D82:F82"/>
    <mergeCell ref="G82:H82"/>
    <mergeCell ref="I82:K82"/>
    <mergeCell ref="L82:M82"/>
    <mergeCell ref="N82:P82"/>
    <mergeCell ref="Q82:R82"/>
    <mergeCell ref="D83:F83"/>
    <mergeCell ref="G83:H83"/>
    <mergeCell ref="I83:K83"/>
    <mergeCell ref="L83:M83"/>
    <mergeCell ref="N83:P83"/>
    <mergeCell ref="I86:K86"/>
    <mergeCell ref="L86:M86"/>
    <mergeCell ref="N86:P86"/>
    <mergeCell ref="D84:F84"/>
    <mergeCell ref="G84:H84"/>
    <mergeCell ref="I84:K84"/>
    <mergeCell ref="L84:M84"/>
    <mergeCell ref="N84:P84"/>
    <mergeCell ref="Q84:R84"/>
    <mergeCell ref="Q85:R85"/>
    <mergeCell ref="Q86:R86"/>
    <mergeCell ref="D87:F87"/>
    <mergeCell ref="G87:H87"/>
    <mergeCell ref="D86:F86"/>
    <mergeCell ref="D85:F85"/>
    <mergeCell ref="G85:H85"/>
    <mergeCell ref="I85:K85"/>
    <mergeCell ref="L85:M85"/>
    <mergeCell ref="N85:P85"/>
    <mergeCell ref="G86:H86"/>
    <mergeCell ref="B100:R100"/>
    <mergeCell ref="D95:F95"/>
    <mergeCell ref="G95:H95"/>
    <mergeCell ref="I95:K95"/>
    <mergeCell ref="L95:M95"/>
    <mergeCell ref="N95:P95"/>
    <mergeCell ref="Q95:R95"/>
    <mergeCell ref="D89:F89"/>
    <mergeCell ref="G89:H89"/>
    <mergeCell ref="I89:K89"/>
    <mergeCell ref="L89:M89"/>
    <mergeCell ref="N89:P89"/>
    <mergeCell ref="Q89:R89"/>
    <mergeCell ref="D90:F90"/>
    <mergeCell ref="G90:H90"/>
    <mergeCell ref="I90:K90"/>
    <mergeCell ref="L90:M90"/>
    <mergeCell ref="N90:P90"/>
    <mergeCell ref="Q90:R90"/>
    <mergeCell ref="D91:F91"/>
    <mergeCell ref="G91:H91"/>
    <mergeCell ref="I91:K91"/>
    <mergeCell ref="L91:M91"/>
    <mergeCell ref="N91:P91"/>
    <mergeCell ref="D94:F94"/>
    <mergeCell ref="G94:H94"/>
    <mergeCell ref="I94:K94"/>
    <mergeCell ref="L94:M94"/>
    <mergeCell ref="N94:P94"/>
    <mergeCell ref="Q94:R94"/>
    <mergeCell ref="Q91:R91"/>
    <mergeCell ref="D88:F88"/>
    <mergeCell ref="G88:H88"/>
    <mergeCell ref="I88:K88"/>
    <mergeCell ref="L88:M88"/>
    <mergeCell ref="N88:P88"/>
    <mergeCell ref="Q88:R88"/>
    <mergeCell ref="D93:F93"/>
    <mergeCell ref="G93:H93"/>
    <mergeCell ref="I93:K93"/>
    <mergeCell ref="L93:M93"/>
    <mergeCell ref="N93:P93"/>
    <mergeCell ref="Q93:R93"/>
  </mergeCells>
  <phoneticPr fontId="96" type="noConversion"/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73" zoomScale="65" zoomScaleNormal="100" zoomScaleSheetLayoutView="65" workbookViewId="0">
      <selection activeCell="I91" sqref="I9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162" t="s">
        <v>10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</row>
    <row r="2" spans="2:20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</row>
    <row r="3" spans="2:20" ht="18" customHeight="1" x14ac:dyDescent="0.25"/>
    <row r="4" spans="2:20" ht="18" customHeight="1" x14ac:dyDescent="0.35">
      <c r="T4" s="1120" t="s">
        <v>0</v>
      </c>
    </row>
    <row r="5" spans="2:20" ht="18" customHeight="1" x14ac:dyDescent="0.4">
      <c r="B5" s="39" t="s">
        <v>613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511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10"/>
      <c r="C7" s="2110"/>
      <c r="D7" s="1247" t="s">
        <v>614</v>
      </c>
      <c r="E7" s="1247"/>
      <c r="F7" s="1247"/>
      <c r="G7" s="1247" t="s">
        <v>615</v>
      </c>
      <c r="H7" s="1247"/>
      <c r="I7" s="1247"/>
      <c r="J7" s="1247" t="s">
        <v>616</v>
      </c>
      <c r="K7" s="1247"/>
      <c r="L7" s="1247"/>
      <c r="M7" s="1247"/>
      <c r="N7" s="1247"/>
      <c r="O7" s="1247"/>
      <c r="P7" s="1247"/>
      <c r="Q7" s="1247"/>
      <c r="R7" s="1247"/>
    </row>
    <row r="8" spans="2:20" ht="30" customHeight="1" x14ac:dyDescent="0.25">
      <c r="B8" s="2110"/>
      <c r="C8" s="2110"/>
      <c r="D8" s="1235"/>
      <c r="E8" s="1235"/>
      <c r="F8" s="1235"/>
      <c r="G8" s="1235"/>
      <c r="H8" s="1235"/>
      <c r="I8" s="1235"/>
      <c r="J8" s="1235" t="s">
        <v>58</v>
      </c>
      <c r="K8" s="1235"/>
      <c r="L8" s="1235"/>
      <c r="M8" s="1235" t="s">
        <v>617</v>
      </c>
      <c r="N8" s="1235"/>
      <c r="O8" s="1235"/>
      <c r="P8" s="1235" t="s">
        <v>618</v>
      </c>
      <c r="Q8" s="1235"/>
      <c r="R8" s="1235"/>
    </row>
    <row r="9" spans="2:20" ht="22" customHeight="1" x14ac:dyDescent="0.25">
      <c r="B9" s="2111"/>
      <c r="C9" s="2111"/>
      <c r="D9" s="1803"/>
      <c r="E9" s="1803"/>
      <c r="F9" s="1803"/>
      <c r="G9" s="1803"/>
      <c r="H9" s="1803"/>
      <c r="I9" s="1803"/>
      <c r="J9" s="1803"/>
      <c r="K9" s="1803"/>
      <c r="L9" s="1803"/>
      <c r="M9" s="1803" t="s">
        <v>619</v>
      </c>
      <c r="N9" s="1803"/>
      <c r="O9" s="1803"/>
      <c r="P9" s="1803"/>
      <c r="Q9" s="1803"/>
      <c r="R9" s="1803"/>
    </row>
    <row r="10" spans="2:20" ht="22" customHeight="1" x14ac:dyDescent="0.25">
      <c r="B10" s="1160">
        <v>2020</v>
      </c>
      <c r="C10" s="1160"/>
      <c r="D10" s="2105">
        <v>0.95274999999999999</v>
      </c>
      <c r="E10" s="2103"/>
      <c r="F10" s="2106"/>
      <c r="G10" s="2102">
        <v>0.94317540722343607</v>
      </c>
      <c r="H10" s="2103"/>
      <c r="I10" s="2104"/>
      <c r="J10" s="2105">
        <v>1.1434166666666667</v>
      </c>
      <c r="K10" s="2103"/>
      <c r="L10" s="2106"/>
      <c r="M10" s="2105">
        <v>0.82008333333333339</v>
      </c>
      <c r="N10" s="2103"/>
      <c r="O10" s="2106"/>
      <c r="P10" s="2102">
        <v>0.32333333333333342</v>
      </c>
      <c r="Q10" s="2103"/>
      <c r="R10" s="2104"/>
    </row>
    <row r="11" spans="2:20" ht="22" customHeight="1" x14ac:dyDescent="0.25">
      <c r="B11" s="1160">
        <v>2021</v>
      </c>
      <c r="C11" s="1160"/>
      <c r="D11" s="2105">
        <v>0.82158333333333333</v>
      </c>
      <c r="E11" s="2103"/>
      <c r="F11" s="2106"/>
      <c r="G11" s="2102">
        <v>0.81191009373461531</v>
      </c>
      <c r="H11" s="2103"/>
      <c r="I11" s="2104"/>
      <c r="J11" s="2105">
        <v>1.0553333333333335</v>
      </c>
      <c r="K11" s="2103"/>
      <c r="L11" s="2106"/>
      <c r="M11" s="2105">
        <v>0.65466666666666662</v>
      </c>
      <c r="N11" s="2103"/>
      <c r="O11" s="2106"/>
      <c r="P11" s="2102">
        <v>0.40066666666666656</v>
      </c>
      <c r="Q11" s="2103"/>
      <c r="R11" s="2104"/>
    </row>
    <row r="12" spans="2:20" ht="22" customHeight="1" x14ac:dyDescent="0.25">
      <c r="B12" s="1160">
        <v>2022</v>
      </c>
      <c r="C12" s="1160"/>
      <c r="D12" s="2105">
        <v>1.0641666666666665</v>
      </c>
      <c r="E12" s="2103"/>
      <c r="F12" s="2106"/>
      <c r="G12" s="2102">
        <v>1.0519952487866897</v>
      </c>
      <c r="H12" s="2103"/>
      <c r="I12" s="2104"/>
      <c r="J12" s="2105">
        <v>1.4283333333333335</v>
      </c>
      <c r="K12" s="2103"/>
      <c r="L12" s="2106"/>
      <c r="M12" s="2105">
        <v>0.90649999999999997</v>
      </c>
      <c r="N12" s="2103"/>
      <c r="O12" s="2106"/>
      <c r="P12" s="2102">
        <v>0.52183333333333326</v>
      </c>
      <c r="Q12" s="2103"/>
      <c r="R12" s="2104"/>
    </row>
    <row r="13" spans="2:20" ht="22" customHeight="1" x14ac:dyDescent="0.25">
      <c r="B13" s="1931"/>
      <c r="C13" s="1980"/>
      <c r="D13" s="2107"/>
      <c r="E13" s="2108"/>
      <c r="F13" s="2109"/>
      <c r="G13" s="2107"/>
      <c r="H13" s="2108"/>
      <c r="I13" s="2109"/>
      <c r="J13" s="2107"/>
      <c r="K13" s="2108"/>
      <c r="L13" s="2109"/>
      <c r="M13" s="2107"/>
      <c r="N13" s="2108"/>
      <c r="O13" s="2109"/>
      <c r="P13" s="2107"/>
      <c r="Q13" s="2108"/>
      <c r="R13" s="2108"/>
    </row>
    <row r="14" spans="2:20" ht="24" customHeight="1" x14ac:dyDescent="0.25">
      <c r="B14" s="57">
        <v>22</v>
      </c>
      <c r="C14" s="58" t="s">
        <v>76</v>
      </c>
      <c r="D14" s="2076">
        <v>0.82599999999999996</v>
      </c>
      <c r="E14" s="2077"/>
      <c r="F14" s="2078"/>
      <c r="G14" s="2079">
        <v>0.81403319045707501</v>
      </c>
      <c r="H14" s="2077"/>
      <c r="I14" s="2080"/>
      <c r="J14" s="2076">
        <v>1.1619999999999999</v>
      </c>
      <c r="K14" s="2077"/>
      <c r="L14" s="2078"/>
      <c r="M14" s="2076">
        <v>0.63700000000000001</v>
      </c>
      <c r="N14" s="2077"/>
      <c r="O14" s="2078"/>
      <c r="P14" s="2079">
        <v>0.52500000000000002</v>
      </c>
      <c r="Q14" s="2077"/>
      <c r="R14" s="2080"/>
    </row>
    <row r="15" spans="2:20" ht="24" customHeight="1" x14ac:dyDescent="0.25">
      <c r="B15" s="57"/>
      <c r="C15" s="58" t="s">
        <v>77</v>
      </c>
      <c r="D15" s="2076">
        <v>0.8580000000000001</v>
      </c>
      <c r="E15" s="2077"/>
      <c r="F15" s="2078"/>
      <c r="G15" s="2079">
        <v>0.84642235544609701</v>
      </c>
      <c r="H15" s="2077"/>
      <c r="I15" s="2080"/>
      <c r="J15" s="2076">
        <v>1.2030000000000001</v>
      </c>
      <c r="K15" s="2077"/>
      <c r="L15" s="2078"/>
      <c r="M15" s="2076">
        <v>0.65800000000000003</v>
      </c>
      <c r="N15" s="2077"/>
      <c r="O15" s="2078"/>
      <c r="P15" s="2079">
        <v>0.54500000000000004</v>
      </c>
      <c r="Q15" s="2077"/>
      <c r="R15" s="2080"/>
    </row>
    <row r="16" spans="2:20" ht="24" customHeight="1" x14ac:dyDescent="0.25">
      <c r="B16" s="57"/>
      <c r="C16" s="58" t="s">
        <v>66</v>
      </c>
      <c r="D16" s="2076">
        <v>0.91199999999999992</v>
      </c>
      <c r="E16" s="2077"/>
      <c r="F16" s="2078"/>
      <c r="G16" s="2079">
        <v>0.9001068141621269</v>
      </c>
      <c r="H16" s="2077"/>
      <c r="I16" s="2080"/>
      <c r="J16" s="2076">
        <v>1.2609999999999999</v>
      </c>
      <c r="K16" s="2077"/>
      <c r="L16" s="2078"/>
      <c r="M16" s="2076">
        <v>0.70299999999999996</v>
      </c>
      <c r="N16" s="2077"/>
      <c r="O16" s="2078"/>
      <c r="P16" s="2079">
        <v>0.55799999999999994</v>
      </c>
      <c r="Q16" s="2077"/>
      <c r="R16" s="2080"/>
    </row>
    <row r="17" spans="2:18" ht="24" customHeight="1" x14ac:dyDescent="0.25">
      <c r="B17" s="57"/>
      <c r="C17" s="58" t="s">
        <v>67</v>
      </c>
      <c r="D17" s="2076">
        <v>1.0109999999999999</v>
      </c>
      <c r="E17" s="2077"/>
      <c r="F17" s="2078"/>
      <c r="G17" s="2079">
        <v>0.99957918425077597</v>
      </c>
      <c r="H17" s="2077"/>
      <c r="I17" s="2080"/>
      <c r="J17" s="2076">
        <v>1.361</v>
      </c>
      <c r="K17" s="2077"/>
      <c r="L17" s="2078"/>
      <c r="M17" s="2076">
        <v>0.78900000000000015</v>
      </c>
      <c r="N17" s="2077"/>
      <c r="O17" s="2078"/>
      <c r="P17" s="2079">
        <v>0.57200000000000006</v>
      </c>
      <c r="Q17" s="2077"/>
      <c r="R17" s="2080"/>
    </row>
    <row r="18" spans="2:18" ht="24" customHeight="1" x14ac:dyDescent="0.25">
      <c r="B18" s="57"/>
      <c r="C18" s="58" t="s">
        <v>68</v>
      </c>
      <c r="D18" s="2076">
        <v>1.1440000000000001</v>
      </c>
      <c r="E18" s="2077"/>
      <c r="F18" s="2078"/>
      <c r="G18" s="2079">
        <v>1.13256236792516</v>
      </c>
      <c r="H18" s="2077"/>
      <c r="I18" s="2080"/>
      <c r="J18" s="2076">
        <v>1.51</v>
      </c>
      <c r="K18" s="2077"/>
      <c r="L18" s="2078"/>
      <c r="M18" s="2076">
        <v>0.96100000000000008</v>
      </c>
      <c r="N18" s="2077"/>
      <c r="O18" s="2078"/>
      <c r="P18" s="2079">
        <v>0.54900000000000004</v>
      </c>
      <c r="Q18" s="2077"/>
      <c r="R18" s="2080"/>
    </row>
    <row r="19" spans="2:18" ht="24" customHeight="1" x14ac:dyDescent="0.25">
      <c r="B19" s="57"/>
      <c r="C19" s="58" t="s">
        <v>69</v>
      </c>
      <c r="D19" s="2076">
        <v>1.3280000000000001</v>
      </c>
      <c r="E19" s="2077"/>
      <c r="F19" s="2078"/>
      <c r="G19" s="2079">
        <v>1.31493876612119</v>
      </c>
      <c r="H19" s="2077"/>
      <c r="I19" s="2080"/>
      <c r="J19" s="2076">
        <v>1.754</v>
      </c>
      <c r="K19" s="2077"/>
      <c r="L19" s="2078"/>
      <c r="M19" s="2076">
        <v>1.2189999999999999</v>
      </c>
      <c r="N19" s="2077"/>
      <c r="O19" s="2078"/>
      <c r="P19" s="2079">
        <v>0.53499999999999992</v>
      </c>
      <c r="Q19" s="2077"/>
      <c r="R19" s="2080"/>
    </row>
    <row r="20" spans="2:18" ht="24" customHeight="1" x14ac:dyDescent="0.25">
      <c r="B20" s="57"/>
      <c r="C20" s="58" t="s">
        <v>70</v>
      </c>
      <c r="D20" s="2076">
        <v>1.5970000000000002</v>
      </c>
      <c r="E20" s="2077"/>
      <c r="F20" s="2078"/>
      <c r="G20" s="2079">
        <v>1.5830956550664899</v>
      </c>
      <c r="H20" s="2077"/>
      <c r="I20" s="2080"/>
      <c r="J20" s="2076">
        <v>2.0430000000000001</v>
      </c>
      <c r="K20" s="2077"/>
      <c r="L20" s="2078"/>
      <c r="M20" s="2076">
        <v>1.524</v>
      </c>
      <c r="N20" s="2077"/>
      <c r="O20" s="2078"/>
      <c r="P20" s="2079">
        <v>0.51900000000000002</v>
      </c>
      <c r="Q20" s="2077"/>
      <c r="R20" s="2080"/>
    </row>
    <row r="21" spans="2:18" ht="24" customHeight="1" x14ac:dyDescent="0.25">
      <c r="B21" s="110"/>
      <c r="C21" s="51" t="s">
        <v>71</v>
      </c>
      <c r="D21" s="2112">
        <v>1.8980000000000001</v>
      </c>
      <c r="E21" s="2113"/>
      <c r="F21" s="2114"/>
      <c r="G21" s="2115">
        <v>1.8846831181475601</v>
      </c>
      <c r="H21" s="2113"/>
      <c r="I21" s="2116"/>
      <c r="J21" s="2112">
        <v>2.3529999999999998</v>
      </c>
      <c r="K21" s="2113"/>
      <c r="L21" s="2114"/>
      <c r="M21" s="2112">
        <v>1.875</v>
      </c>
      <c r="N21" s="2113"/>
      <c r="O21" s="2114"/>
      <c r="P21" s="2115">
        <v>0.47800000000000004</v>
      </c>
      <c r="Q21" s="2113"/>
      <c r="R21" s="2116"/>
    </row>
    <row r="22" spans="2:18" ht="24" customHeight="1" x14ac:dyDescent="0.25">
      <c r="B22" s="57">
        <v>23</v>
      </c>
      <c r="C22" s="58" t="s">
        <v>72</v>
      </c>
      <c r="D22" s="2076">
        <v>2.1829999999999998</v>
      </c>
      <c r="E22" s="2077"/>
      <c r="F22" s="2078"/>
      <c r="G22" s="2079">
        <v>2.1680879734674403</v>
      </c>
      <c r="H22" s="2077"/>
      <c r="I22" s="2080"/>
      <c r="J22" s="2076">
        <v>2.6989999999999998</v>
      </c>
      <c r="K22" s="2077"/>
      <c r="L22" s="2078"/>
      <c r="M22" s="2076">
        <v>2.2200000000000002</v>
      </c>
      <c r="N22" s="2077"/>
      <c r="O22" s="2078"/>
      <c r="P22" s="2079">
        <v>0.47899999999999998</v>
      </c>
      <c r="Q22" s="2077"/>
      <c r="R22" s="2080"/>
    </row>
    <row r="23" spans="2:18" ht="24" customHeight="1" x14ac:dyDescent="0.25">
      <c r="B23" s="57"/>
      <c r="C23" s="58" t="s">
        <v>73</v>
      </c>
      <c r="D23" s="2076">
        <v>2.532</v>
      </c>
      <c r="E23" s="2077"/>
      <c r="F23" s="2078"/>
      <c r="G23" s="2079">
        <v>2.5174294107552999</v>
      </c>
      <c r="H23" s="2077"/>
      <c r="I23" s="2080"/>
      <c r="J23" s="2076">
        <v>3.04</v>
      </c>
      <c r="K23" s="2077"/>
      <c r="L23" s="2078"/>
      <c r="M23" s="2076">
        <v>2.5299999999999998</v>
      </c>
      <c r="N23" s="2077"/>
      <c r="O23" s="2078"/>
      <c r="P23" s="2079">
        <v>0.51</v>
      </c>
      <c r="Q23" s="2077"/>
      <c r="R23" s="2080"/>
    </row>
    <row r="24" spans="2:18" ht="24" customHeight="1" x14ac:dyDescent="0.25">
      <c r="B24" s="57"/>
      <c r="C24" s="58" t="s">
        <v>74</v>
      </c>
      <c r="D24" s="2076">
        <v>2.8289999999999997</v>
      </c>
      <c r="E24" s="2077"/>
      <c r="F24" s="2078"/>
      <c r="G24" s="2079">
        <v>2.8136775255526199</v>
      </c>
      <c r="H24" s="2077"/>
      <c r="I24" s="2080"/>
      <c r="J24" s="2076">
        <v>3.3709999999999996</v>
      </c>
      <c r="K24" s="2077"/>
      <c r="L24" s="2078"/>
      <c r="M24" s="2076">
        <v>2.8739999999999997</v>
      </c>
      <c r="N24" s="2077"/>
      <c r="O24" s="2078"/>
      <c r="P24" s="2079">
        <v>0.49699999999999994</v>
      </c>
      <c r="Q24" s="2077"/>
      <c r="R24" s="2080"/>
    </row>
    <row r="25" spans="2:18" ht="24" customHeight="1" x14ac:dyDescent="0.25">
      <c r="B25" s="57"/>
      <c r="C25" s="58" t="s">
        <v>75</v>
      </c>
      <c r="D25" s="2076">
        <v>3.11</v>
      </c>
      <c r="E25" s="2077"/>
      <c r="F25" s="2078"/>
      <c r="G25" s="2079">
        <v>3.0920420829688302</v>
      </c>
      <c r="H25" s="2077"/>
      <c r="I25" s="2080"/>
      <c r="J25" s="2076">
        <v>3.718</v>
      </c>
      <c r="K25" s="2077"/>
      <c r="L25" s="2078"/>
      <c r="M25" s="2076">
        <v>3.2320000000000002</v>
      </c>
      <c r="N25" s="2077"/>
      <c r="O25" s="2078"/>
      <c r="P25" s="2079">
        <v>0.48599999999999999</v>
      </c>
      <c r="Q25" s="2077"/>
      <c r="R25" s="2080"/>
    </row>
    <row r="26" spans="2:18" ht="24" customHeight="1" x14ac:dyDescent="0.25">
      <c r="B26" s="57"/>
      <c r="C26" s="58" t="s">
        <v>76</v>
      </c>
      <c r="D26" s="2076">
        <v>3.3980000000000001</v>
      </c>
      <c r="E26" s="2077"/>
      <c r="F26" s="2078"/>
      <c r="G26" s="2079">
        <v>3.3815883323750699</v>
      </c>
      <c r="H26" s="2077"/>
      <c r="I26" s="2080"/>
      <c r="J26" s="2076">
        <v>3.9699999999999998</v>
      </c>
      <c r="K26" s="2077"/>
      <c r="L26" s="2078"/>
      <c r="M26" s="2076">
        <v>3.5089999999999995</v>
      </c>
      <c r="N26" s="2077"/>
      <c r="O26" s="2078"/>
      <c r="P26" s="2079">
        <v>0.46100000000000002</v>
      </c>
      <c r="Q26" s="2077"/>
      <c r="R26" s="2080"/>
    </row>
    <row r="27" spans="2:18" ht="24" customHeight="1" x14ac:dyDescent="0.25">
      <c r="B27" s="57"/>
      <c r="C27" s="58" t="s">
        <v>77</v>
      </c>
      <c r="D27" s="2076">
        <v>3.649</v>
      </c>
      <c r="E27" s="2077"/>
      <c r="F27" s="2078"/>
      <c r="G27" s="2079">
        <v>3.63404051737264</v>
      </c>
      <c r="H27" s="2077"/>
      <c r="I27" s="2080"/>
      <c r="J27" s="2076">
        <v>4.17</v>
      </c>
      <c r="K27" s="2077"/>
      <c r="L27" s="2078"/>
      <c r="M27" s="2076">
        <v>3.7110000000000003</v>
      </c>
      <c r="N27" s="2077"/>
      <c r="O27" s="2078"/>
      <c r="P27" s="2079">
        <v>0.45900000000000002</v>
      </c>
      <c r="Q27" s="2077"/>
      <c r="R27" s="2080"/>
    </row>
    <row r="28" spans="2:18" ht="24" customHeight="1" x14ac:dyDescent="0.25">
      <c r="B28" s="57"/>
      <c r="C28" s="58" t="s">
        <v>66</v>
      </c>
      <c r="D28" s="2076">
        <v>3.8780000000000001</v>
      </c>
      <c r="E28" s="2077"/>
      <c r="F28" s="2078"/>
      <c r="G28" s="2079">
        <v>3.8646849579167601</v>
      </c>
      <c r="H28" s="2077"/>
      <c r="I28" s="2080"/>
      <c r="J28" s="2076">
        <v>4.3659999999999997</v>
      </c>
      <c r="K28" s="2077"/>
      <c r="L28" s="2078"/>
      <c r="M28" s="2076">
        <v>3.911</v>
      </c>
      <c r="N28" s="2077"/>
      <c r="O28" s="2078"/>
      <c r="P28" s="2079">
        <v>0.45500000000000002</v>
      </c>
      <c r="Q28" s="2077"/>
      <c r="R28" s="2080"/>
    </row>
    <row r="29" spans="2:18" ht="24" customHeight="1" x14ac:dyDescent="0.25">
      <c r="B29" s="57"/>
      <c r="C29" s="58" t="s">
        <v>67</v>
      </c>
      <c r="D29" s="2076">
        <v>4.0890000000000004</v>
      </c>
      <c r="E29" s="2077"/>
      <c r="F29" s="2078"/>
      <c r="G29" s="2079">
        <v>4.07647568097671</v>
      </c>
      <c r="H29" s="2077"/>
      <c r="I29" s="2080"/>
      <c r="J29" s="2076">
        <v>4.5359999999999996</v>
      </c>
      <c r="K29" s="2077"/>
      <c r="L29" s="2078"/>
      <c r="M29" s="2076">
        <v>4.0649999999999995</v>
      </c>
      <c r="N29" s="2077"/>
      <c r="O29" s="2078"/>
      <c r="P29" s="2079">
        <v>0.47099999999999997</v>
      </c>
      <c r="Q29" s="2077"/>
      <c r="R29" s="2080"/>
    </row>
    <row r="30" spans="2:18" ht="24" customHeight="1" x14ac:dyDescent="0.25">
      <c r="B30" s="57"/>
      <c r="C30" s="58" t="s">
        <v>68</v>
      </c>
      <c r="D30" s="2076">
        <v>4.2700000000000005</v>
      </c>
      <c r="E30" s="2077"/>
      <c r="F30" s="2078"/>
      <c r="G30" s="2079">
        <v>4.25909658215995</v>
      </c>
      <c r="H30" s="2077"/>
      <c r="I30" s="2080"/>
      <c r="J30" s="2076">
        <v>4.6779999999999999</v>
      </c>
      <c r="K30" s="2077"/>
      <c r="L30" s="2078"/>
      <c r="M30" s="2076">
        <v>4.2250000000000005</v>
      </c>
      <c r="N30" s="2077"/>
      <c r="O30" s="2078"/>
      <c r="P30" s="2079">
        <v>0.45300000000000001</v>
      </c>
      <c r="Q30" s="2077"/>
      <c r="R30" s="2080"/>
    </row>
    <row r="31" spans="2:18" ht="24" customHeight="1" x14ac:dyDescent="0.25">
      <c r="B31" s="57"/>
      <c r="C31" s="58" t="s">
        <v>69</v>
      </c>
      <c r="D31" s="2076">
        <v>4.4329999999999998</v>
      </c>
      <c r="E31" s="2077"/>
      <c r="F31" s="2078"/>
      <c r="G31" s="2079">
        <v>4.4224179267904598</v>
      </c>
      <c r="H31" s="2077"/>
      <c r="I31" s="2080"/>
      <c r="J31" s="2076">
        <v>4.819</v>
      </c>
      <c r="K31" s="2077"/>
      <c r="L31" s="2078"/>
      <c r="M31" s="2076">
        <v>4.3699999999999992</v>
      </c>
      <c r="N31" s="2077"/>
      <c r="O31" s="2078"/>
      <c r="P31" s="2079">
        <v>0.44900000000000001</v>
      </c>
      <c r="Q31" s="2077"/>
      <c r="R31" s="2080"/>
    </row>
    <row r="32" spans="2:18" ht="2.15" customHeight="1" x14ac:dyDescent="0.35">
      <c r="B32" s="711"/>
      <c r="C32" s="699"/>
      <c r="D32" s="2117"/>
      <c r="E32" s="2117"/>
      <c r="F32" s="2117"/>
      <c r="G32" s="2117"/>
      <c r="H32" s="2117"/>
      <c r="I32" s="2117"/>
      <c r="J32" s="2117"/>
      <c r="K32" s="2117"/>
      <c r="L32" s="2117"/>
      <c r="M32" s="2117"/>
      <c r="N32" s="2117"/>
      <c r="O32" s="2117"/>
      <c r="P32" s="2117"/>
      <c r="Q32" s="2117"/>
      <c r="R32" s="2117"/>
    </row>
    <row r="33" spans="2:3" s="825" customFormat="1" ht="18" customHeight="1" x14ac:dyDescent="0.3">
      <c r="B33" s="87" t="s">
        <v>607</v>
      </c>
      <c r="C33" s="87"/>
    </row>
    <row r="34" spans="2:3" ht="18" customHeight="1" x14ac:dyDescent="0.25">
      <c r="B34" s="789"/>
      <c r="C34" s="789"/>
    </row>
    <row r="35" spans="2:3" ht="2.15" customHeight="1" x14ac:dyDescent="0.25">
      <c r="B35" s="789"/>
      <c r="C35" s="789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620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89"/>
      <c r="C70" s="1789"/>
      <c r="D70" s="1247" t="s">
        <v>58</v>
      </c>
      <c r="E70" s="1247"/>
      <c r="F70" s="1247"/>
      <c r="G70" s="1247" t="s">
        <v>615</v>
      </c>
      <c r="H70" s="1247"/>
      <c r="I70" s="1247"/>
      <c r="J70" s="1247" t="s">
        <v>616</v>
      </c>
      <c r="K70" s="1247"/>
      <c r="L70" s="1247"/>
      <c r="M70" s="1247"/>
      <c r="N70" s="1247"/>
      <c r="O70" s="1247"/>
      <c r="P70" s="1247"/>
      <c r="Q70" s="1247"/>
      <c r="R70" s="1247"/>
    </row>
    <row r="71" spans="2:18" ht="30" customHeight="1" x14ac:dyDescent="0.25">
      <c r="B71" s="1789"/>
      <c r="C71" s="1789"/>
      <c r="D71" s="1235" t="s">
        <v>622</v>
      </c>
      <c r="E71" s="1235"/>
      <c r="F71" s="1235" t="s">
        <v>623</v>
      </c>
      <c r="G71" s="1235" t="s">
        <v>622</v>
      </c>
      <c r="H71" s="1235"/>
      <c r="I71" s="1235" t="s">
        <v>623</v>
      </c>
      <c r="J71" s="1235" t="s">
        <v>622</v>
      </c>
      <c r="K71" s="1235"/>
      <c r="L71" s="1235" t="s">
        <v>623</v>
      </c>
      <c r="M71" s="1235" t="s">
        <v>624</v>
      </c>
      <c r="N71" s="1235"/>
      <c r="O71" s="1235"/>
      <c r="P71" s="1235" t="s">
        <v>625</v>
      </c>
      <c r="Q71" s="1235"/>
      <c r="R71" s="1235"/>
    </row>
    <row r="72" spans="2:18" ht="32.15" customHeight="1" x14ac:dyDescent="0.25">
      <c r="B72" s="1887"/>
      <c r="C72" s="1887"/>
      <c r="D72" s="1803"/>
      <c r="E72" s="1803"/>
      <c r="F72" s="1803"/>
      <c r="G72" s="1803"/>
      <c r="H72" s="1803"/>
      <c r="I72" s="1803"/>
      <c r="J72" s="1803"/>
      <c r="K72" s="1803"/>
      <c r="L72" s="1803"/>
      <c r="M72" s="1803"/>
      <c r="N72" s="1803"/>
      <c r="O72" s="1803"/>
      <c r="P72" s="1803"/>
      <c r="Q72" s="1803"/>
      <c r="R72" s="1803"/>
    </row>
    <row r="73" spans="2:18" ht="24" customHeight="1" x14ac:dyDescent="0.25">
      <c r="B73" s="1160">
        <v>2020</v>
      </c>
      <c r="C73" s="1160"/>
      <c r="D73" s="2097">
        <v>54041.25</v>
      </c>
      <c r="E73" s="2098"/>
      <c r="F73" s="181">
        <v>43.833333333333336</v>
      </c>
      <c r="G73" s="2097">
        <v>59064.083333333336</v>
      </c>
      <c r="H73" s="2098"/>
      <c r="I73" s="181">
        <v>46.916666666666664</v>
      </c>
      <c r="J73" s="2097">
        <v>20050.5</v>
      </c>
      <c r="K73" s="2098"/>
      <c r="L73" s="181">
        <v>19.25</v>
      </c>
      <c r="M73" s="2099">
        <v>13.833333333333334</v>
      </c>
      <c r="N73" s="1709"/>
      <c r="O73" s="2100"/>
      <c r="P73" s="1708">
        <v>5.416666666666667</v>
      </c>
      <c r="Q73" s="1709"/>
      <c r="R73" s="2101"/>
    </row>
    <row r="74" spans="2:18" ht="24" customHeight="1" x14ac:dyDescent="0.25">
      <c r="B74" s="1160">
        <v>2021</v>
      </c>
      <c r="C74" s="1160"/>
      <c r="D74" s="2097">
        <v>56309.333333333336</v>
      </c>
      <c r="E74" s="2098"/>
      <c r="F74" s="181">
        <v>39.5</v>
      </c>
      <c r="G74" s="2097">
        <v>61217.25</v>
      </c>
      <c r="H74" s="2098"/>
      <c r="I74" s="181">
        <v>42.166666666666664</v>
      </c>
      <c r="J74" s="2097">
        <v>19103.5</v>
      </c>
      <c r="K74" s="2098"/>
      <c r="L74" s="181">
        <v>16.833333333333332</v>
      </c>
      <c r="M74" s="2099">
        <v>10.25</v>
      </c>
      <c r="N74" s="1709"/>
      <c r="O74" s="2100"/>
      <c r="P74" s="1708">
        <v>6.5</v>
      </c>
      <c r="Q74" s="1709"/>
      <c r="R74" s="2101"/>
    </row>
    <row r="75" spans="2:18" ht="24" customHeight="1" x14ac:dyDescent="0.25">
      <c r="B75" s="1160">
        <v>2022</v>
      </c>
      <c r="C75" s="1160"/>
      <c r="D75" s="2097">
        <v>60142.166666666664</v>
      </c>
      <c r="E75" s="2098"/>
      <c r="F75" s="181">
        <v>54.333333333333336</v>
      </c>
      <c r="G75" s="2097">
        <v>64861.583333333336</v>
      </c>
      <c r="H75" s="2098"/>
      <c r="I75" s="181">
        <v>57.916666666666664</v>
      </c>
      <c r="J75" s="2097">
        <v>18843</v>
      </c>
      <c r="K75" s="2098"/>
      <c r="L75" s="181">
        <v>22.583333333333332</v>
      </c>
      <c r="M75" s="2099">
        <v>14.166666666666666</v>
      </c>
      <c r="N75" s="1709"/>
      <c r="O75" s="2100"/>
      <c r="P75" s="1708">
        <v>8.4166666666666661</v>
      </c>
      <c r="Q75" s="1709"/>
      <c r="R75" s="2101"/>
    </row>
    <row r="76" spans="2:18" ht="24" customHeight="1" x14ac:dyDescent="0.25">
      <c r="B76" s="1931"/>
      <c r="C76" s="1931"/>
      <c r="D76" s="2090"/>
      <c r="E76" s="2091"/>
      <c r="F76" s="827"/>
      <c r="G76" s="2090"/>
      <c r="H76" s="2091"/>
      <c r="I76" s="827"/>
      <c r="J76" s="2090"/>
      <c r="K76" s="2091"/>
      <c r="L76" s="827"/>
      <c r="M76" s="2092"/>
      <c r="N76" s="2093"/>
      <c r="O76" s="2094"/>
      <c r="P76" s="2095"/>
      <c r="Q76" s="2093"/>
      <c r="R76" s="2096"/>
    </row>
    <row r="77" spans="2:18" ht="24" customHeight="1" x14ac:dyDescent="0.25">
      <c r="B77" s="57">
        <v>22</v>
      </c>
      <c r="C77" s="58" t="s">
        <v>76</v>
      </c>
      <c r="D77" s="2073">
        <v>59614</v>
      </c>
      <c r="E77" s="2074"/>
      <c r="F77" s="184">
        <v>42</v>
      </c>
      <c r="G77" s="2073">
        <v>64382</v>
      </c>
      <c r="H77" s="2074"/>
      <c r="I77" s="184">
        <v>45</v>
      </c>
      <c r="J77" s="2073">
        <v>18811</v>
      </c>
      <c r="K77" s="2074"/>
      <c r="L77" s="184">
        <v>18</v>
      </c>
      <c r="M77" s="1711">
        <v>10</v>
      </c>
      <c r="N77" s="1712"/>
      <c r="O77" s="1713"/>
      <c r="P77" s="1716">
        <v>8</v>
      </c>
      <c r="Q77" s="1712"/>
      <c r="R77" s="2075"/>
    </row>
    <row r="78" spans="2:18" ht="24" customHeight="1" x14ac:dyDescent="0.25">
      <c r="B78" s="57"/>
      <c r="C78" s="58" t="s">
        <v>77</v>
      </c>
      <c r="D78" s="2073">
        <v>60061</v>
      </c>
      <c r="E78" s="2074"/>
      <c r="F78" s="184">
        <v>43</v>
      </c>
      <c r="G78" s="2073">
        <v>64807</v>
      </c>
      <c r="H78" s="2074"/>
      <c r="I78" s="184">
        <v>47</v>
      </c>
      <c r="J78" s="2073">
        <v>18820</v>
      </c>
      <c r="K78" s="2074"/>
      <c r="L78" s="184">
        <v>19</v>
      </c>
      <c r="M78" s="1711">
        <v>10</v>
      </c>
      <c r="N78" s="1712"/>
      <c r="O78" s="1713"/>
      <c r="P78" s="1716">
        <v>9</v>
      </c>
      <c r="Q78" s="1712"/>
      <c r="R78" s="2075"/>
    </row>
    <row r="79" spans="2:18" ht="24" customHeight="1" x14ac:dyDescent="0.25">
      <c r="B79" s="57"/>
      <c r="C79" s="58" t="s">
        <v>66</v>
      </c>
      <c r="D79" s="2073">
        <v>60405</v>
      </c>
      <c r="E79" s="2074"/>
      <c r="F79" s="184">
        <v>46</v>
      </c>
      <c r="G79" s="2073">
        <v>65124</v>
      </c>
      <c r="H79" s="2074"/>
      <c r="I79" s="184">
        <v>50</v>
      </c>
      <c r="J79" s="2073">
        <v>18801</v>
      </c>
      <c r="K79" s="2074"/>
      <c r="L79" s="184">
        <v>20</v>
      </c>
      <c r="M79" s="1711">
        <v>11</v>
      </c>
      <c r="N79" s="1712"/>
      <c r="O79" s="1713"/>
      <c r="P79" s="1716">
        <v>9</v>
      </c>
      <c r="Q79" s="1712"/>
      <c r="R79" s="2075"/>
    </row>
    <row r="80" spans="2:18" ht="24" customHeight="1" x14ac:dyDescent="0.25">
      <c r="B80" s="57"/>
      <c r="C80" s="58" t="s">
        <v>67</v>
      </c>
      <c r="D80" s="2073">
        <v>60750</v>
      </c>
      <c r="E80" s="2074"/>
      <c r="F80" s="184">
        <v>51</v>
      </c>
      <c r="G80" s="2073">
        <v>65448</v>
      </c>
      <c r="H80" s="2074"/>
      <c r="I80" s="184">
        <v>55</v>
      </c>
      <c r="J80" s="2073">
        <v>18776</v>
      </c>
      <c r="K80" s="2074"/>
      <c r="L80" s="184">
        <v>21</v>
      </c>
      <c r="M80" s="1711">
        <v>12</v>
      </c>
      <c r="N80" s="1712"/>
      <c r="O80" s="1713"/>
      <c r="P80" s="1716">
        <v>9</v>
      </c>
      <c r="Q80" s="1712"/>
      <c r="R80" s="2075"/>
    </row>
    <row r="81" spans="1:18" ht="24" customHeight="1" x14ac:dyDescent="0.25">
      <c r="B81" s="57"/>
      <c r="C81" s="58" t="s">
        <v>68</v>
      </c>
      <c r="D81" s="2073">
        <v>61089</v>
      </c>
      <c r="E81" s="2074"/>
      <c r="F81" s="184">
        <v>58</v>
      </c>
      <c r="G81" s="2073">
        <v>65744</v>
      </c>
      <c r="H81" s="2074"/>
      <c r="I81" s="184">
        <v>63</v>
      </c>
      <c r="J81" s="2073">
        <v>18779</v>
      </c>
      <c r="K81" s="2074"/>
      <c r="L81" s="184">
        <v>24</v>
      </c>
      <c r="M81" s="1711">
        <v>15</v>
      </c>
      <c r="N81" s="1712"/>
      <c r="O81" s="1713"/>
      <c r="P81" s="1716">
        <v>9</v>
      </c>
      <c r="Q81" s="1712"/>
      <c r="R81" s="2075"/>
    </row>
    <row r="82" spans="1:18" ht="24" customHeight="1" x14ac:dyDescent="0.25">
      <c r="B82" s="57"/>
      <c r="C82" s="58" t="s">
        <v>69</v>
      </c>
      <c r="D82" s="2073">
        <v>61513</v>
      </c>
      <c r="E82" s="2074"/>
      <c r="F82" s="184">
        <v>69</v>
      </c>
      <c r="G82" s="2073">
        <v>66146</v>
      </c>
      <c r="H82" s="2074"/>
      <c r="I82" s="184">
        <v>73</v>
      </c>
      <c r="J82" s="2073">
        <v>18832</v>
      </c>
      <c r="K82" s="2074"/>
      <c r="L82" s="184">
        <v>28</v>
      </c>
      <c r="M82" s="1711">
        <v>19</v>
      </c>
      <c r="N82" s="1712"/>
      <c r="O82" s="1713"/>
      <c r="P82" s="1716">
        <v>9</v>
      </c>
      <c r="Q82" s="1712"/>
      <c r="R82" s="2075"/>
    </row>
    <row r="83" spans="1:18" ht="24" customHeight="1" x14ac:dyDescent="0.25">
      <c r="B83" s="57"/>
      <c r="C83" s="58" t="s">
        <v>70</v>
      </c>
      <c r="D83" s="2073">
        <v>61763</v>
      </c>
      <c r="E83" s="2074"/>
      <c r="F83" s="184">
        <v>83</v>
      </c>
      <c r="G83" s="2073">
        <v>66396</v>
      </c>
      <c r="H83" s="2074"/>
      <c r="I83" s="184">
        <v>88</v>
      </c>
      <c r="J83" s="2073">
        <v>18823</v>
      </c>
      <c r="K83" s="2074"/>
      <c r="L83" s="184">
        <v>32</v>
      </c>
      <c r="M83" s="1711">
        <v>24</v>
      </c>
      <c r="N83" s="1712"/>
      <c r="O83" s="1713"/>
      <c r="P83" s="1716">
        <v>8</v>
      </c>
      <c r="Q83" s="1712"/>
      <c r="R83" s="2075"/>
    </row>
    <row r="84" spans="1:18" ht="24" customHeight="1" x14ac:dyDescent="0.25">
      <c r="B84" s="110"/>
      <c r="C84" s="51" t="s">
        <v>71</v>
      </c>
      <c r="D84" s="2083">
        <v>62004</v>
      </c>
      <c r="E84" s="2084"/>
      <c r="F84" s="182">
        <v>99</v>
      </c>
      <c r="G84" s="2083">
        <v>66611</v>
      </c>
      <c r="H84" s="2084"/>
      <c r="I84" s="182">
        <v>105</v>
      </c>
      <c r="J84" s="2083">
        <v>18834</v>
      </c>
      <c r="K84" s="2084"/>
      <c r="L84" s="182">
        <v>37</v>
      </c>
      <c r="M84" s="2085">
        <v>29</v>
      </c>
      <c r="N84" s="2086"/>
      <c r="O84" s="2087"/>
      <c r="P84" s="2088">
        <v>8</v>
      </c>
      <c r="Q84" s="2086"/>
      <c r="R84" s="2089"/>
    </row>
    <row r="85" spans="1:18" ht="24" customHeight="1" x14ac:dyDescent="0.25">
      <c r="B85" s="57">
        <v>23</v>
      </c>
      <c r="C85" s="58" t="s">
        <v>72</v>
      </c>
      <c r="D85" s="2073">
        <v>62356</v>
      </c>
      <c r="E85" s="2074"/>
      <c r="F85" s="184">
        <v>114</v>
      </c>
      <c r="G85" s="2073">
        <v>66919</v>
      </c>
      <c r="H85" s="2074"/>
      <c r="I85" s="184">
        <v>121</v>
      </c>
      <c r="J85" s="2073">
        <v>18827</v>
      </c>
      <c r="K85" s="2074"/>
      <c r="L85" s="184">
        <v>42</v>
      </c>
      <c r="M85" s="1711">
        <v>34</v>
      </c>
      <c r="N85" s="1712"/>
      <c r="O85" s="1713"/>
      <c r="P85" s="1716">
        <v>8</v>
      </c>
      <c r="Q85" s="1712"/>
      <c r="R85" s="2075"/>
    </row>
    <row r="86" spans="1:18" ht="24" customHeight="1" x14ac:dyDescent="0.25">
      <c r="B86" s="57"/>
      <c r="C86" s="58" t="s">
        <v>73</v>
      </c>
      <c r="D86" s="2073">
        <v>62533</v>
      </c>
      <c r="E86" s="2074"/>
      <c r="F86" s="184">
        <v>132</v>
      </c>
      <c r="G86" s="2073">
        <v>67064</v>
      </c>
      <c r="H86" s="2074"/>
      <c r="I86" s="184">
        <v>141</v>
      </c>
      <c r="J86" s="2073">
        <v>18862</v>
      </c>
      <c r="K86" s="2074"/>
      <c r="L86" s="184">
        <v>48</v>
      </c>
      <c r="M86" s="1711">
        <v>39</v>
      </c>
      <c r="N86" s="1712"/>
      <c r="O86" s="1713"/>
      <c r="P86" s="1716">
        <v>9</v>
      </c>
      <c r="Q86" s="1712"/>
      <c r="R86" s="2075"/>
    </row>
    <row r="87" spans="1:18" ht="24" customHeight="1" x14ac:dyDescent="0.25">
      <c r="B87" s="57"/>
      <c r="C87" s="58" t="s">
        <v>74</v>
      </c>
      <c r="D87" s="2073">
        <v>62699</v>
      </c>
      <c r="E87" s="2074"/>
      <c r="F87" s="184">
        <v>148</v>
      </c>
      <c r="G87" s="2073">
        <v>67193</v>
      </c>
      <c r="H87" s="2074"/>
      <c r="I87" s="184">
        <v>157</v>
      </c>
      <c r="J87" s="2073">
        <v>18910</v>
      </c>
      <c r="K87" s="2074"/>
      <c r="L87" s="184">
        <v>53</v>
      </c>
      <c r="M87" s="1711">
        <v>45</v>
      </c>
      <c r="N87" s="1712"/>
      <c r="O87" s="1713"/>
      <c r="P87" s="1716">
        <v>8</v>
      </c>
      <c r="Q87" s="1712"/>
      <c r="R87" s="2075"/>
    </row>
    <row r="88" spans="1:18" ht="24" customHeight="1" x14ac:dyDescent="0.25">
      <c r="B88" s="57"/>
      <c r="C88" s="58" t="s">
        <v>75</v>
      </c>
      <c r="D88" s="2073">
        <v>62972</v>
      </c>
      <c r="E88" s="2074"/>
      <c r="F88" s="184">
        <v>163</v>
      </c>
      <c r="G88" s="2073">
        <v>67433</v>
      </c>
      <c r="H88" s="2074"/>
      <c r="I88" s="184">
        <v>173</v>
      </c>
      <c r="J88" s="2073">
        <v>19000</v>
      </c>
      <c r="K88" s="2074"/>
      <c r="L88" s="184">
        <v>58</v>
      </c>
      <c r="M88" s="1711">
        <v>50</v>
      </c>
      <c r="N88" s="1712"/>
      <c r="O88" s="1713"/>
      <c r="P88" s="1716">
        <v>8</v>
      </c>
      <c r="Q88" s="1712"/>
      <c r="R88" s="2075"/>
    </row>
    <row r="89" spans="1:18" ht="24" customHeight="1" x14ac:dyDescent="0.25">
      <c r="B89" s="57"/>
      <c r="C89" s="58" t="s">
        <v>76</v>
      </c>
      <c r="D89" s="2073">
        <v>63169</v>
      </c>
      <c r="E89" s="2074"/>
      <c r="F89" s="184">
        <v>179</v>
      </c>
      <c r="G89" s="2073">
        <v>67590</v>
      </c>
      <c r="H89" s="2074"/>
      <c r="I89" s="184">
        <v>190</v>
      </c>
      <c r="J89" s="2073">
        <v>19023</v>
      </c>
      <c r="K89" s="2074"/>
      <c r="L89" s="184">
        <v>62</v>
      </c>
      <c r="M89" s="1711">
        <v>55</v>
      </c>
      <c r="N89" s="1712"/>
      <c r="O89" s="1713"/>
      <c r="P89" s="1716">
        <v>7</v>
      </c>
      <c r="Q89" s="1712"/>
      <c r="R89" s="2075"/>
    </row>
    <row r="90" spans="1:18" ht="24" customHeight="1" x14ac:dyDescent="0.25">
      <c r="B90" s="57"/>
      <c r="C90" s="58" t="s">
        <v>77</v>
      </c>
      <c r="D90" s="2073">
        <v>63296</v>
      </c>
      <c r="E90" s="2074"/>
      <c r="F90" s="184">
        <v>192</v>
      </c>
      <c r="G90" s="2073">
        <v>67685</v>
      </c>
      <c r="H90" s="2074"/>
      <c r="I90" s="184">
        <v>204</v>
      </c>
      <c r="J90" s="2073">
        <v>19059</v>
      </c>
      <c r="K90" s="2074"/>
      <c r="L90" s="184">
        <v>66</v>
      </c>
      <c r="M90" s="1711">
        <v>58</v>
      </c>
      <c r="N90" s="1712"/>
      <c r="O90" s="1713"/>
      <c r="P90" s="1716">
        <v>8</v>
      </c>
      <c r="Q90" s="1712"/>
      <c r="R90" s="2075"/>
    </row>
    <row r="91" spans="1:18" ht="24" customHeight="1" x14ac:dyDescent="0.25">
      <c r="B91" s="57"/>
      <c r="C91" s="58" t="s">
        <v>66</v>
      </c>
      <c r="D91" s="2073">
        <v>63555</v>
      </c>
      <c r="E91" s="2074"/>
      <c r="F91" s="184">
        <v>204</v>
      </c>
      <c r="G91" s="2073">
        <v>67904</v>
      </c>
      <c r="H91" s="2074"/>
      <c r="I91" s="184">
        <v>217</v>
      </c>
      <c r="J91" s="2073">
        <v>19172</v>
      </c>
      <c r="K91" s="2074"/>
      <c r="L91" s="184">
        <v>69</v>
      </c>
      <c r="M91" s="1711">
        <v>62</v>
      </c>
      <c r="N91" s="1712"/>
      <c r="O91" s="1713"/>
      <c r="P91" s="1716">
        <v>7</v>
      </c>
      <c r="Q91" s="1712"/>
      <c r="R91" s="2075"/>
    </row>
    <row r="92" spans="1:18" ht="24" customHeight="1" x14ac:dyDescent="0.25">
      <c r="B92" s="57"/>
      <c r="C92" s="58" t="s">
        <v>67</v>
      </c>
      <c r="D92" s="2073">
        <v>63740</v>
      </c>
      <c r="E92" s="2074"/>
      <c r="F92" s="184">
        <v>216</v>
      </c>
      <c r="G92" s="2073">
        <v>68048</v>
      </c>
      <c r="H92" s="2074"/>
      <c r="I92" s="184">
        <v>229</v>
      </c>
      <c r="J92" s="2073">
        <v>19273</v>
      </c>
      <c r="K92" s="2074"/>
      <c r="L92" s="184">
        <v>72</v>
      </c>
      <c r="M92" s="1711">
        <v>64</v>
      </c>
      <c r="N92" s="1712"/>
      <c r="O92" s="1713"/>
      <c r="P92" s="1716">
        <v>8</v>
      </c>
      <c r="Q92" s="1712"/>
      <c r="R92" s="2075"/>
    </row>
    <row r="93" spans="1:18" ht="24" customHeight="1" x14ac:dyDescent="0.25">
      <c r="B93" s="57"/>
      <c r="C93" s="58" t="s">
        <v>68</v>
      </c>
      <c r="D93" s="2073">
        <v>63962</v>
      </c>
      <c r="E93" s="2074"/>
      <c r="F93" s="184">
        <v>226</v>
      </c>
      <c r="G93" s="2073">
        <v>68229</v>
      </c>
      <c r="H93" s="2074"/>
      <c r="I93" s="184">
        <v>240</v>
      </c>
      <c r="J93" s="2073">
        <v>19378</v>
      </c>
      <c r="K93" s="2074"/>
      <c r="L93" s="184">
        <v>75</v>
      </c>
      <c r="M93" s="1711">
        <v>67</v>
      </c>
      <c r="N93" s="1712"/>
      <c r="O93" s="1713"/>
      <c r="P93" s="1716">
        <v>8</v>
      </c>
      <c r="Q93" s="1712"/>
      <c r="R93" s="2075"/>
    </row>
    <row r="94" spans="1:18" ht="24" customHeight="1" x14ac:dyDescent="0.25">
      <c r="B94" s="57"/>
      <c r="C94" s="58" t="s">
        <v>69</v>
      </c>
      <c r="D94" s="2073">
        <v>64186</v>
      </c>
      <c r="E94" s="2074"/>
      <c r="F94" s="184">
        <v>234</v>
      </c>
      <c r="G94" s="2073">
        <v>68417</v>
      </c>
      <c r="H94" s="2074"/>
      <c r="I94" s="184">
        <v>250</v>
      </c>
      <c r="J94" s="2073">
        <v>19460</v>
      </c>
      <c r="K94" s="2074"/>
      <c r="L94" s="184">
        <v>77</v>
      </c>
      <c r="M94" s="1711">
        <v>70</v>
      </c>
      <c r="N94" s="1712"/>
      <c r="O94" s="1713"/>
      <c r="P94" s="1716">
        <v>7</v>
      </c>
      <c r="Q94" s="1712"/>
      <c r="R94" s="2075"/>
    </row>
    <row r="95" spans="1:18" ht="2.15" customHeight="1" x14ac:dyDescent="0.25">
      <c r="A95" s="20">
        <v>0</v>
      </c>
      <c r="B95" s="828"/>
      <c r="C95" s="828"/>
      <c r="D95" s="2081"/>
      <c r="E95" s="2081"/>
      <c r="F95" s="596"/>
      <c r="G95" s="2082"/>
      <c r="H95" s="2082"/>
      <c r="I95" s="829"/>
      <c r="J95" s="2082"/>
      <c r="K95" s="2082"/>
      <c r="L95" s="829"/>
      <c r="M95" s="2082"/>
      <c r="N95" s="2082"/>
      <c r="O95" s="2082"/>
      <c r="P95" s="2082"/>
      <c r="Q95" s="2082"/>
      <c r="R95" s="2082"/>
    </row>
    <row r="96" spans="1:18" s="825" customFormat="1" ht="18" customHeight="1" x14ac:dyDescent="0.3">
      <c r="B96" s="724" t="s">
        <v>607</v>
      </c>
      <c r="C96" s="724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35">
      <c r="B97" s="789"/>
      <c r="C97" s="789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</row>
    <row r="101" spans="2:18" s="9" customFormat="1" ht="18" customHeight="1" x14ac:dyDescent="0.4">
      <c r="B101" s="873" t="str">
        <f>+Capa!$G$15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17"/>
      <c r="P101" s="43"/>
      <c r="Q101" s="43"/>
      <c r="R101" s="150" t="s">
        <v>908</v>
      </c>
    </row>
  </sheetData>
  <mergeCells count="260">
    <mergeCell ref="D30:F30"/>
    <mergeCell ref="G30:I30"/>
    <mergeCell ref="J30:L30"/>
    <mergeCell ref="M30:O30"/>
    <mergeCell ref="P30:R30"/>
    <mergeCell ref="D93:E93"/>
    <mergeCell ref="G93:H93"/>
    <mergeCell ref="J93:K93"/>
    <mergeCell ref="M93:O93"/>
    <mergeCell ref="P93:R93"/>
    <mergeCell ref="J32:L32"/>
    <mergeCell ref="M32:O32"/>
    <mergeCell ref="J82:K82"/>
    <mergeCell ref="M82:O82"/>
    <mergeCell ref="D31:F31"/>
    <mergeCell ref="G31:I31"/>
    <mergeCell ref="J31:L31"/>
    <mergeCell ref="M31:O31"/>
    <mergeCell ref="P31:R31"/>
    <mergeCell ref="M86:O86"/>
    <mergeCell ref="P86:R86"/>
    <mergeCell ref="D87:E87"/>
    <mergeCell ref="G87:H87"/>
    <mergeCell ref="J87:K87"/>
    <mergeCell ref="J29:L29"/>
    <mergeCell ref="M29:O29"/>
    <mergeCell ref="P29:R29"/>
    <mergeCell ref="D92:E92"/>
    <mergeCell ref="G92:H92"/>
    <mergeCell ref="J92:K92"/>
    <mergeCell ref="M92:O92"/>
    <mergeCell ref="P92:R92"/>
    <mergeCell ref="D90:E90"/>
    <mergeCell ref="G90:H90"/>
    <mergeCell ref="J90:K90"/>
    <mergeCell ref="M90:O90"/>
    <mergeCell ref="P90:R90"/>
    <mergeCell ref="P32:R32"/>
    <mergeCell ref="D89:E89"/>
    <mergeCell ref="G89:H89"/>
    <mergeCell ref="J89:K89"/>
    <mergeCell ref="M89:O89"/>
    <mergeCell ref="P89:R89"/>
    <mergeCell ref="D88:E88"/>
    <mergeCell ref="G88:H88"/>
    <mergeCell ref="J88:K88"/>
    <mergeCell ref="D32:F32"/>
    <mergeCell ref="G32:I32"/>
    <mergeCell ref="G27:I27"/>
    <mergeCell ref="J27:L27"/>
    <mergeCell ref="M27:O27"/>
    <mergeCell ref="P27:R27"/>
    <mergeCell ref="D14:F14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22:F22"/>
    <mergeCell ref="G22:I22"/>
    <mergeCell ref="J22:L22"/>
    <mergeCell ref="G29:I29"/>
    <mergeCell ref="G14:I14"/>
    <mergeCell ref="J14:L14"/>
    <mergeCell ref="M14:O14"/>
    <mergeCell ref="P14:R14"/>
    <mergeCell ref="D15:F15"/>
    <mergeCell ref="G15:I15"/>
    <mergeCell ref="J15:L15"/>
    <mergeCell ref="M15:O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8:F18"/>
    <mergeCell ref="G18:I18"/>
    <mergeCell ref="J18:L18"/>
    <mergeCell ref="M18:O18"/>
    <mergeCell ref="D27:F27"/>
    <mergeCell ref="B13:C13"/>
    <mergeCell ref="D13:F13"/>
    <mergeCell ref="G13:I13"/>
    <mergeCell ref="J13:L13"/>
    <mergeCell ref="M13:O13"/>
    <mergeCell ref="P13:R13"/>
    <mergeCell ref="P15:R15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M22:O22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6:F26"/>
    <mergeCell ref="G26:I26"/>
    <mergeCell ref="J26:L26"/>
    <mergeCell ref="M26:O26"/>
    <mergeCell ref="P26:R26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B70:C72"/>
    <mergeCell ref="D70:F70"/>
    <mergeCell ref="G70:I70"/>
    <mergeCell ref="J70:R70"/>
    <mergeCell ref="D71:E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J81:K81"/>
    <mergeCell ref="M81:O81"/>
    <mergeCell ref="P81:R81"/>
    <mergeCell ref="D82:E82"/>
    <mergeCell ref="G82:H82"/>
    <mergeCell ref="B100:R100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M85:O85"/>
    <mergeCell ref="P85:R85"/>
    <mergeCell ref="D86:E86"/>
    <mergeCell ref="G86:H86"/>
    <mergeCell ref="J86:K86"/>
    <mergeCell ref="G78:H78"/>
    <mergeCell ref="J78:K78"/>
    <mergeCell ref="M78:O78"/>
    <mergeCell ref="P78:R78"/>
    <mergeCell ref="D29:F29"/>
    <mergeCell ref="D95:E95"/>
    <mergeCell ref="G95:H95"/>
    <mergeCell ref="J95:K95"/>
    <mergeCell ref="M95:O95"/>
    <mergeCell ref="P95:R95"/>
    <mergeCell ref="M88:O88"/>
    <mergeCell ref="P88:R88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81:E81"/>
    <mergeCell ref="G81:H81"/>
    <mergeCell ref="D94:E94"/>
    <mergeCell ref="G94:H94"/>
    <mergeCell ref="J94:K94"/>
    <mergeCell ref="M94:O94"/>
    <mergeCell ref="P94:R94"/>
    <mergeCell ref="D28:F28"/>
    <mergeCell ref="G28:I28"/>
    <mergeCell ref="J28:L28"/>
    <mergeCell ref="M28:O28"/>
    <mergeCell ref="P28:R28"/>
    <mergeCell ref="D91:E91"/>
    <mergeCell ref="G91:H91"/>
    <mergeCell ref="J91:K91"/>
    <mergeCell ref="M91:O91"/>
    <mergeCell ref="P91:R91"/>
    <mergeCell ref="M87:O87"/>
    <mergeCell ref="P87:R87"/>
    <mergeCell ref="P82:R82"/>
    <mergeCell ref="D77:E77"/>
    <mergeCell ref="G77:H77"/>
    <mergeCell ref="J77:K77"/>
    <mergeCell ref="M77:O77"/>
    <mergeCell ref="P77:R77"/>
    <mergeCell ref="D78:E78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0"/>
  <sheetViews>
    <sheetView showGridLines="0" view="pageBreakPreview" topLeftCell="A67" zoomScale="65" zoomScaleNormal="100" zoomScaleSheetLayoutView="65" workbookViewId="0">
      <selection activeCell="I88" sqref="I88:J8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336" t="s">
        <v>10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</row>
    <row r="2" spans="2:20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</row>
    <row r="3" spans="2:20" ht="18" customHeight="1" x14ac:dyDescent="0.25"/>
    <row r="4" spans="2:20" ht="18" customHeight="1" x14ac:dyDescent="0.35">
      <c r="T4" s="1120" t="s">
        <v>0</v>
      </c>
    </row>
    <row r="5" spans="2:20" ht="18" customHeight="1" x14ac:dyDescent="0.4">
      <c r="B5" s="39" t="s">
        <v>626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627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21"/>
      <c r="C7" s="2122"/>
      <c r="D7" s="1247" t="s">
        <v>595</v>
      </c>
      <c r="E7" s="1247"/>
      <c r="F7" s="1247"/>
      <c r="G7" s="1247"/>
      <c r="H7" s="1247"/>
      <c r="I7" s="1247"/>
      <c r="J7" s="1247"/>
      <c r="K7" s="1247"/>
      <c r="L7" s="1247"/>
      <c r="M7" s="1247"/>
      <c r="N7" s="1247"/>
      <c r="O7" s="1247"/>
      <c r="P7" s="1247"/>
      <c r="Q7" s="1247"/>
      <c r="R7" s="1247"/>
    </row>
    <row r="8" spans="2:20" ht="30" customHeight="1" x14ac:dyDescent="0.25">
      <c r="B8" s="2123"/>
      <c r="C8" s="2124"/>
      <c r="D8" s="1237" t="s">
        <v>0</v>
      </c>
      <c r="E8" s="1237"/>
      <c r="F8" s="1237"/>
      <c r="G8" s="1237"/>
      <c r="H8" s="1237"/>
      <c r="I8" s="1237" t="s">
        <v>59</v>
      </c>
      <c r="J8" s="1237"/>
      <c r="K8" s="1237"/>
      <c r="L8" s="1237"/>
      <c r="M8" s="1237"/>
      <c r="N8" s="1237" t="s">
        <v>572</v>
      </c>
      <c r="O8" s="1237"/>
      <c r="P8" s="1237"/>
      <c r="Q8" s="1237"/>
      <c r="R8" s="1237"/>
    </row>
    <row r="9" spans="2:20" ht="22" customHeight="1" x14ac:dyDescent="0.25">
      <c r="B9" s="2125"/>
      <c r="C9" s="2126"/>
      <c r="D9" s="2044"/>
      <c r="E9" s="2044"/>
      <c r="F9" s="2044"/>
      <c r="G9" s="2044"/>
      <c r="H9" s="2044"/>
      <c r="I9" s="2044"/>
      <c r="J9" s="2044"/>
      <c r="K9" s="2044"/>
      <c r="L9" s="2044"/>
      <c r="M9" s="2044"/>
      <c r="N9" s="2044"/>
      <c r="O9" s="2044"/>
      <c r="P9" s="2044"/>
      <c r="Q9" s="2044"/>
      <c r="R9" s="2044"/>
    </row>
    <row r="10" spans="2:20" ht="22" customHeight="1" x14ac:dyDescent="0.25">
      <c r="B10" s="1160">
        <v>2020</v>
      </c>
      <c r="C10" s="1160"/>
      <c r="D10" s="2127">
        <v>159.40534193605677</v>
      </c>
      <c r="E10" s="2128"/>
      <c r="F10" s="2128"/>
      <c r="G10" s="2128"/>
      <c r="H10" s="2129"/>
      <c r="I10" s="2130">
        <v>11.652636058572163</v>
      </c>
      <c r="J10" s="2131"/>
      <c r="K10" s="2131"/>
      <c r="L10" s="2131"/>
      <c r="M10" s="2132"/>
      <c r="N10" s="2128"/>
      <c r="O10" s="2128"/>
      <c r="P10" s="2128"/>
      <c r="Q10" s="2128"/>
      <c r="R10" s="2128"/>
    </row>
    <row r="11" spans="2:20" ht="22" customHeight="1" x14ac:dyDescent="0.25">
      <c r="B11" s="1160">
        <v>2021</v>
      </c>
      <c r="C11" s="1160"/>
      <c r="D11" s="2127">
        <v>169.71378427064809</v>
      </c>
      <c r="E11" s="2128"/>
      <c r="F11" s="2128"/>
      <c r="G11" s="2128"/>
      <c r="H11" s="2129"/>
      <c r="I11" s="2130">
        <v>6.4668110926460631</v>
      </c>
      <c r="J11" s="2131"/>
      <c r="K11" s="2131"/>
      <c r="L11" s="2131"/>
      <c r="M11" s="2132"/>
      <c r="N11" s="2128"/>
      <c r="O11" s="2128"/>
      <c r="P11" s="2128"/>
      <c r="Q11" s="2128"/>
      <c r="R11" s="2128"/>
    </row>
    <row r="12" spans="2:20" ht="22" customHeight="1" x14ac:dyDescent="0.25">
      <c r="B12" s="1160">
        <v>2022</v>
      </c>
      <c r="C12" s="1160"/>
      <c r="D12" s="2127">
        <v>200.34022019135435</v>
      </c>
      <c r="E12" s="2128"/>
      <c r="F12" s="2128"/>
      <c r="G12" s="2128"/>
      <c r="H12" s="2129"/>
      <c r="I12" s="2130">
        <v>18.04593307038942</v>
      </c>
      <c r="J12" s="2131"/>
      <c r="K12" s="2131"/>
      <c r="L12" s="2131"/>
      <c r="M12" s="2132"/>
      <c r="N12" s="2128"/>
      <c r="O12" s="2128"/>
      <c r="P12" s="2128"/>
      <c r="Q12" s="2128"/>
      <c r="R12" s="2128"/>
    </row>
    <row r="13" spans="2:20" ht="22" customHeight="1" x14ac:dyDescent="0.25">
      <c r="B13" s="451"/>
      <c r="C13" s="451"/>
      <c r="D13" s="830"/>
      <c r="E13" s="831"/>
      <c r="F13" s="831"/>
      <c r="G13" s="831"/>
      <c r="H13" s="832"/>
      <c r="I13" s="830"/>
      <c r="J13" s="831"/>
      <c r="K13" s="831"/>
      <c r="L13" s="831"/>
      <c r="M13" s="832"/>
      <c r="N13" s="831"/>
      <c r="O13" s="831"/>
      <c r="P13" s="831"/>
      <c r="Q13" s="831"/>
      <c r="R13" s="831"/>
    </row>
    <row r="14" spans="2:20" ht="24" customHeight="1" x14ac:dyDescent="0.25">
      <c r="B14" s="57">
        <v>22</v>
      </c>
      <c r="C14" s="58" t="s">
        <v>75</v>
      </c>
      <c r="D14" s="2133">
        <v>192.65201621434801</v>
      </c>
      <c r="E14" s="2134"/>
      <c r="F14" s="2134"/>
      <c r="G14" s="2134"/>
      <c r="H14" s="2135"/>
      <c r="I14" s="2136">
        <v>17.54627630762846</v>
      </c>
      <c r="J14" s="2137"/>
      <c r="K14" s="2137"/>
      <c r="L14" s="2137"/>
      <c r="M14" s="2138"/>
      <c r="N14" s="2136">
        <v>1.3449607013699572</v>
      </c>
      <c r="O14" s="2137"/>
      <c r="P14" s="2137"/>
      <c r="Q14" s="2137"/>
      <c r="R14" s="2138"/>
    </row>
    <row r="15" spans="2:20" ht="24" customHeight="1" x14ac:dyDescent="0.25">
      <c r="B15" s="57"/>
      <c r="C15" s="58" t="s">
        <v>76</v>
      </c>
      <c r="D15" s="2133">
        <v>197.5122150140273</v>
      </c>
      <c r="E15" s="2134"/>
      <c r="F15" s="2134"/>
      <c r="G15" s="2134"/>
      <c r="H15" s="2135"/>
      <c r="I15" s="2136">
        <v>17.553691581612085</v>
      </c>
      <c r="J15" s="2137"/>
      <c r="K15" s="2137"/>
      <c r="L15" s="2137"/>
      <c r="M15" s="2138"/>
      <c r="N15" s="2136">
        <v>2.5227863664150529</v>
      </c>
      <c r="O15" s="2137"/>
      <c r="P15" s="2137"/>
      <c r="Q15" s="2137"/>
      <c r="R15" s="2138"/>
    </row>
    <row r="16" spans="2:20" ht="24" customHeight="1" x14ac:dyDescent="0.25">
      <c r="B16" s="57"/>
      <c r="C16" s="58" t="s">
        <v>77</v>
      </c>
      <c r="D16" s="2133">
        <v>199.68164389183286</v>
      </c>
      <c r="E16" s="2134"/>
      <c r="F16" s="2134"/>
      <c r="G16" s="2134"/>
      <c r="H16" s="2135"/>
      <c r="I16" s="2136">
        <v>17.602818899307593</v>
      </c>
      <c r="J16" s="2137"/>
      <c r="K16" s="2137"/>
      <c r="L16" s="2137"/>
      <c r="M16" s="2138"/>
      <c r="N16" s="2136">
        <v>1.0983770688063554</v>
      </c>
      <c r="O16" s="2137"/>
      <c r="P16" s="2137"/>
      <c r="Q16" s="2137"/>
      <c r="R16" s="2138"/>
    </row>
    <row r="17" spans="2:18" ht="24" customHeight="1" x14ac:dyDescent="0.25">
      <c r="B17" s="57"/>
      <c r="C17" s="58" t="s">
        <v>66</v>
      </c>
      <c r="D17" s="2133">
        <v>204.60726664802581</v>
      </c>
      <c r="E17" s="2134"/>
      <c r="F17" s="2134"/>
      <c r="G17" s="2134"/>
      <c r="H17" s="2135"/>
      <c r="I17" s="2136">
        <v>19.775491949143074</v>
      </c>
      <c r="J17" s="2137"/>
      <c r="K17" s="2137"/>
      <c r="L17" s="2137"/>
      <c r="M17" s="2138"/>
      <c r="N17" s="2136">
        <v>2.4667378834587028</v>
      </c>
      <c r="O17" s="2137"/>
      <c r="P17" s="2137"/>
      <c r="Q17" s="2137"/>
      <c r="R17" s="2138"/>
    </row>
    <row r="18" spans="2:18" ht="24" customHeight="1" x14ac:dyDescent="0.25">
      <c r="B18" s="57"/>
      <c r="C18" s="58" t="s">
        <v>67</v>
      </c>
      <c r="D18" s="2133">
        <v>208.01634736971332</v>
      </c>
      <c r="E18" s="2134"/>
      <c r="F18" s="2134"/>
      <c r="G18" s="2134"/>
      <c r="H18" s="2135"/>
      <c r="I18" s="2136">
        <v>21.095605514932679</v>
      </c>
      <c r="J18" s="2137"/>
      <c r="K18" s="2137"/>
      <c r="L18" s="2137"/>
      <c r="M18" s="2138"/>
      <c r="N18" s="2136">
        <v>1.666158185648392</v>
      </c>
      <c r="O18" s="2137"/>
      <c r="P18" s="2137"/>
      <c r="Q18" s="2137"/>
      <c r="R18" s="2138"/>
    </row>
    <row r="19" spans="2:18" ht="24" customHeight="1" x14ac:dyDescent="0.25">
      <c r="B19" s="57"/>
      <c r="C19" s="58" t="s">
        <v>68</v>
      </c>
      <c r="D19" s="2133">
        <v>207.03798824913241</v>
      </c>
      <c r="E19" s="2134"/>
      <c r="F19" s="2134"/>
      <c r="G19" s="2134"/>
      <c r="H19" s="2135"/>
      <c r="I19" s="2136">
        <v>19.416661824431579</v>
      </c>
      <c r="J19" s="2137"/>
      <c r="K19" s="2137"/>
      <c r="L19" s="2137"/>
      <c r="M19" s="2138"/>
      <c r="N19" s="2136">
        <v>-0.47032799727131369</v>
      </c>
      <c r="O19" s="2137"/>
      <c r="P19" s="2137"/>
      <c r="Q19" s="2137"/>
      <c r="R19" s="2138"/>
    </row>
    <row r="20" spans="2:18" ht="24" customHeight="1" x14ac:dyDescent="0.25">
      <c r="B20" s="57"/>
      <c r="C20" s="58" t="s">
        <v>69</v>
      </c>
      <c r="D20" s="2133">
        <v>209.62833838024036</v>
      </c>
      <c r="E20" s="2134"/>
      <c r="F20" s="2134"/>
      <c r="G20" s="2134"/>
      <c r="H20" s="2135"/>
      <c r="I20" s="2136">
        <v>19.539591470962915</v>
      </c>
      <c r="J20" s="2137"/>
      <c r="K20" s="2137"/>
      <c r="L20" s="2137"/>
      <c r="M20" s="2138"/>
      <c r="N20" s="2136">
        <v>1.2511472667474655</v>
      </c>
      <c r="O20" s="2137"/>
      <c r="P20" s="2137"/>
      <c r="Q20" s="2137"/>
      <c r="R20" s="2138"/>
    </row>
    <row r="21" spans="2:18" ht="24" customHeight="1" x14ac:dyDescent="0.25">
      <c r="B21" s="57"/>
      <c r="C21" s="58" t="s">
        <v>70</v>
      </c>
      <c r="D21" s="2133">
        <v>211.15969148020523</v>
      </c>
      <c r="E21" s="2134"/>
      <c r="F21" s="2134"/>
      <c r="G21" s="2134"/>
      <c r="H21" s="2135"/>
      <c r="I21" s="2136">
        <v>18.869043578208732</v>
      </c>
      <c r="J21" s="2137"/>
      <c r="K21" s="2137"/>
      <c r="L21" s="2137"/>
      <c r="M21" s="2138"/>
      <c r="N21" s="2136">
        <v>0.73050862865076116</v>
      </c>
      <c r="O21" s="2137"/>
      <c r="P21" s="2137"/>
      <c r="Q21" s="2137"/>
      <c r="R21" s="2138"/>
    </row>
    <row r="22" spans="2:18" ht="24" customHeight="1" x14ac:dyDescent="0.25">
      <c r="B22" s="110"/>
      <c r="C22" s="51" t="s">
        <v>71</v>
      </c>
      <c r="D22" s="2139">
        <v>213.75511248720892</v>
      </c>
      <c r="E22" s="2140"/>
      <c r="F22" s="2140"/>
      <c r="G22" s="2140"/>
      <c r="H22" s="2141"/>
      <c r="I22" s="2142">
        <v>18.672891626151511</v>
      </c>
      <c r="J22" s="2143"/>
      <c r="K22" s="2143"/>
      <c r="L22" s="2143"/>
      <c r="M22" s="2144"/>
      <c r="N22" s="2142">
        <v>1.2291271069824417</v>
      </c>
      <c r="O22" s="2143"/>
      <c r="P22" s="2143"/>
      <c r="Q22" s="2143"/>
      <c r="R22" s="2144"/>
    </row>
    <row r="23" spans="2:18" ht="24" customHeight="1" x14ac:dyDescent="0.25">
      <c r="B23" s="57">
        <v>23</v>
      </c>
      <c r="C23" s="58" t="s">
        <v>72</v>
      </c>
      <c r="D23" s="2133">
        <v>215.07977753211418</v>
      </c>
      <c r="E23" s="2134"/>
      <c r="F23" s="2134"/>
      <c r="G23" s="2134"/>
      <c r="H23" s="2135"/>
      <c r="I23" s="2136">
        <v>17.143477930464535</v>
      </c>
      <c r="J23" s="2137"/>
      <c r="K23" s="2137"/>
      <c r="L23" s="2137"/>
      <c r="M23" s="2138"/>
      <c r="N23" s="2136">
        <v>0.61971151449513595</v>
      </c>
      <c r="O23" s="2137"/>
      <c r="P23" s="2137"/>
      <c r="Q23" s="2137"/>
      <c r="R23" s="2138"/>
    </row>
    <row r="24" spans="2:18" ht="24" customHeight="1" x14ac:dyDescent="0.25">
      <c r="B24" s="57"/>
      <c r="C24" s="58" t="s">
        <v>73</v>
      </c>
      <c r="D24" s="2133">
        <v>218.22070757150027</v>
      </c>
      <c r="E24" s="2134"/>
      <c r="F24" s="2134"/>
      <c r="G24" s="2134"/>
      <c r="H24" s="2135"/>
      <c r="I24" s="2136">
        <v>17.113291495807005</v>
      </c>
      <c r="J24" s="2137"/>
      <c r="K24" s="2137"/>
      <c r="L24" s="2137"/>
      <c r="M24" s="2138"/>
      <c r="N24" s="2136">
        <v>1.4603558156075946</v>
      </c>
      <c r="O24" s="2137"/>
      <c r="P24" s="2137"/>
      <c r="Q24" s="2137"/>
      <c r="R24" s="2138"/>
    </row>
    <row r="25" spans="2:18" ht="24" customHeight="1" x14ac:dyDescent="0.25">
      <c r="B25" s="57"/>
      <c r="C25" s="58" t="s">
        <v>74</v>
      </c>
      <c r="D25" s="2133">
        <v>222.86164638339017</v>
      </c>
      <c r="E25" s="2134"/>
      <c r="F25" s="2134"/>
      <c r="G25" s="2134"/>
      <c r="H25" s="2135"/>
      <c r="I25" s="2136">
        <v>17.236794290477665</v>
      </c>
      <c r="J25" s="2137"/>
      <c r="K25" s="2137"/>
      <c r="L25" s="2137"/>
      <c r="M25" s="2138"/>
      <c r="N25" s="2136">
        <v>2.1267178827973021</v>
      </c>
      <c r="O25" s="2137"/>
      <c r="P25" s="2137"/>
      <c r="Q25" s="2137"/>
      <c r="R25" s="2138"/>
    </row>
    <row r="26" spans="2:18" ht="24" customHeight="1" x14ac:dyDescent="0.25">
      <c r="B26" s="57"/>
      <c r="C26" s="58" t="s">
        <v>75</v>
      </c>
      <c r="D26" s="2133">
        <v>223.97714924389516</v>
      </c>
      <c r="E26" s="2134"/>
      <c r="F26" s="2134"/>
      <c r="G26" s="2134"/>
      <c r="H26" s="2135"/>
      <c r="I26" s="2136">
        <v>16.25995597922747</v>
      </c>
      <c r="J26" s="2137"/>
      <c r="K26" s="2137"/>
      <c r="L26" s="2137"/>
      <c r="M26" s="2138"/>
      <c r="N26" s="2136">
        <v>0.50053604045712241</v>
      </c>
      <c r="O26" s="2137"/>
      <c r="P26" s="2137"/>
      <c r="Q26" s="2137"/>
      <c r="R26" s="2138"/>
    </row>
    <row r="27" spans="2:18" ht="24" customHeight="1" x14ac:dyDescent="0.25">
      <c r="B27" s="57"/>
      <c r="C27" s="58" t="s">
        <v>76</v>
      </c>
      <c r="D27" s="2133">
        <v>225.34372726709489</v>
      </c>
      <c r="E27" s="2134"/>
      <c r="F27" s="2134"/>
      <c r="G27" s="2134"/>
      <c r="H27" s="2135"/>
      <c r="I27" s="2136">
        <v>14.091033433598522</v>
      </c>
      <c r="J27" s="2137"/>
      <c r="K27" s="2137"/>
      <c r="L27" s="2137"/>
      <c r="M27" s="2138"/>
      <c r="N27" s="2136">
        <v>0.61014171660505045</v>
      </c>
      <c r="O27" s="2137"/>
      <c r="P27" s="2137"/>
      <c r="Q27" s="2137"/>
      <c r="R27" s="2138"/>
    </row>
    <row r="28" spans="2:18" ht="24" customHeight="1" x14ac:dyDescent="0.25">
      <c r="B28" s="57"/>
      <c r="C28" s="58" t="s">
        <v>77</v>
      </c>
      <c r="D28" s="2133">
        <v>226.87781476427955</v>
      </c>
      <c r="E28" s="2134"/>
      <c r="F28" s="2134"/>
      <c r="G28" s="2134"/>
      <c r="H28" s="2135"/>
      <c r="I28" s="2136">
        <v>13.619765113301451</v>
      </c>
      <c r="J28" s="2137"/>
      <c r="K28" s="2137"/>
      <c r="L28" s="2137"/>
      <c r="M28" s="2138"/>
      <c r="N28" s="2136">
        <v>0.68077665874690663</v>
      </c>
      <c r="O28" s="2137"/>
      <c r="P28" s="2137"/>
      <c r="Q28" s="2137"/>
      <c r="R28" s="2138"/>
    </row>
    <row r="29" spans="2:18" ht="24" customHeight="1" x14ac:dyDescent="0.25">
      <c r="B29" s="57"/>
      <c r="C29" s="58" t="s">
        <v>66</v>
      </c>
      <c r="D29" s="2133">
        <v>231.53486842636462</v>
      </c>
      <c r="E29" s="2134"/>
      <c r="F29" s="2134"/>
      <c r="G29" s="2134"/>
      <c r="H29" s="2135"/>
      <c r="I29" s="2136">
        <v>13.160628270676632</v>
      </c>
      <c r="J29" s="2137"/>
      <c r="K29" s="2137"/>
      <c r="L29" s="2137"/>
      <c r="M29" s="2138"/>
      <c r="N29" s="2136">
        <v>2.0526703622051556</v>
      </c>
      <c r="O29" s="2137"/>
      <c r="P29" s="2137"/>
      <c r="Q29" s="2137"/>
      <c r="R29" s="2138"/>
    </row>
    <row r="30" spans="2:18" ht="24" customHeight="1" x14ac:dyDescent="0.25">
      <c r="B30" s="57"/>
      <c r="C30" s="58" t="s">
        <v>67</v>
      </c>
      <c r="D30" s="2133">
        <v>233.3079608843731</v>
      </c>
      <c r="E30" s="2134"/>
      <c r="F30" s="2134"/>
      <c r="G30" s="2134"/>
      <c r="H30" s="2135"/>
      <c r="I30" s="2136">
        <v>12.158474001905372</v>
      </c>
      <c r="J30" s="2137"/>
      <c r="K30" s="2137"/>
      <c r="L30" s="2137"/>
      <c r="M30" s="2138"/>
      <c r="N30" s="2136">
        <v>0.76579932433475939</v>
      </c>
      <c r="O30" s="2137"/>
      <c r="P30" s="2137"/>
      <c r="Q30" s="2137"/>
      <c r="R30" s="2138"/>
    </row>
    <row r="31" spans="2:18" ht="24" customHeight="1" x14ac:dyDescent="0.25">
      <c r="B31" s="57"/>
      <c r="C31" s="58" t="s">
        <v>68</v>
      </c>
      <c r="D31" s="2133">
        <v>235.24617706608751</v>
      </c>
      <c r="E31" s="2134"/>
      <c r="F31" s="2134"/>
      <c r="G31" s="2134"/>
      <c r="H31" s="2135"/>
      <c r="I31" s="2136">
        <v>13.624643987079166</v>
      </c>
      <c r="J31" s="2137"/>
      <c r="K31" s="2137"/>
      <c r="L31" s="2137"/>
      <c r="M31" s="2138"/>
      <c r="N31" s="2136">
        <v>0.83075441333739786</v>
      </c>
      <c r="O31" s="2137"/>
      <c r="P31" s="2137"/>
      <c r="Q31" s="2137"/>
      <c r="R31" s="2138"/>
    </row>
    <row r="32" spans="2:18" ht="2.15" customHeight="1" x14ac:dyDescent="0.35">
      <c r="B32" s="711"/>
      <c r="C32" s="700"/>
      <c r="D32" s="2145"/>
      <c r="E32" s="2146"/>
      <c r="F32" s="2146"/>
      <c r="G32" s="2146"/>
      <c r="H32" s="2146"/>
      <c r="I32" s="2147"/>
      <c r="J32" s="2147"/>
      <c r="K32" s="2147"/>
      <c r="L32" s="2147"/>
      <c r="M32" s="2147"/>
      <c r="N32" s="2147"/>
      <c r="O32" s="2147"/>
      <c r="P32" s="2147"/>
      <c r="Q32" s="2147"/>
      <c r="R32" s="2148"/>
    </row>
    <row r="33" spans="2:18" s="825" customFormat="1" ht="18" customHeight="1" x14ac:dyDescent="0.3">
      <c r="B33" s="724" t="s">
        <v>628</v>
      </c>
      <c r="C33" s="724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5">
      <c r="B34" s="789"/>
      <c r="C34" s="789"/>
    </row>
    <row r="35" spans="2:18" ht="2.15" customHeight="1" x14ac:dyDescent="0.25">
      <c r="B35" s="789"/>
      <c r="C35" s="789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33"/>
    </row>
    <row r="67" spans="2:18" ht="24" customHeight="1" x14ac:dyDescent="0.25"/>
    <row r="68" spans="2:18" ht="18" x14ac:dyDescent="0.4">
      <c r="B68" s="39" t="s">
        <v>629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89"/>
      <c r="C70" s="1789"/>
      <c r="D70" s="2150" t="s">
        <v>630</v>
      </c>
      <c r="E70" s="1934"/>
      <c r="F70" s="1934"/>
      <c r="G70" s="1934"/>
      <c r="H70" s="1934"/>
      <c r="I70" s="1934"/>
      <c r="J70" s="1934"/>
      <c r="K70" s="2150" t="s">
        <v>631</v>
      </c>
      <c r="L70" s="1934"/>
      <c r="M70" s="1934"/>
      <c r="N70" s="1934"/>
      <c r="O70" s="1934"/>
      <c r="P70" s="1934"/>
      <c r="Q70" s="1934"/>
      <c r="R70" s="1935"/>
    </row>
    <row r="71" spans="2:18" ht="30" customHeight="1" x14ac:dyDescent="0.25">
      <c r="B71" s="1789"/>
      <c r="C71" s="2149"/>
      <c r="D71" s="1803" t="s">
        <v>621</v>
      </c>
      <c r="E71" s="1803"/>
      <c r="F71" s="1803"/>
      <c r="G71" s="1803" t="s">
        <v>59</v>
      </c>
      <c r="H71" s="1803"/>
      <c r="I71" s="1803" t="s">
        <v>605</v>
      </c>
      <c r="J71" s="1803"/>
      <c r="K71" s="1803" t="s">
        <v>621</v>
      </c>
      <c r="L71" s="1803"/>
      <c r="M71" s="1803"/>
      <c r="N71" s="1803"/>
      <c r="O71" s="1803" t="s">
        <v>59</v>
      </c>
      <c r="P71" s="1803"/>
      <c r="Q71" s="1803" t="s">
        <v>605</v>
      </c>
      <c r="R71" s="1803"/>
    </row>
    <row r="72" spans="2:18" ht="32.15" customHeight="1" x14ac:dyDescent="0.25">
      <c r="B72" s="1789"/>
      <c r="C72" s="2149"/>
      <c r="D72" s="2151"/>
      <c r="E72" s="2151"/>
      <c r="F72" s="2151"/>
      <c r="G72" s="2151"/>
      <c r="H72" s="2151"/>
      <c r="I72" s="2151"/>
      <c r="J72" s="2151"/>
      <c r="K72" s="2151"/>
      <c r="L72" s="2151"/>
      <c r="M72" s="2151"/>
      <c r="N72" s="2151"/>
      <c r="O72" s="2151"/>
      <c r="P72" s="2151"/>
      <c r="Q72" s="2151"/>
      <c r="R72" s="2151"/>
    </row>
    <row r="73" spans="2:18" ht="24" customHeight="1" x14ac:dyDescent="0.25">
      <c r="B73" s="1160">
        <v>2020</v>
      </c>
      <c r="C73" s="1160"/>
      <c r="D73" s="2152">
        <v>1.3870763904518508</v>
      </c>
      <c r="E73" s="2153"/>
      <c r="F73" s="2154"/>
      <c r="G73" s="1275">
        <v>-4.5076765324178254</v>
      </c>
      <c r="H73" s="1275"/>
      <c r="I73" s="1596"/>
      <c r="J73" s="2155"/>
      <c r="K73" s="2156">
        <v>1.2192061756756887</v>
      </c>
      <c r="L73" s="2156"/>
      <c r="M73" s="2156"/>
      <c r="N73" s="2156"/>
      <c r="O73" s="1275">
        <v>-8.3946421651595386</v>
      </c>
      <c r="P73" s="1275"/>
      <c r="Q73" s="1596"/>
      <c r="R73" s="1596"/>
    </row>
    <row r="74" spans="2:18" ht="24" customHeight="1" x14ac:dyDescent="0.25">
      <c r="B74" s="1160">
        <v>2021</v>
      </c>
      <c r="C74" s="1160"/>
      <c r="D74" s="2152">
        <v>1.6180277860826859</v>
      </c>
      <c r="E74" s="2153"/>
      <c r="F74" s="2154"/>
      <c r="G74" s="1275">
        <v>16.65022901554838</v>
      </c>
      <c r="H74" s="1275"/>
      <c r="I74" s="1596"/>
      <c r="J74" s="2155"/>
      <c r="K74" s="2156">
        <v>1.4223458281821628</v>
      </c>
      <c r="L74" s="2156"/>
      <c r="M74" s="2156"/>
      <c r="N74" s="2156"/>
      <c r="O74" s="1275">
        <v>16.661632508045109</v>
      </c>
      <c r="P74" s="1275"/>
      <c r="Q74" s="1596"/>
      <c r="R74" s="1596"/>
    </row>
    <row r="75" spans="2:18" ht="24" customHeight="1" x14ac:dyDescent="0.25">
      <c r="B75" s="1160">
        <v>2022</v>
      </c>
      <c r="C75" s="1160"/>
      <c r="D75" s="2152">
        <v>1.8520180626047926</v>
      </c>
      <c r="E75" s="2153"/>
      <c r="F75" s="2154"/>
      <c r="G75" s="1275">
        <v>14.461449830142104</v>
      </c>
      <c r="H75" s="1275"/>
      <c r="I75" s="1596"/>
      <c r="J75" s="2155"/>
      <c r="K75" s="2156">
        <v>1.7988277751538446</v>
      </c>
      <c r="L75" s="2156"/>
      <c r="M75" s="2156"/>
      <c r="N75" s="2156"/>
      <c r="O75" s="1275">
        <v>26.469086456480607</v>
      </c>
      <c r="P75" s="1275"/>
      <c r="Q75" s="1596"/>
      <c r="R75" s="1596"/>
    </row>
    <row r="76" spans="2:18" ht="24" customHeight="1" x14ac:dyDescent="0.25">
      <c r="B76" s="1144"/>
      <c r="C76" s="1145"/>
      <c r="D76" s="2157"/>
      <c r="E76" s="2158"/>
      <c r="F76" s="2158"/>
      <c r="G76" s="2159"/>
      <c r="H76" s="2159"/>
      <c r="I76" s="2159"/>
      <c r="J76" s="2160"/>
      <c r="K76" s="2161"/>
      <c r="L76" s="2161"/>
      <c r="M76" s="2161"/>
      <c r="N76" s="2161"/>
      <c r="O76" s="2159"/>
      <c r="P76" s="2159"/>
      <c r="Q76" s="2159"/>
      <c r="R76" s="2159"/>
    </row>
    <row r="77" spans="2:18" ht="24" customHeight="1" x14ac:dyDescent="0.25">
      <c r="B77" s="57">
        <v>22</v>
      </c>
      <c r="C77" s="58" t="s">
        <v>76</v>
      </c>
      <c r="D77" s="2118">
        <v>1.9632000207900941</v>
      </c>
      <c r="E77" s="2119"/>
      <c r="F77" s="2119"/>
      <c r="G77" s="1263">
        <v>22.930493923864702</v>
      </c>
      <c r="H77" s="1263"/>
      <c r="I77" s="1263">
        <v>21.842598205124887</v>
      </c>
      <c r="J77" s="1565"/>
      <c r="K77" s="2120">
        <v>1.8062000274658161</v>
      </c>
      <c r="L77" s="2120"/>
      <c r="M77" s="2120"/>
      <c r="N77" s="2120"/>
      <c r="O77" s="1263">
        <v>29.998559776095981</v>
      </c>
      <c r="P77" s="1263"/>
      <c r="Q77" s="1263">
        <v>28.265057392358784</v>
      </c>
      <c r="R77" s="1263"/>
    </row>
    <row r="78" spans="2:18" ht="24" customHeight="1" x14ac:dyDescent="0.25">
      <c r="B78" s="57"/>
      <c r="C78" s="58" t="s">
        <v>77</v>
      </c>
      <c r="D78" s="2118">
        <v>2.1407500505447326</v>
      </c>
      <c r="E78" s="2119"/>
      <c r="F78" s="2119"/>
      <c r="G78" s="1263">
        <v>31.394817474424698</v>
      </c>
      <c r="H78" s="1263"/>
      <c r="I78" s="1263">
        <v>22.824053382763985</v>
      </c>
      <c r="J78" s="1565"/>
      <c r="K78" s="2120">
        <v>2.0157499611377703</v>
      </c>
      <c r="L78" s="2120"/>
      <c r="M78" s="2120"/>
      <c r="N78" s="2120"/>
      <c r="O78" s="1263">
        <v>41.257885267655212</v>
      </c>
      <c r="P78" s="1263"/>
      <c r="Q78" s="1263">
        <v>30.095926925333938</v>
      </c>
      <c r="R78" s="1263"/>
    </row>
    <row r="79" spans="2:18" ht="24" customHeight="1" x14ac:dyDescent="0.25">
      <c r="B79" s="57"/>
      <c r="C79" s="58" t="s">
        <v>66</v>
      </c>
      <c r="D79" s="2118">
        <v>1.9882500469684574</v>
      </c>
      <c r="E79" s="2119"/>
      <c r="F79" s="2119"/>
      <c r="G79" s="1263">
        <v>19.056889974875446</v>
      </c>
      <c r="H79" s="1263"/>
      <c r="I79" s="1263">
        <v>22.716874747469795</v>
      </c>
      <c r="J79" s="1565"/>
      <c r="K79" s="2120">
        <v>1.9202499985694825</v>
      </c>
      <c r="L79" s="2120"/>
      <c r="M79" s="2120"/>
      <c r="N79" s="2120"/>
      <c r="O79" s="1263">
        <v>32.044008126560833</v>
      </c>
      <c r="P79" s="1263"/>
      <c r="Q79" s="1263">
        <v>31.226506474505111</v>
      </c>
      <c r="R79" s="1263"/>
    </row>
    <row r="80" spans="2:18" ht="24" customHeight="1" x14ac:dyDescent="0.25">
      <c r="B80" s="57"/>
      <c r="C80" s="58" t="s">
        <v>67</v>
      </c>
      <c r="D80" s="2118">
        <v>1.8077999830245939</v>
      </c>
      <c r="E80" s="2119"/>
      <c r="F80" s="2119"/>
      <c r="G80" s="1263">
        <v>8.2385323762065745</v>
      </c>
      <c r="H80" s="1263"/>
      <c r="I80" s="1263">
        <v>21.6038238239741</v>
      </c>
      <c r="J80" s="1565"/>
      <c r="K80" s="2120">
        <v>1.7882000207900961</v>
      </c>
      <c r="L80" s="2120"/>
      <c r="M80" s="2120"/>
      <c r="N80" s="2120"/>
      <c r="O80" s="1263">
        <v>23.870878866929935</v>
      </c>
      <c r="P80" s="1263"/>
      <c r="Q80" s="1263">
        <v>31.703715161566272</v>
      </c>
      <c r="R80" s="1263"/>
    </row>
    <row r="81" spans="1:18" ht="24" customHeight="1" x14ac:dyDescent="0.25">
      <c r="B81" s="57"/>
      <c r="C81" s="58" t="s">
        <v>68</v>
      </c>
      <c r="D81" s="2118">
        <v>1.7012499868869726</v>
      </c>
      <c r="E81" s="2119"/>
      <c r="F81" s="2119"/>
      <c r="G81" s="1263">
        <v>1.7189837160286769</v>
      </c>
      <c r="H81" s="1263"/>
      <c r="I81" s="1263">
        <v>19.890930793831906</v>
      </c>
      <c r="J81" s="1565"/>
      <c r="K81" s="2120">
        <v>1.78724998235702</v>
      </c>
      <c r="L81" s="2120"/>
      <c r="M81" s="2120"/>
      <c r="N81" s="2120"/>
      <c r="O81" s="1263">
        <v>22.017408584949028</v>
      </c>
      <c r="P81" s="1263"/>
      <c r="Q81" s="1263">
        <v>29.160841834409613</v>
      </c>
      <c r="R81" s="1263"/>
    </row>
    <row r="82" spans="1:18" ht="24" customHeight="1" x14ac:dyDescent="0.25">
      <c r="B82" s="57"/>
      <c r="C82" s="58" t="s">
        <v>69</v>
      </c>
      <c r="D82" s="2118">
        <v>1.8128000259399362</v>
      </c>
      <c r="E82" s="2119"/>
      <c r="F82" s="2119"/>
      <c r="G82" s="1263">
        <v>5.8260358964356662</v>
      </c>
      <c r="H82" s="1263"/>
      <c r="I82" s="1263">
        <v>18.35305321263283</v>
      </c>
      <c r="J82" s="1565"/>
      <c r="K82" s="2120">
        <v>1.8911999702453577</v>
      </c>
      <c r="L82" s="2120"/>
      <c r="M82" s="2120"/>
      <c r="N82" s="2120"/>
      <c r="O82" s="1263">
        <v>24.23714727490378</v>
      </c>
      <c r="P82" s="1263"/>
      <c r="Q82" s="1263">
        <v>28.90362573745513</v>
      </c>
      <c r="R82" s="1263"/>
    </row>
    <row r="83" spans="1:18" ht="24" customHeight="1" x14ac:dyDescent="0.25">
      <c r="B83" s="57"/>
      <c r="C83" s="58" t="s">
        <v>70</v>
      </c>
      <c r="D83" s="2118">
        <v>1.7397499680519051</v>
      </c>
      <c r="E83" s="2119"/>
      <c r="F83" s="2119"/>
      <c r="G83" s="1263">
        <v>0.96041995650382184</v>
      </c>
      <c r="H83" s="1263"/>
      <c r="I83" s="1263">
        <v>16.300314961695882</v>
      </c>
      <c r="J83" s="1565"/>
      <c r="K83" s="2120">
        <v>1.7552500069141324</v>
      </c>
      <c r="L83" s="2120"/>
      <c r="M83" s="2120"/>
      <c r="N83" s="2120"/>
      <c r="O83" s="1263">
        <v>14.244339025139862</v>
      </c>
      <c r="P83" s="1263"/>
      <c r="Q83" s="1263">
        <v>27.714036300872237</v>
      </c>
      <c r="R83" s="1263"/>
    </row>
    <row r="84" spans="1:18" ht="24" customHeight="1" x14ac:dyDescent="0.25">
      <c r="B84" s="57"/>
      <c r="C84" s="58" t="s">
        <v>71</v>
      </c>
      <c r="D84" s="2118">
        <v>1.6090000073114965</v>
      </c>
      <c r="E84" s="2119"/>
      <c r="F84" s="2119"/>
      <c r="G84" s="1263">
        <v>-3.1500815031316853</v>
      </c>
      <c r="H84" s="1263"/>
      <c r="I84" s="1263">
        <v>14.461449830142104</v>
      </c>
      <c r="J84" s="1565"/>
      <c r="K84" s="2120">
        <v>1.6046666701634702</v>
      </c>
      <c r="L84" s="2120"/>
      <c r="M84" s="2120"/>
      <c r="N84" s="2120"/>
      <c r="O84" s="1263">
        <v>6.9777780108984722</v>
      </c>
      <c r="P84" s="1263"/>
      <c r="Q84" s="1263">
        <v>26.469086456480607</v>
      </c>
      <c r="R84" s="1263"/>
    </row>
    <row r="85" spans="1:18" ht="24" customHeight="1" x14ac:dyDescent="0.25">
      <c r="B85" s="251">
        <v>23</v>
      </c>
      <c r="C85" s="252" t="s">
        <v>72</v>
      </c>
      <c r="D85" s="2162">
        <v>1.6894000053405722</v>
      </c>
      <c r="E85" s="2163"/>
      <c r="F85" s="2164"/>
      <c r="G85" s="1832">
        <v>-1.1324052449645294</v>
      </c>
      <c r="H85" s="1832"/>
      <c r="I85" s="1832">
        <v>12.938164904428163</v>
      </c>
      <c r="J85" s="1833"/>
      <c r="K85" s="2165">
        <v>1.6255999565124462</v>
      </c>
      <c r="L85" s="2165"/>
      <c r="M85" s="2165"/>
      <c r="N85" s="2165"/>
      <c r="O85" s="1832">
        <v>4.9451234194211269</v>
      </c>
      <c r="P85" s="1832"/>
      <c r="Q85" s="1832">
        <v>25.030373714578968</v>
      </c>
      <c r="R85" s="1832"/>
    </row>
    <row r="86" spans="1:18" ht="24" customHeight="1" x14ac:dyDescent="0.25">
      <c r="B86" s="57"/>
      <c r="C86" s="58" t="s">
        <v>73</v>
      </c>
      <c r="D86" s="2118">
        <v>1.674750000238415</v>
      </c>
      <c r="E86" s="2119"/>
      <c r="F86" s="2119"/>
      <c r="G86" s="1263">
        <v>-7.3315807638321235</v>
      </c>
      <c r="H86" s="1263"/>
      <c r="I86" s="1263">
        <v>10.455260550252788</v>
      </c>
      <c r="J86" s="1565"/>
      <c r="K86" s="2120">
        <v>1.54325002431869</v>
      </c>
      <c r="L86" s="2120"/>
      <c r="M86" s="2120"/>
      <c r="N86" s="2120"/>
      <c r="O86" s="1263">
        <v>-6.7099877225421656</v>
      </c>
      <c r="P86" s="1263"/>
      <c r="Q86" s="1263">
        <v>22.004313805827792</v>
      </c>
      <c r="R86" s="1263"/>
    </row>
    <row r="87" spans="1:18" ht="24" customHeight="1" x14ac:dyDescent="0.25">
      <c r="B87" s="57"/>
      <c r="C87" s="58" t="s">
        <v>74</v>
      </c>
      <c r="D87" s="2118">
        <v>1.673749983310695</v>
      </c>
      <c r="E87" s="2119"/>
      <c r="F87" s="2119"/>
      <c r="G87" s="1263">
        <v>-15.242438397518121</v>
      </c>
      <c r="H87" s="1263"/>
      <c r="I87" s="1263">
        <v>6.6897858195324789</v>
      </c>
      <c r="J87" s="1565"/>
      <c r="K87" s="2120">
        <v>1.5349999964237175</v>
      </c>
      <c r="L87" s="2120"/>
      <c r="M87" s="2120"/>
      <c r="N87" s="2120"/>
      <c r="O87" s="1263">
        <v>-19.559806463336258</v>
      </c>
      <c r="P87" s="1263"/>
      <c r="Q87" s="1263">
        <v>16.295077455951159</v>
      </c>
      <c r="R87" s="1263"/>
    </row>
    <row r="88" spans="1:18" ht="24" customHeight="1" x14ac:dyDescent="0.25">
      <c r="B88" s="57"/>
      <c r="C88" s="58" t="s">
        <v>75</v>
      </c>
      <c r="D88" s="2118">
        <v>1.6967499852180425</v>
      </c>
      <c r="E88" s="2119"/>
      <c r="F88" s="2119"/>
      <c r="G88" s="1263">
        <v>-13.899695423488478</v>
      </c>
      <c r="H88" s="1263"/>
      <c r="I88" s="1263">
        <v>3.3635607181827121</v>
      </c>
      <c r="J88" s="1565"/>
      <c r="K88" s="2120">
        <v>1.4887500107288325</v>
      </c>
      <c r="L88" s="2120"/>
      <c r="M88" s="2120"/>
      <c r="N88" s="2120"/>
      <c r="O88" s="1263">
        <v>-21.877732618047009</v>
      </c>
      <c r="P88" s="1263"/>
      <c r="Q88" s="1263">
        <v>10.698851514156015</v>
      </c>
      <c r="R88" s="1263"/>
    </row>
    <row r="89" spans="1:18" ht="24" customHeight="1" x14ac:dyDescent="0.25">
      <c r="B89" s="57"/>
      <c r="C89" s="58" t="s">
        <v>76</v>
      </c>
      <c r="D89" s="2118">
        <v>1.6482000112533501</v>
      </c>
      <c r="E89" s="2119"/>
      <c r="F89" s="2119"/>
      <c r="G89" s="1263">
        <v>-16.045232589696667</v>
      </c>
      <c r="H89" s="1263"/>
      <c r="I89" s="1263">
        <v>8.6703394787135402E-2</v>
      </c>
      <c r="J89" s="1565"/>
      <c r="K89" s="2120">
        <v>1.4333999872207601</v>
      </c>
      <c r="L89" s="2120"/>
      <c r="M89" s="2120"/>
      <c r="N89" s="2120"/>
      <c r="O89" s="1263">
        <v>-20.640019631054486</v>
      </c>
      <c r="P89" s="1263"/>
      <c r="Q89" s="1263">
        <v>6.3476647199832037</v>
      </c>
      <c r="R89" s="1263"/>
    </row>
    <row r="90" spans="1:18" ht="24" customHeight="1" x14ac:dyDescent="0.25">
      <c r="B90" s="57"/>
      <c r="C90" s="58" t="s">
        <v>77</v>
      </c>
      <c r="D90" s="2118">
        <v>1.6803750097751573</v>
      </c>
      <c r="E90" s="2119"/>
      <c r="F90" s="2119"/>
      <c r="G90" s="1263">
        <v>-21.505314955028442</v>
      </c>
      <c r="H90" s="1263"/>
      <c r="I90" s="1263">
        <v>-4.3990713187071488</v>
      </c>
      <c r="J90" s="1565"/>
      <c r="K90" s="2120">
        <v>1.4749999940395275</v>
      </c>
      <c r="L90" s="2120"/>
      <c r="M90" s="2120"/>
      <c r="N90" s="2120"/>
      <c r="O90" s="1263">
        <v>-26.826242218703644</v>
      </c>
      <c r="P90" s="1263"/>
      <c r="Q90" s="1263">
        <v>0.44255238475621184</v>
      </c>
      <c r="R90" s="1263"/>
    </row>
    <row r="91" spans="1:18" ht="24" customHeight="1" x14ac:dyDescent="0.25">
      <c r="B91" s="57"/>
      <c r="C91" s="58" t="s">
        <v>66</v>
      </c>
      <c r="D91" s="2118">
        <v>1.7108000040054261</v>
      </c>
      <c r="E91" s="2119"/>
      <c r="F91" s="2119"/>
      <c r="G91" s="1263">
        <v>-13.954484416387537</v>
      </c>
      <c r="H91" s="1263"/>
      <c r="I91" s="1263">
        <v>-7.0439018105461599</v>
      </c>
      <c r="J91" s="1565"/>
      <c r="K91" s="2120">
        <v>1.5406000137329059</v>
      </c>
      <c r="L91" s="2120"/>
      <c r="M91" s="2120"/>
      <c r="N91" s="2120"/>
      <c r="O91" s="1263">
        <v>-19.770862393927992</v>
      </c>
      <c r="P91" s="1263"/>
      <c r="Q91" s="1263">
        <v>-3.7485724222880545</v>
      </c>
      <c r="R91" s="1263"/>
    </row>
    <row r="92" spans="1:18" ht="24" customHeight="1" x14ac:dyDescent="0.25">
      <c r="B92" s="57"/>
      <c r="C92" s="58" t="s">
        <v>67</v>
      </c>
      <c r="D92" s="2118">
        <v>1.8453924953937475</v>
      </c>
      <c r="E92" s="2119"/>
      <c r="F92" s="2119"/>
      <c r="G92" s="1263">
        <v>2.0794619273233117</v>
      </c>
      <c r="H92" s="1263"/>
      <c r="I92" s="1263">
        <v>-7.4519864558174387</v>
      </c>
      <c r="J92" s="1565"/>
      <c r="K92" s="2120">
        <v>1.7052499651908823</v>
      </c>
      <c r="L92" s="2120"/>
      <c r="M92" s="2120"/>
      <c r="N92" s="2120"/>
      <c r="O92" s="1263">
        <v>-4.6387459252216772</v>
      </c>
      <c r="P92" s="1263"/>
      <c r="Q92" s="1263">
        <v>-5.7641922603454354</v>
      </c>
      <c r="R92" s="1263"/>
    </row>
    <row r="93" spans="1:18" ht="24" customHeight="1" x14ac:dyDescent="0.25">
      <c r="B93" s="57"/>
      <c r="C93" s="58" t="s">
        <v>68</v>
      </c>
      <c r="D93" s="2118">
        <v>1.86324998736381</v>
      </c>
      <c r="E93" s="2119"/>
      <c r="F93" s="2119"/>
      <c r="G93" s="1263">
        <v>9.5224100940786816</v>
      </c>
      <c r="H93" s="1263"/>
      <c r="I93" s="1263">
        <v>-6.8410152396603525</v>
      </c>
      <c r="J93" s="1565"/>
      <c r="K93" s="2120">
        <v>1.7704999744892074</v>
      </c>
      <c r="L93" s="2120"/>
      <c r="M93" s="2120"/>
      <c r="N93" s="2120"/>
      <c r="O93" s="1263">
        <v>-0.93719446261920636</v>
      </c>
      <c r="P93" s="1263"/>
      <c r="Q93" s="1263">
        <v>-7.2989326863102004</v>
      </c>
      <c r="R93" s="1263"/>
    </row>
    <row r="94" spans="1:18" ht="2.15" customHeight="1" x14ac:dyDescent="0.25">
      <c r="A94" s="20">
        <v>0</v>
      </c>
      <c r="B94" s="834"/>
      <c r="C94" s="1138"/>
      <c r="D94" s="2081"/>
      <c r="E94" s="2081"/>
      <c r="F94" s="2081"/>
      <c r="G94" s="2082"/>
      <c r="H94" s="2082"/>
      <c r="I94" s="2082"/>
      <c r="J94" s="2166"/>
      <c r="K94" s="2082"/>
      <c r="L94" s="2082"/>
      <c r="M94" s="2082"/>
      <c r="N94" s="2082"/>
      <c r="O94" s="2082"/>
      <c r="P94" s="2082"/>
      <c r="Q94" s="2082"/>
      <c r="R94" s="2082"/>
    </row>
    <row r="95" spans="1:18" s="825" customFormat="1" ht="18" customHeight="1" x14ac:dyDescent="0.3">
      <c r="B95" s="724" t="s">
        <v>632</v>
      </c>
      <c r="C95" s="724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</row>
    <row r="96" spans="1:18" ht="18" customHeight="1" x14ac:dyDescent="0.35">
      <c r="B96" s="789"/>
      <c r="C96" s="789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</row>
    <row r="97" spans="2:168" ht="18" customHeight="1" x14ac:dyDescent="0.25"/>
    <row r="98" spans="2:168" s="9" customFormat="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4" customHeight="1" x14ac:dyDescent="0.35">
      <c r="B99" s="1305"/>
      <c r="C99" s="1305"/>
      <c r="D99" s="1305"/>
      <c r="E99" s="1305"/>
      <c r="F99" s="1305"/>
      <c r="G99" s="1305"/>
      <c r="H99" s="1305"/>
      <c r="I99" s="1305"/>
      <c r="J99" s="1305"/>
      <c r="K99" s="1305"/>
      <c r="L99" s="1305"/>
      <c r="M99" s="1305"/>
      <c r="N99" s="1305"/>
      <c r="O99" s="1305"/>
      <c r="P99" s="1305"/>
      <c r="Q99" s="1305"/>
      <c r="R99" s="1305"/>
      <c r="S99" s="152"/>
      <c r="T99" s="152"/>
      <c r="U99" s="152"/>
      <c r="V99" s="152"/>
      <c r="W99" s="152"/>
      <c r="X99" s="152"/>
      <c r="Y99" s="152"/>
      <c r="Z99" s="152"/>
      <c r="AA99" s="152"/>
      <c r="AB99" s="152"/>
      <c r="AC99" s="152"/>
      <c r="AD99" s="152"/>
      <c r="AE99" s="152"/>
      <c r="AF99" s="152"/>
      <c r="AG99" s="152"/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  <c r="BI99" s="152"/>
      <c r="BJ99" s="152"/>
      <c r="BK99" s="152"/>
      <c r="BL99" s="152"/>
      <c r="BM99" s="152"/>
      <c r="BN99" s="152"/>
      <c r="BO99" s="152"/>
      <c r="BP99" s="152"/>
      <c r="BQ99" s="152"/>
      <c r="BR99" s="152"/>
      <c r="BS99" s="152"/>
      <c r="BT99" s="152"/>
      <c r="BU99" s="152"/>
      <c r="BV99" s="152"/>
      <c r="BW99" s="152"/>
      <c r="BX99" s="152"/>
      <c r="BY99" s="152"/>
      <c r="BZ99" s="152"/>
      <c r="CA99" s="152"/>
      <c r="CB99" s="152"/>
      <c r="CC99" s="152"/>
      <c r="CD99" s="152"/>
      <c r="CE99" s="152"/>
      <c r="CF99" s="152"/>
      <c r="CG99" s="152"/>
      <c r="CH99" s="152"/>
      <c r="CI99" s="152"/>
      <c r="CJ99" s="152"/>
      <c r="CK99" s="152"/>
      <c r="CL99" s="152"/>
      <c r="CM99" s="152"/>
      <c r="CN99" s="152"/>
      <c r="CO99" s="152"/>
      <c r="CP99" s="152"/>
      <c r="CQ99" s="152"/>
      <c r="CR99" s="152"/>
      <c r="CS99" s="152"/>
      <c r="CT99" s="152"/>
      <c r="CU99" s="152"/>
      <c r="CV99" s="152"/>
      <c r="CW99" s="152"/>
      <c r="CX99" s="152"/>
      <c r="CY99" s="152"/>
      <c r="CZ99" s="152"/>
      <c r="DA99" s="152"/>
      <c r="DB99" s="152"/>
      <c r="DC99" s="152"/>
      <c r="DD99" s="152"/>
      <c r="DE99" s="152"/>
      <c r="DF99" s="152"/>
      <c r="DG99" s="152"/>
      <c r="DH99" s="152"/>
      <c r="DI99" s="152"/>
      <c r="DJ99" s="152"/>
      <c r="DK99" s="152"/>
      <c r="DL99" s="152"/>
      <c r="DM99" s="152"/>
      <c r="DN99" s="152"/>
      <c r="DO99" s="152"/>
      <c r="DP99" s="152"/>
      <c r="DQ99" s="152"/>
      <c r="DR99" s="152"/>
      <c r="DS99" s="152"/>
      <c r="DT99" s="152"/>
      <c r="DU99" s="152"/>
      <c r="DV99" s="152"/>
      <c r="DW99" s="152"/>
      <c r="DX99" s="152"/>
      <c r="DY99" s="152"/>
      <c r="DZ99" s="152"/>
      <c r="EA99" s="152"/>
      <c r="EB99" s="152"/>
      <c r="EC99" s="152"/>
      <c r="ED99" s="152"/>
      <c r="EE99" s="152"/>
      <c r="EF99" s="152"/>
      <c r="EG99" s="152"/>
      <c r="EH99" s="152"/>
      <c r="EI99" s="152"/>
      <c r="EJ99" s="152"/>
      <c r="EK99" s="152"/>
      <c r="EL99" s="152"/>
      <c r="EM99" s="152"/>
      <c r="EN99" s="152"/>
      <c r="EO99" s="152"/>
      <c r="EP99" s="152"/>
      <c r="EQ99" s="152"/>
      <c r="ER99" s="152"/>
      <c r="ES99" s="152"/>
      <c r="ET99" s="152"/>
      <c r="EU99" s="152"/>
      <c r="EV99" s="152"/>
      <c r="EW99" s="152"/>
      <c r="EX99" s="152"/>
      <c r="EY99" s="152"/>
      <c r="EZ99" s="152"/>
      <c r="FA99" s="152"/>
      <c r="FB99" s="152"/>
      <c r="FC99" s="152"/>
      <c r="FD99" s="152"/>
      <c r="FE99" s="152"/>
      <c r="FF99" s="152"/>
      <c r="FG99" s="152"/>
      <c r="FH99" s="152"/>
      <c r="FI99" s="152"/>
      <c r="FJ99" s="152"/>
      <c r="FK99" s="152"/>
      <c r="FL99" s="152"/>
    </row>
    <row r="100" spans="2:168" s="9" customFormat="1" ht="18" customHeight="1" x14ac:dyDescent="0.4">
      <c r="B100" s="123" t="s">
        <v>909</v>
      </c>
      <c r="C100" s="149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126" t="str">
        <f>+Capa!$G$15</f>
        <v>Indicadores de Conjuntura  •  novembro | 2023</v>
      </c>
      <c r="S100" s="43"/>
      <c r="T100" s="43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  <c r="EB100" s="43"/>
      <c r="EC100" s="43"/>
      <c r="ED100" s="43"/>
      <c r="EE100" s="43"/>
      <c r="EF100" s="43"/>
      <c r="EG100" s="43"/>
      <c r="EH100" s="43"/>
      <c r="EI100" s="43"/>
      <c r="EJ100" s="43"/>
      <c r="EK100" s="43"/>
      <c r="EL100" s="43"/>
      <c r="EM100" s="43"/>
      <c r="EN100" s="43"/>
      <c r="EO100" s="43"/>
      <c r="EP100" s="43"/>
      <c r="EQ100" s="43"/>
      <c r="ER100" s="43"/>
      <c r="ES100" s="43"/>
      <c r="ET100" s="43"/>
      <c r="EU100" s="43"/>
      <c r="EV100" s="43"/>
      <c r="EW100" s="43"/>
      <c r="EX100" s="43"/>
      <c r="EY100" s="43"/>
      <c r="EZ100" s="43"/>
      <c r="FA100" s="43"/>
      <c r="FB100" s="43"/>
      <c r="FC100" s="43"/>
      <c r="FD100" s="43"/>
      <c r="FE100" s="43"/>
      <c r="FF100" s="43"/>
      <c r="FG100" s="43"/>
      <c r="FH100" s="43"/>
      <c r="FI100" s="43"/>
      <c r="FJ100" s="43"/>
      <c r="FK100" s="43"/>
      <c r="FL100" s="43"/>
    </row>
  </sheetData>
  <mergeCells count="221">
    <mergeCell ref="B99:R99"/>
    <mergeCell ref="D94:F94"/>
    <mergeCell ref="G94:H94"/>
    <mergeCell ref="I94:J94"/>
    <mergeCell ref="K94:N94"/>
    <mergeCell ref="O94:P94"/>
    <mergeCell ref="Q94:R94"/>
    <mergeCell ref="D88:F88"/>
    <mergeCell ref="G88:H88"/>
    <mergeCell ref="I88:J88"/>
    <mergeCell ref="K88:N88"/>
    <mergeCell ref="O88:P88"/>
    <mergeCell ref="Q88:R88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Q90:R90"/>
    <mergeCell ref="D85:F85"/>
    <mergeCell ref="G85:H85"/>
    <mergeCell ref="I85:J85"/>
    <mergeCell ref="K85:N85"/>
    <mergeCell ref="O85:P85"/>
    <mergeCell ref="Q85:R85"/>
    <mergeCell ref="O90:P90"/>
    <mergeCell ref="Q86:R86"/>
    <mergeCell ref="D84:F84"/>
    <mergeCell ref="G84:H84"/>
    <mergeCell ref="I84:J84"/>
    <mergeCell ref="K84:N84"/>
    <mergeCell ref="O84:P84"/>
    <mergeCell ref="Q84:R84"/>
    <mergeCell ref="D87:F87"/>
    <mergeCell ref="G87:H87"/>
    <mergeCell ref="I87:J87"/>
    <mergeCell ref="K87:N87"/>
    <mergeCell ref="O87:P87"/>
    <mergeCell ref="Q87:R87"/>
    <mergeCell ref="D86:F86"/>
    <mergeCell ref="G86:H86"/>
    <mergeCell ref="I86:J86"/>
    <mergeCell ref="K86:N86"/>
    <mergeCell ref="O86:P86"/>
    <mergeCell ref="D83:F83"/>
    <mergeCell ref="G83:H83"/>
    <mergeCell ref="I83:J83"/>
    <mergeCell ref="K83:N83"/>
    <mergeCell ref="O83:P83"/>
    <mergeCell ref="Q83:R83"/>
    <mergeCell ref="D82:F82"/>
    <mergeCell ref="G82:H82"/>
    <mergeCell ref="I82:J82"/>
    <mergeCell ref="K82:N82"/>
    <mergeCell ref="O82:P82"/>
    <mergeCell ref="Q82:R82"/>
    <mergeCell ref="D78:F78"/>
    <mergeCell ref="G78:H78"/>
    <mergeCell ref="I78:J78"/>
    <mergeCell ref="K78:N78"/>
    <mergeCell ref="O78:P78"/>
    <mergeCell ref="Q78:R78"/>
    <mergeCell ref="D81:F81"/>
    <mergeCell ref="G81:H81"/>
    <mergeCell ref="I81:J81"/>
    <mergeCell ref="K81:N81"/>
    <mergeCell ref="O81:P81"/>
    <mergeCell ref="Q81:R81"/>
    <mergeCell ref="D80:F80"/>
    <mergeCell ref="G80:H80"/>
    <mergeCell ref="I80:J80"/>
    <mergeCell ref="K80:N80"/>
    <mergeCell ref="O80:P80"/>
    <mergeCell ref="Q80:R80"/>
    <mergeCell ref="D79:F79"/>
    <mergeCell ref="G79:H79"/>
    <mergeCell ref="I79:J79"/>
    <mergeCell ref="K79:N79"/>
    <mergeCell ref="O79:P79"/>
    <mergeCell ref="Q79:R79"/>
    <mergeCell ref="Q75:R75"/>
    <mergeCell ref="B75:C75"/>
    <mergeCell ref="D75:F75"/>
    <mergeCell ref="G75:H75"/>
    <mergeCell ref="I75:J75"/>
    <mergeCell ref="K75:N75"/>
    <mergeCell ref="O75:P75"/>
    <mergeCell ref="D77:F77"/>
    <mergeCell ref="G77:H77"/>
    <mergeCell ref="I77:J77"/>
    <mergeCell ref="K77:N77"/>
    <mergeCell ref="O77:P77"/>
    <mergeCell ref="Q77:R77"/>
    <mergeCell ref="D76:F76"/>
    <mergeCell ref="G76:H76"/>
    <mergeCell ref="I76:J76"/>
    <mergeCell ref="K76:N76"/>
    <mergeCell ref="O76:P76"/>
    <mergeCell ref="Q76:R76"/>
    <mergeCell ref="Q73:R73"/>
    <mergeCell ref="B74:C74"/>
    <mergeCell ref="D74:F74"/>
    <mergeCell ref="G74:H74"/>
    <mergeCell ref="I74:J74"/>
    <mergeCell ref="K74:N74"/>
    <mergeCell ref="O74:P74"/>
    <mergeCell ref="Q74:R74"/>
    <mergeCell ref="B73:C73"/>
    <mergeCell ref="D73:F73"/>
    <mergeCell ref="G73:H73"/>
    <mergeCell ref="I73:J73"/>
    <mergeCell ref="K73:N73"/>
    <mergeCell ref="O73:P73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26:H26"/>
    <mergeCell ref="I26:M26"/>
    <mergeCell ref="N26:R26"/>
    <mergeCell ref="D32:H32"/>
    <mergeCell ref="I32:M32"/>
    <mergeCell ref="N32:R32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28:H28"/>
    <mergeCell ref="I28:M28"/>
    <mergeCell ref="N28:R28"/>
    <mergeCell ref="D29:H29"/>
    <mergeCell ref="I29:M29"/>
    <mergeCell ref="N29:R29"/>
    <mergeCell ref="D31:H31"/>
    <mergeCell ref="I31:M31"/>
    <mergeCell ref="N31:R31"/>
    <mergeCell ref="N17:R17"/>
    <mergeCell ref="D22:H22"/>
    <mergeCell ref="I22:M22"/>
    <mergeCell ref="N22:R22"/>
    <mergeCell ref="D23:H23"/>
    <mergeCell ref="I23:M23"/>
    <mergeCell ref="N23:R23"/>
    <mergeCell ref="D20:H20"/>
    <mergeCell ref="I20:M20"/>
    <mergeCell ref="N20:R20"/>
    <mergeCell ref="D21:H21"/>
    <mergeCell ref="I21:M21"/>
    <mergeCell ref="N21:R21"/>
    <mergeCell ref="D30:H30"/>
    <mergeCell ref="I30:M30"/>
    <mergeCell ref="N30:R30"/>
    <mergeCell ref="B11:C11"/>
    <mergeCell ref="D11:H11"/>
    <mergeCell ref="I11:M11"/>
    <mergeCell ref="N11:R11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N19:R19"/>
    <mergeCell ref="D16:H16"/>
    <mergeCell ref="I16:M16"/>
    <mergeCell ref="N16:R16"/>
    <mergeCell ref="D17:H17"/>
    <mergeCell ref="I17:M17"/>
    <mergeCell ref="B1:R1"/>
    <mergeCell ref="B2:R2"/>
    <mergeCell ref="B7:C9"/>
    <mergeCell ref="D7:R7"/>
    <mergeCell ref="D8:H9"/>
    <mergeCell ref="I8:M9"/>
    <mergeCell ref="N8:R9"/>
    <mergeCell ref="B12:C12"/>
    <mergeCell ref="D12:H12"/>
    <mergeCell ref="I12:M12"/>
    <mergeCell ref="N12:R12"/>
    <mergeCell ref="B10:C10"/>
    <mergeCell ref="D10:H10"/>
    <mergeCell ref="I10:M10"/>
    <mergeCell ref="N10:R10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Q91:R91"/>
    <mergeCell ref="D92:F92"/>
    <mergeCell ref="G92:H92"/>
    <mergeCell ref="I92:J92"/>
    <mergeCell ref="K92:N92"/>
    <mergeCell ref="O92:P92"/>
    <mergeCell ref="Q92:R92"/>
  </mergeCells>
  <phoneticPr fontId="96" type="noConversion"/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zoomScale="65" zoomScaleNormal="75" zoomScaleSheetLayoutView="65" workbookViewId="0">
      <selection activeCell="G16" sqref="G16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67" t="s">
        <v>13</v>
      </c>
      <c r="C1" s="2167"/>
      <c r="D1" s="2167"/>
      <c r="E1" s="2167"/>
      <c r="F1" s="2167"/>
      <c r="G1" s="2167"/>
      <c r="H1" s="2167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35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120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635</v>
      </c>
      <c r="C5" s="43"/>
      <c r="D5" s="43"/>
      <c r="E5" s="43"/>
      <c r="F5" s="43"/>
      <c r="G5" s="43"/>
      <c r="H5" s="111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80" t="s">
        <v>636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80"/>
      <c r="C7" s="2168" t="s">
        <v>1052</v>
      </c>
      <c r="D7" s="1757"/>
      <c r="E7" s="1757"/>
      <c r="F7" s="2168" t="s">
        <v>1053</v>
      </c>
      <c r="G7" s="1757"/>
      <c r="H7" s="1757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78"/>
      <c r="C8" s="772" t="s">
        <v>622</v>
      </c>
      <c r="D8" s="772" t="s">
        <v>637</v>
      </c>
      <c r="E8" s="772" t="s">
        <v>98</v>
      </c>
      <c r="F8" s="772" t="s">
        <v>622</v>
      </c>
      <c r="G8" s="772" t="s">
        <v>637</v>
      </c>
      <c r="H8" s="788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40" t="s">
        <v>638</v>
      </c>
      <c r="C9" s="98">
        <v>105823.45</v>
      </c>
      <c r="D9" s="99">
        <v>108770.22</v>
      </c>
      <c r="E9" s="246">
        <f>+C9-D9</f>
        <v>-2946.7700000000041</v>
      </c>
      <c r="F9" s="99">
        <v>114970.11</v>
      </c>
      <c r="G9" s="99">
        <v>111026.69</v>
      </c>
      <c r="H9" s="99">
        <f>+F9-G9</f>
        <v>3943.4199999999983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37" t="s">
        <v>639</v>
      </c>
      <c r="C10" s="838">
        <v>56753.310000000005</v>
      </c>
      <c r="D10" s="774">
        <v>76149.75</v>
      </c>
      <c r="E10" s="775">
        <f>+C10-D10</f>
        <v>-19396.439999999995</v>
      </c>
      <c r="F10" s="99">
        <v>56164.28</v>
      </c>
      <c r="G10" s="99">
        <v>74259.17</v>
      </c>
      <c r="H10" s="99">
        <f>+F10-G10</f>
        <v>-18094.89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40" t="s">
        <v>640</v>
      </c>
      <c r="C11" s="98">
        <v>33797.520000000004</v>
      </c>
      <c r="D11" s="99">
        <v>17156.329999999998</v>
      </c>
      <c r="E11" s="246">
        <f>+C11-D11</f>
        <v>16641.190000000006</v>
      </c>
      <c r="F11" s="99">
        <v>39844.039999999994</v>
      </c>
      <c r="G11" s="99">
        <v>17723.620000000003</v>
      </c>
      <c r="H11" s="99">
        <f>+F11-G11</f>
        <v>22120.419999999991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39" t="s">
        <v>641</v>
      </c>
      <c r="C12" s="98"/>
      <c r="D12" s="99"/>
      <c r="E12" s="246"/>
      <c r="F12" s="840"/>
      <c r="G12" s="840"/>
      <c r="H12" s="840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41" t="s">
        <v>587</v>
      </c>
      <c r="C13" s="98">
        <v>6824.1100000000006</v>
      </c>
      <c r="D13" s="99">
        <v>5459.06</v>
      </c>
      <c r="E13" s="246">
        <f t="shared" ref="E13:E21" si="0">+C13-D13</f>
        <v>1365.0500000000002</v>
      </c>
      <c r="F13" s="99">
        <v>7695.51</v>
      </c>
      <c r="G13" s="99">
        <v>4204.5199999999995</v>
      </c>
      <c r="H13" s="99">
        <f t="shared" ref="H13:H21" si="1">+F13-G13</f>
        <v>3490.9900000000007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41" t="s">
        <v>642</v>
      </c>
      <c r="C14" s="838">
        <v>16786.21</v>
      </c>
      <c r="D14" s="774">
        <v>4241.97</v>
      </c>
      <c r="E14" s="775">
        <f t="shared" si="0"/>
        <v>12544.239999999998</v>
      </c>
      <c r="F14" s="99">
        <v>20189.04</v>
      </c>
      <c r="G14" s="99">
        <v>4911.5599999999995</v>
      </c>
      <c r="H14" s="99">
        <f t="shared" si="1"/>
        <v>15277.480000000001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41" t="s">
        <v>643</v>
      </c>
      <c r="C15" s="98">
        <v>719.35</v>
      </c>
      <c r="D15" s="99">
        <v>213.84</v>
      </c>
      <c r="E15" s="246">
        <f t="shared" si="0"/>
        <v>505.51</v>
      </c>
      <c r="F15" s="99">
        <v>816.54</v>
      </c>
      <c r="G15" s="99">
        <v>266.83</v>
      </c>
      <c r="H15" s="99">
        <f t="shared" si="1"/>
        <v>549.71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41" t="s">
        <v>644</v>
      </c>
      <c r="C16" s="98">
        <v>94.179999999999993</v>
      </c>
      <c r="D16" s="99">
        <v>622.65000000000009</v>
      </c>
      <c r="E16" s="246">
        <f t="shared" si="0"/>
        <v>-528.47000000000014</v>
      </c>
      <c r="F16" s="99">
        <v>84.410000000000011</v>
      </c>
      <c r="G16" s="99">
        <v>630.85000000000014</v>
      </c>
      <c r="H16" s="99">
        <f t="shared" si="1"/>
        <v>-546.44000000000017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41" t="s">
        <v>645</v>
      </c>
      <c r="C17" s="98">
        <v>5011.76</v>
      </c>
      <c r="D17" s="99">
        <v>3802.0199999999995</v>
      </c>
      <c r="E17" s="246">
        <f t="shared" si="0"/>
        <v>1209.7400000000007</v>
      </c>
      <c r="F17" s="99">
        <v>6196.47</v>
      </c>
      <c r="G17" s="99">
        <v>4523.2500000000009</v>
      </c>
      <c r="H17" s="99">
        <f t="shared" si="1"/>
        <v>1673.2199999999993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40" t="s">
        <v>646</v>
      </c>
      <c r="C18" s="98">
        <v>6662.63</v>
      </c>
      <c r="D18" s="99">
        <v>10667.19</v>
      </c>
      <c r="E18" s="246">
        <f t="shared" si="0"/>
        <v>-4004.5600000000004</v>
      </c>
      <c r="F18" s="99">
        <v>10244.279999999999</v>
      </c>
      <c r="G18" s="99">
        <v>14399.76</v>
      </c>
      <c r="H18" s="99">
        <f t="shared" si="1"/>
        <v>-4155.4800000000014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40" t="s">
        <v>647</v>
      </c>
      <c r="C19" s="98">
        <v>8610.02</v>
      </c>
      <c r="D19" s="99">
        <v>4796.95</v>
      </c>
      <c r="E19" s="246">
        <f t="shared" si="0"/>
        <v>3813.0700000000006</v>
      </c>
      <c r="F19" s="99">
        <v>8717.5400000000009</v>
      </c>
      <c r="G19" s="99">
        <v>4644.1499999999996</v>
      </c>
      <c r="H19" s="99">
        <f t="shared" si="1"/>
        <v>4073.3900000000012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40" t="s">
        <v>648</v>
      </c>
      <c r="C20" s="98">
        <v>2581.1499999999996</v>
      </c>
      <c r="D20" s="99">
        <v>1240.9899999999998</v>
      </c>
      <c r="E20" s="246">
        <f t="shared" si="0"/>
        <v>1340.1599999999999</v>
      </c>
      <c r="F20" s="99">
        <v>4447.7599999999993</v>
      </c>
      <c r="G20" s="99">
        <v>2171.4699999999998</v>
      </c>
      <c r="H20" s="99">
        <f t="shared" si="1"/>
        <v>2276.2899999999995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37" t="s">
        <v>649</v>
      </c>
      <c r="C21" s="98">
        <v>2980.14</v>
      </c>
      <c r="D21" s="99">
        <v>2034.3500000000001</v>
      </c>
      <c r="E21" s="246">
        <f t="shared" si="0"/>
        <v>945.78999999999974</v>
      </c>
      <c r="F21" s="99">
        <v>3461.7</v>
      </c>
      <c r="G21" s="99">
        <v>1866.8100000000002</v>
      </c>
      <c r="H21" s="99">
        <f t="shared" si="1"/>
        <v>1594.8899999999996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40" t="s">
        <v>650</v>
      </c>
      <c r="C22" s="98" t="s">
        <v>250</v>
      </c>
      <c r="D22" s="774" t="s">
        <v>250</v>
      </c>
      <c r="E22" s="246">
        <v>-1449.78</v>
      </c>
      <c r="F22" s="99" t="s">
        <v>250</v>
      </c>
      <c r="G22" s="99" t="s">
        <v>250</v>
      </c>
      <c r="H22" s="99">
        <v>6698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40" t="s">
        <v>651</v>
      </c>
      <c r="C23" s="98" t="s">
        <v>250</v>
      </c>
      <c r="D23" s="774" t="s">
        <v>250</v>
      </c>
      <c r="E23" s="246">
        <v>-3242.5699999999997</v>
      </c>
      <c r="F23" s="99" t="s">
        <v>250</v>
      </c>
      <c r="G23" s="99" t="s">
        <v>250</v>
      </c>
      <c r="H23" s="99">
        <v>-547.88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40" t="s">
        <v>652</v>
      </c>
      <c r="C24" s="98" t="s">
        <v>250</v>
      </c>
      <c r="D24" s="774" t="s">
        <v>250</v>
      </c>
      <c r="E24" s="246">
        <v>2835.4699999999993</v>
      </c>
      <c r="F24" s="99" t="s">
        <v>250</v>
      </c>
      <c r="G24" s="99" t="s">
        <v>250</v>
      </c>
      <c r="H24" s="99"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40" t="s">
        <v>653</v>
      </c>
      <c r="C25" s="98" t="s">
        <v>250</v>
      </c>
      <c r="D25" s="774" t="s">
        <v>250</v>
      </c>
      <c r="E25" s="246">
        <v>5674.47</v>
      </c>
      <c r="F25" s="99" t="s">
        <v>250</v>
      </c>
      <c r="G25" s="99" t="s">
        <v>250</v>
      </c>
      <c r="H25" s="99"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5" customHeight="1" x14ac:dyDescent="0.35">
      <c r="B26" s="140" t="s">
        <v>654</v>
      </c>
      <c r="C26" s="98" t="s">
        <v>250</v>
      </c>
      <c r="D26" s="774" t="s">
        <v>250</v>
      </c>
      <c r="E26" s="246">
        <v>2686.0899999999997</v>
      </c>
      <c r="F26" s="99" t="s">
        <v>250</v>
      </c>
      <c r="G26" s="99" t="s">
        <v>250</v>
      </c>
      <c r="H26" s="99">
        <v>5355.67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40" t="s">
        <v>655</v>
      </c>
      <c r="C27" s="98" t="s">
        <v>250</v>
      </c>
      <c r="D27" s="774" t="s">
        <v>250</v>
      </c>
      <c r="E27" s="246">
        <v>6561.9999999999991</v>
      </c>
      <c r="F27" s="99" t="s">
        <v>250</v>
      </c>
      <c r="G27" s="99" t="s">
        <v>250</v>
      </c>
      <c r="H27" s="99">
        <v>4348.9400000000005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35">
      <c r="B28" s="140" t="s">
        <v>656</v>
      </c>
      <c r="C28" s="98" t="s">
        <v>250</v>
      </c>
      <c r="D28" s="774" t="s">
        <v>250</v>
      </c>
      <c r="E28" s="246">
        <v>3875.9199999999992</v>
      </c>
      <c r="F28" s="99" t="s">
        <v>250</v>
      </c>
      <c r="G28" s="99" t="s">
        <v>250</v>
      </c>
      <c r="H28" s="99">
        <v>-1006.71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40" t="s">
        <v>657</v>
      </c>
      <c r="C29" s="98" t="s">
        <v>250</v>
      </c>
      <c r="D29" s="774" t="s">
        <v>250</v>
      </c>
      <c r="E29" s="246">
        <v>2970.6899999999996</v>
      </c>
      <c r="F29" s="99" t="s">
        <v>250</v>
      </c>
      <c r="G29" s="99" t="s">
        <v>250</v>
      </c>
      <c r="H29" s="99">
        <v>3102.2000000000003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40" t="s">
        <v>658</v>
      </c>
      <c r="C30" s="98" t="s">
        <v>250</v>
      </c>
      <c r="D30" s="774" t="s">
        <v>250</v>
      </c>
      <c r="E30" s="246">
        <v>-3478.9300000000003</v>
      </c>
      <c r="F30" s="99" t="s">
        <v>250</v>
      </c>
      <c r="G30" s="99" t="s">
        <v>250</v>
      </c>
      <c r="H30" s="99">
        <v>-631.43000000000006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5" customHeight="1" x14ac:dyDescent="0.35">
      <c r="B31" s="140" t="s">
        <v>659</v>
      </c>
      <c r="C31" s="98" t="s">
        <v>250</v>
      </c>
      <c r="D31" s="774" t="s">
        <v>250</v>
      </c>
      <c r="E31" s="246">
        <v>-385.0200000000001</v>
      </c>
      <c r="F31" s="99" t="s">
        <v>250</v>
      </c>
      <c r="G31" s="99" t="s">
        <v>250</v>
      </c>
      <c r="H31" s="99">
        <v>-580.57000000000005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5" customHeight="1" x14ac:dyDescent="0.35">
      <c r="B32" s="140" t="s">
        <v>660</v>
      </c>
      <c r="C32" s="98" t="s">
        <v>250</v>
      </c>
      <c r="D32" s="774" t="s">
        <v>250</v>
      </c>
      <c r="E32" s="246">
        <v>156.81999999999994</v>
      </c>
      <c r="F32" s="99" t="s">
        <v>250</v>
      </c>
      <c r="G32" s="99" t="s">
        <v>250</v>
      </c>
      <c r="H32" s="99">
        <v>478.31999999999971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5" customHeight="1" x14ac:dyDescent="0.35">
      <c r="B33" s="842"/>
      <c r="C33" s="2171"/>
      <c r="D33" s="2172"/>
      <c r="E33" s="2173"/>
      <c r="F33" s="2171"/>
      <c r="G33" s="2172"/>
      <c r="H33" s="217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3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3">
      <c r="B35" s="67" t="s">
        <v>661</v>
      </c>
      <c r="C35" s="843"/>
      <c r="F35" s="843"/>
      <c r="G35" s="843"/>
      <c r="H35" s="843"/>
    </row>
    <row r="36" spans="2:84" ht="25" customHeight="1" x14ac:dyDescent="0.35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85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85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85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85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85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85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85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85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85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85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85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85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85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85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85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85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85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85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85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85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85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85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85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85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85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85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385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385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8" customHeight="1" x14ac:dyDescent="0.35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662</v>
      </c>
      <c r="C72" s="844"/>
      <c r="D72" s="845"/>
      <c r="E72" s="844"/>
      <c r="F72" s="844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80" t="s">
        <v>663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69"/>
      <c r="C74" s="1235">
        <v>2021</v>
      </c>
      <c r="D74" s="1235"/>
      <c r="E74" s="1765">
        <v>2022</v>
      </c>
      <c r="F74" s="1765"/>
      <c r="G74" s="1765">
        <v>2023</v>
      </c>
      <c r="H74" s="1765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70"/>
      <c r="C75" s="846" t="s">
        <v>66</v>
      </c>
      <c r="D75" s="846" t="s">
        <v>67</v>
      </c>
      <c r="E75" s="846" t="s">
        <v>66</v>
      </c>
      <c r="F75" s="846" t="s">
        <v>67</v>
      </c>
      <c r="G75" s="846" t="s">
        <v>66</v>
      </c>
      <c r="H75" s="846" t="s">
        <v>67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47" t="s">
        <v>664</v>
      </c>
      <c r="C76" s="53">
        <v>102260.61109999998</v>
      </c>
      <c r="D76" s="53">
        <v>173351.66191999998</v>
      </c>
      <c r="E76" s="53">
        <v>195566.77045000001</v>
      </c>
      <c r="F76" s="53">
        <v>196228.78760000001</v>
      </c>
      <c r="G76" s="53">
        <v>183103.70014999999</v>
      </c>
      <c r="H76" s="56">
        <v>154993.06394999998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40" t="s">
        <v>665</v>
      </c>
      <c r="C77" s="59">
        <v>90841.658019999988</v>
      </c>
      <c r="D77" s="59">
        <v>159966.70314</v>
      </c>
      <c r="E77" s="59">
        <v>171552.30875</v>
      </c>
      <c r="F77" s="59">
        <v>173315.07274</v>
      </c>
      <c r="G77" s="59">
        <v>161107.13475</v>
      </c>
      <c r="H77" s="61">
        <v>136534.43609999999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40" t="s">
        <v>666</v>
      </c>
      <c r="C78" s="59">
        <v>13087.668750000001</v>
      </c>
      <c r="D78" s="59">
        <v>26175.337500000001</v>
      </c>
      <c r="E78" s="59">
        <v>27932.237499999999</v>
      </c>
      <c r="F78" s="59">
        <v>27932.237499999999</v>
      </c>
      <c r="G78" s="59">
        <v>29554.924999999999</v>
      </c>
      <c r="H78" s="61">
        <v>29554.924999999999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40" t="s">
        <v>667</v>
      </c>
      <c r="C79" s="59">
        <v>77753.989269999991</v>
      </c>
      <c r="D79" s="59">
        <v>133791.36564</v>
      </c>
      <c r="E79" s="59">
        <v>143620.07125000001</v>
      </c>
      <c r="F79" s="59">
        <v>145382.83524000001</v>
      </c>
      <c r="G79" s="59">
        <v>131552.20975000001</v>
      </c>
      <c r="H79" s="61">
        <v>106979.51109999999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40" t="s">
        <v>668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40" t="s">
        <v>669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40" t="s">
        <v>670</v>
      </c>
      <c r="C82" s="59">
        <v>11418.953079999999</v>
      </c>
      <c r="D82" s="59">
        <v>13384.958779999999</v>
      </c>
      <c r="E82" s="59">
        <v>24014.4617</v>
      </c>
      <c r="F82" s="59">
        <v>22913.71486</v>
      </c>
      <c r="G82" s="59">
        <v>21996.565399999999</v>
      </c>
      <c r="H82" s="61">
        <v>18458.627850000001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40" t="s">
        <v>671</v>
      </c>
      <c r="C83" s="59">
        <v>11418.953079999999</v>
      </c>
      <c r="D83" s="59">
        <v>13384.958779999999</v>
      </c>
      <c r="E83" s="59">
        <v>24014.4617</v>
      </c>
      <c r="F83" s="59">
        <v>22913.71486</v>
      </c>
      <c r="G83" s="59">
        <v>21996.565399999999</v>
      </c>
      <c r="H83" s="61">
        <v>18458.627850000001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48" t="s">
        <v>672</v>
      </c>
      <c r="C84" s="849">
        <v>366764.44349999999</v>
      </c>
      <c r="D84" s="849">
        <v>896012.18779999984</v>
      </c>
      <c r="E84" s="849">
        <v>418528.76860000007</v>
      </c>
      <c r="F84" s="849">
        <v>230475.35712000003</v>
      </c>
      <c r="G84" s="849">
        <v>297446.19320000004</v>
      </c>
      <c r="H84" s="850">
        <v>244312.37849999999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40" t="s">
        <v>673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40" t="s">
        <v>674</v>
      </c>
      <c r="C86" s="59">
        <v>8285.9656799999993</v>
      </c>
      <c r="D86" s="59">
        <v>47692.196680000001</v>
      </c>
      <c r="E86" s="59">
        <v>7239.5233399999997</v>
      </c>
      <c r="F86" s="59">
        <v>45672.04206</v>
      </c>
      <c r="G86" s="59">
        <v>5995.0785400000004</v>
      </c>
      <c r="H86" s="61">
        <v>46548.60426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40" t="s">
        <v>675</v>
      </c>
      <c r="C87" s="59">
        <v>90431.75221999998</v>
      </c>
      <c r="D87" s="59">
        <v>320219.25298999995</v>
      </c>
      <c r="E87" s="59">
        <v>212848.16355</v>
      </c>
      <c r="F87" s="59">
        <v>132770.20363</v>
      </c>
      <c r="G87" s="59">
        <v>153442.37704999998</v>
      </c>
      <c r="H87" s="61">
        <v>127343.38576999999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40" t="s">
        <v>676</v>
      </c>
      <c r="C88" s="59">
        <v>171184.29716999998</v>
      </c>
      <c r="D88" s="59">
        <v>526416.44392999995</v>
      </c>
      <c r="E88" s="59">
        <v>146476.72330000001</v>
      </c>
      <c r="F88" s="59">
        <v>12358.273050000002</v>
      </c>
      <c r="G88" s="59">
        <v>128320.46861000001</v>
      </c>
      <c r="H88" s="61">
        <v>19342.916519999999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40" t="s">
        <v>677</v>
      </c>
      <c r="C89" s="59">
        <v>0</v>
      </c>
      <c r="D89" s="59">
        <v>0</v>
      </c>
      <c r="E89" s="59">
        <v>0</v>
      </c>
      <c r="F89" s="59">
        <v>0</v>
      </c>
      <c r="G89" s="59">
        <v>0</v>
      </c>
      <c r="H89" s="61">
        <v>48536.258729999994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40" t="s">
        <v>678</v>
      </c>
      <c r="C90" s="59">
        <v>88860.894789999991</v>
      </c>
      <c r="D90" s="59">
        <v>0</v>
      </c>
      <c r="E90" s="59">
        <v>0</v>
      </c>
      <c r="F90" s="59">
        <v>38490.940750000002</v>
      </c>
      <c r="G90" s="59">
        <v>0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40" t="s">
        <v>248</v>
      </c>
      <c r="C91" s="59">
        <v>8001.5336400000378</v>
      </c>
      <c r="D91" s="59">
        <v>1684.2941999998875</v>
      </c>
      <c r="E91" s="59">
        <v>51964.358410000044</v>
      </c>
      <c r="F91" s="59">
        <v>1183.8976300000213</v>
      </c>
      <c r="G91" s="59">
        <v>9688.2690000000293</v>
      </c>
      <c r="H91" s="61">
        <v>2541.2132200000051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51" t="s">
        <v>98</v>
      </c>
      <c r="C94" s="696">
        <v>264503.83240000001</v>
      </c>
      <c r="D94" s="696">
        <v>722660.52587999986</v>
      </c>
      <c r="E94" s="696">
        <v>222961.99815000006</v>
      </c>
      <c r="F94" s="696">
        <v>34246.569520000019</v>
      </c>
      <c r="G94" s="696">
        <v>114342.49305000005</v>
      </c>
      <c r="H94" s="264">
        <v>89319.31455000001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52"/>
      <c r="C95" s="43"/>
      <c r="D95" s="43"/>
      <c r="E95" s="43"/>
      <c r="F95" s="43"/>
      <c r="G95" s="43"/>
      <c r="H95" s="787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3">
      <c r="B96" s="87" t="s">
        <v>679</v>
      </c>
      <c r="C96" s="691"/>
      <c r="D96" s="691"/>
      <c r="E96" s="691"/>
      <c r="F96" s="691"/>
      <c r="G96" s="691"/>
      <c r="H96" s="691"/>
    </row>
    <row r="97" spans="2:84" ht="18" customHeight="1" x14ac:dyDescent="0.35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35">
      <c r="B101" s="873" t="str">
        <f>+Capa!$G$15</f>
        <v>Indicadores de Conjuntura  •  novembro | 2023</v>
      </c>
      <c r="C101" s="853"/>
      <c r="D101" s="853"/>
      <c r="E101" s="43"/>
      <c r="F101" s="43"/>
      <c r="G101" s="43"/>
      <c r="H101" s="150" t="s">
        <v>910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74:B75"/>
    <mergeCell ref="B100:H100"/>
    <mergeCell ref="C33:E33"/>
    <mergeCell ref="F33:H33"/>
    <mergeCell ref="C74:D74"/>
    <mergeCell ref="E74:F74"/>
    <mergeCell ref="G74:H74"/>
    <mergeCell ref="B1:H1"/>
    <mergeCell ref="B2:H2"/>
    <mergeCell ref="B7:B8"/>
    <mergeCell ref="C7:E7"/>
    <mergeCell ref="F7:H7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55" zoomScale="65" zoomScaleNormal="75" zoomScaleSheetLayoutView="65" workbookViewId="0">
      <selection activeCell="N93" sqref="N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74" t="s">
        <v>14</v>
      </c>
      <c r="C1" s="2174"/>
      <c r="D1" s="2174"/>
      <c r="E1" s="2174"/>
      <c r="F1" s="2174"/>
      <c r="G1" s="2174"/>
      <c r="H1" s="2174"/>
      <c r="I1" s="2174"/>
      <c r="J1" s="2174"/>
      <c r="K1" s="2174"/>
      <c r="L1" s="2174"/>
      <c r="M1" s="2174"/>
      <c r="N1" s="2174"/>
      <c r="O1" s="2174"/>
      <c r="P1" s="2174"/>
      <c r="Q1" s="2174"/>
      <c r="R1" s="2174"/>
      <c r="S1" s="2174"/>
      <c r="T1" s="43"/>
      <c r="U1" s="43"/>
      <c r="V1" s="43"/>
      <c r="W1" s="43"/>
    </row>
    <row r="2" spans="2:23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  <c r="T2" s="152"/>
      <c r="U2" s="152"/>
      <c r="V2" s="152"/>
      <c r="W2" s="15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0" t="s">
        <v>0</v>
      </c>
      <c r="V4" s="43"/>
      <c r="W4" s="43"/>
    </row>
    <row r="5" spans="2:23" ht="18" customHeight="1" x14ac:dyDescent="0.4">
      <c r="B5" s="39" t="s">
        <v>680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80" t="s">
        <v>681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789"/>
      <c r="C7" s="1789"/>
      <c r="D7" s="1247" t="s">
        <v>682</v>
      </c>
      <c r="E7" s="1247"/>
      <c r="F7" s="1247" t="s">
        <v>683</v>
      </c>
      <c r="G7" s="1247"/>
      <c r="H7" s="1247" t="s">
        <v>684</v>
      </c>
      <c r="I7" s="1247"/>
      <c r="J7" s="1247" t="s">
        <v>685</v>
      </c>
      <c r="K7" s="1247"/>
      <c r="L7" s="1247" t="s">
        <v>686</v>
      </c>
      <c r="M7" s="1247"/>
      <c r="N7" s="1247" t="s">
        <v>687</v>
      </c>
      <c r="O7" s="1247"/>
      <c r="P7" s="1247" t="s">
        <v>688</v>
      </c>
      <c r="Q7" s="1247"/>
      <c r="R7" s="1593" t="s">
        <v>689</v>
      </c>
      <c r="S7" s="1247"/>
      <c r="T7" s="43"/>
      <c r="U7" s="43"/>
      <c r="V7" s="43"/>
      <c r="W7" s="43"/>
    </row>
    <row r="8" spans="2:23" ht="24" customHeight="1" x14ac:dyDescent="0.35">
      <c r="B8" s="1789"/>
      <c r="C8" s="1789"/>
      <c r="D8" s="1235" t="s">
        <v>690</v>
      </c>
      <c r="E8" s="1235" t="s">
        <v>572</v>
      </c>
      <c r="F8" s="1235" t="s">
        <v>690</v>
      </c>
      <c r="G8" s="1235" t="s">
        <v>572</v>
      </c>
      <c r="H8" s="1235" t="s">
        <v>690</v>
      </c>
      <c r="I8" s="1235" t="s">
        <v>572</v>
      </c>
      <c r="J8" s="1235" t="s">
        <v>690</v>
      </c>
      <c r="K8" s="1235" t="s">
        <v>572</v>
      </c>
      <c r="L8" s="1235" t="s">
        <v>690</v>
      </c>
      <c r="M8" s="1235" t="s">
        <v>572</v>
      </c>
      <c r="N8" s="1235" t="s">
        <v>690</v>
      </c>
      <c r="O8" s="1235" t="s">
        <v>572</v>
      </c>
      <c r="P8" s="1235" t="s">
        <v>690</v>
      </c>
      <c r="Q8" s="1235" t="s">
        <v>572</v>
      </c>
      <c r="R8" s="1235" t="s">
        <v>0</v>
      </c>
      <c r="S8" s="1235" t="s">
        <v>572</v>
      </c>
      <c r="T8" s="43"/>
      <c r="U8" s="43"/>
      <c r="V8" s="43"/>
      <c r="W8" s="43"/>
    </row>
    <row r="9" spans="2:23" ht="20.149999999999999" customHeight="1" x14ac:dyDescent="0.35">
      <c r="B9" s="1887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43"/>
      <c r="U9" s="43"/>
      <c r="V9" s="43"/>
      <c r="W9" s="43"/>
    </row>
    <row r="10" spans="2:23" ht="24" customHeight="1" x14ac:dyDescent="0.35">
      <c r="B10" s="1160">
        <v>2020</v>
      </c>
      <c r="C10" s="1160"/>
      <c r="D10" s="854">
        <v>1.1412818593544136</v>
      </c>
      <c r="E10" s="48">
        <v>1.9367486192084948</v>
      </c>
      <c r="F10" s="855">
        <v>121.77544658541943</v>
      </c>
      <c r="G10" s="129">
        <v>-0.23015781051235473</v>
      </c>
      <c r="H10" s="854">
        <v>7.4543926468881372</v>
      </c>
      <c r="I10" s="48">
        <v>-0.15640620887440448</v>
      </c>
      <c r="J10" s="856">
        <v>10.488130204216075</v>
      </c>
      <c r="K10" s="129">
        <v>-0.93069511762224888</v>
      </c>
      <c r="L10" s="854">
        <v>0.88921470236526767</v>
      </c>
      <c r="M10" s="48">
        <v>1.3572991849272409</v>
      </c>
      <c r="N10" s="856">
        <v>1.070310257465964</v>
      </c>
      <c r="O10" s="129">
        <v>-3.8066997930188751</v>
      </c>
      <c r="P10" s="854">
        <v>5.8900097691981941</v>
      </c>
      <c r="Q10" s="48">
        <v>33.453138643585319</v>
      </c>
      <c r="R10" s="857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35">
      <c r="B11" s="1160">
        <v>2021</v>
      </c>
      <c r="C11" s="1160"/>
      <c r="D11" s="854">
        <v>1.1835265952224103</v>
      </c>
      <c r="E11" s="48">
        <v>3.7015164590360916</v>
      </c>
      <c r="F11" s="855">
        <v>129.85746374458876</v>
      </c>
      <c r="G11" s="129">
        <v>6.6368199713397802</v>
      </c>
      <c r="H11" s="854">
        <v>7.437049589842526</v>
      </c>
      <c r="I11" s="48">
        <v>-0.23265553435598552</v>
      </c>
      <c r="J11" s="856">
        <v>10.144849367824204</v>
      </c>
      <c r="K11" s="129">
        <v>-3.2730413306070294</v>
      </c>
      <c r="L11" s="854">
        <v>0.86000378478888251</v>
      </c>
      <c r="M11" s="48">
        <v>-3.2850241340685815</v>
      </c>
      <c r="N11" s="856">
        <v>1.0814116856452729</v>
      </c>
      <c r="O11" s="129">
        <v>1.0372159008914306</v>
      </c>
      <c r="P11" s="854">
        <v>6.3813392328565159</v>
      </c>
      <c r="Q11" s="48">
        <v>8.341742762936132</v>
      </c>
      <c r="R11" s="857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35">
      <c r="B12" s="1160">
        <v>2022</v>
      </c>
      <c r="C12" s="1160"/>
      <c r="D12" s="854">
        <v>1.0538770743806156</v>
      </c>
      <c r="E12" s="48">
        <v>-10.95450844663366</v>
      </c>
      <c r="F12" s="855">
        <v>138.00506352797342</v>
      </c>
      <c r="G12" s="129">
        <v>6.2742637569218607</v>
      </c>
      <c r="H12" s="854">
        <v>7.4395739041526765</v>
      </c>
      <c r="I12" s="48">
        <v>3.3942416003229781E-2</v>
      </c>
      <c r="J12" s="856">
        <v>10.627434185492552</v>
      </c>
      <c r="K12" s="129">
        <v>4.7569441415161062</v>
      </c>
      <c r="L12" s="854">
        <v>0.85260692221124279</v>
      </c>
      <c r="M12" s="48">
        <v>-0.86009651451190994</v>
      </c>
      <c r="N12" s="856">
        <v>1.0051722913715448</v>
      </c>
      <c r="O12" s="129">
        <v>-7.0499880189695219</v>
      </c>
      <c r="P12" s="854">
        <v>5.4431919170043024</v>
      </c>
      <c r="Q12" s="48">
        <v>-14.701417392478366</v>
      </c>
      <c r="R12" s="857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35">
      <c r="B13" s="1383"/>
      <c r="C13" s="1383"/>
      <c r="D13" s="858"/>
      <c r="E13" s="674"/>
      <c r="F13" s="859"/>
      <c r="G13" s="675"/>
      <c r="H13" s="858"/>
      <c r="I13" s="674"/>
      <c r="J13" s="860"/>
      <c r="K13" s="675"/>
      <c r="L13" s="858"/>
      <c r="M13" s="674"/>
      <c r="N13" s="860"/>
      <c r="O13" s="675"/>
      <c r="P13" s="858"/>
      <c r="Q13" s="674"/>
      <c r="R13" s="861"/>
      <c r="S13" s="675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76</v>
      </c>
      <c r="D14" s="862">
        <v>1.05785</v>
      </c>
      <c r="E14" s="100">
        <v>-2.2205627663507643</v>
      </c>
      <c r="F14" s="863">
        <v>136.24090909090913</v>
      </c>
      <c r="G14" s="139">
        <v>-0.26748887593727178</v>
      </c>
      <c r="H14" s="862">
        <v>7.440500000000001</v>
      </c>
      <c r="I14" s="100">
        <v>1.8748717658478853E-2</v>
      </c>
      <c r="J14" s="864">
        <v>10.49563181818182</v>
      </c>
      <c r="K14" s="139">
        <v>1.7260866115372142</v>
      </c>
      <c r="L14" s="862">
        <v>0.84968499999999991</v>
      </c>
      <c r="M14" s="100">
        <v>1.570139262446979</v>
      </c>
      <c r="N14" s="864">
        <v>1.0354590909090911</v>
      </c>
      <c r="O14" s="139">
        <v>1.4072828674879245</v>
      </c>
      <c r="P14" s="862">
        <v>5.24599090909091</v>
      </c>
      <c r="Q14" s="100">
        <v>2.1776916055205708</v>
      </c>
      <c r="R14" s="865">
        <v>95.555450000000008</v>
      </c>
      <c r="S14" s="139">
        <v>0.39627294461352935</v>
      </c>
      <c r="T14" s="43"/>
      <c r="U14" s="43"/>
      <c r="V14" s="43"/>
      <c r="W14" s="43"/>
    </row>
    <row r="15" spans="2:23" ht="24" customHeight="1" x14ac:dyDescent="0.35">
      <c r="B15" s="57"/>
      <c r="C15" s="58" t="s">
        <v>77</v>
      </c>
      <c r="D15" s="862">
        <v>1.0565818181818178</v>
      </c>
      <c r="E15" s="100">
        <v>-0.11988295298785978</v>
      </c>
      <c r="F15" s="863">
        <v>141.56863636363639</v>
      </c>
      <c r="G15" s="139">
        <v>3.9105194675207677</v>
      </c>
      <c r="H15" s="862">
        <v>7.4391999999999996</v>
      </c>
      <c r="I15" s="100">
        <v>-1.7471944089797464E-2</v>
      </c>
      <c r="J15" s="864">
        <v>10.600518181818181</v>
      </c>
      <c r="K15" s="139">
        <v>0.99933348895360208</v>
      </c>
      <c r="L15" s="862">
        <v>0.85759090909090896</v>
      </c>
      <c r="M15" s="100">
        <v>0.93045176634976023</v>
      </c>
      <c r="N15" s="864">
        <v>1.0244727272727272</v>
      </c>
      <c r="O15" s="139">
        <v>-1.0610137795707852</v>
      </c>
      <c r="P15" s="862">
        <v>5.3208909090909087</v>
      </c>
      <c r="Q15" s="100">
        <v>1.4277569537950008</v>
      </c>
      <c r="R15" s="865">
        <v>95.894481818181802</v>
      </c>
      <c r="S15" s="139">
        <v>0.35480113188917084</v>
      </c>
      <c r="T15" s="43"/>
      <c r="U15" s="43"/>
      <c r="V15" s="43"/>
      <c r="W15" s="43"/>
    </row>
    <row r="16" spans="2:23" ht="24" customHeight="1" x14ac:dyDescent="0.35">
      <c r="B16" s="57"/>
      <c r="C16" s="58" t="s">
        <v>66</v>
      </c>
      <c r="D16" s="862">
        <v>1.0178904761904761</v>
      </c>
      <c r="E16" s="100">
        <v>-3.6619352449129172</v>
      </c>
      <c r="F16" s="863">
        <v>139.17380952380955</v>
      </c>
      <c r="G16" s="139">
        <v>-1.691636580912903</v>
      </c>
      <c r="H16" s="862">
        <v>7.4426285714285711</v>
      </c>
      <c r="I16" s="100">
        <v>4.6087904997471618E-2</v>
      </c>
      <c r="J16" s="864">
        <v>10.575157142857142</v>
      </c>
      <c r="K16" s="139">
        <v>-0.23924338910655818</v>
      </c>
      <c r="L16" s="862">
        <v>0.849552857142857</v>
      </c>
      <c r="M16" s="100">
        <v>-0.93728278399927145</v>
      </c>
      <c r="N16" s="864">
        <v>0.98758571428571407</v>
      </c>
      <c r="O16" s="139">
        <v>-3.6005851600570127</v>
      </c>
      <c r="P16" s="862">
        <v>5.4717857142857138</v>
      </c>
      <c r="Q16" s="100">
        <v>2.8358936082864661</v>
      </c>
      <c r="R16" s="865">
        <v>94.118795238095245</v>
      </c>
      <c r="S16" s="139">
        <v>-1.8517088224672795</v>
      </c>
      <c r="T16" s="43"/>
      <c r="U16" s="43"/>
      <c r="V16" s="43"/>
      <c r="W16" s="43"/>
    </row>
    <row r="17" spans="2:23" ht="24" customHeight="1" x14ac:dyDescent="0.35">
      <c r="B17" s="57"/>
      <c r="C17" s="58" t="s">
        <v>67</v>
      </c>
      <c r="D17" s="862">
        <v>1.0128434782608693</v>
      </c>
      <c r="E17" s="100">
        <v>-0.49582917294752615</v>
      </c>
      <c r="F17" s="863">
        <v>136.85478260869567</v>
      </c>
      <c r="G17" s="139">
        <v>-1.6662811221799245</v>
      </c>
      <c r="H17" s="862">
        <v>7.4393000000000002</v>
      </c>
      <c r="I17" s="100">
        <v>-4.472306251246394E-2</v>
      </c>
      <c r="J17" s="864">
        <v>10.502091304347827</v>
      </c>
      <c r="K17" s="139">
        <v>-0.69091964802306949</v>
      </c>
      <c r="L17" s="862">
        <v>0.84498826086956502</v>
      </c>
      <c r="M17" s="100">
        <v>-0.53729396998830614</v>
      </c>
      <c r="N17" s="864">
        <v>0.96903913043478274</v>
      </c>
      <c r="O17" s="139">
        <v>-1.8779720668950173</v>
      </c>
      <c r="P17" s="862">
        <v>5.2110913043478266</v>
      </c>
      <c r="Q17" s="100">
        <v>-4.7643388018150485</v>
      </c>
      <c r="R17" s="865">
        <v>93.60026818181818</v>
      </c>
      <c r="S17" s="139">
        <v>-0.55092827629734664</v>
      </c>
      <c r="T17" s="43"/>
      <c r="U17" s="43"/>
      <c r="V17" s="43"/>
      <c r="W17" s="43"/>
    </row>
    <row r="18" spans="2:23" ht="24" customHeight="1" x14ac:dyDescent="0.35">
      <c r="B18" s="57"/>
      <c r="C18" s="58" t="s">
        <v>68</v>
      </c>
      <c r="D18" s="862">
        <v>0.99037727272727283</v>
      </c>
      <c r="E18" s="100">
        <v>-2.2181320229432422</v>
      </c>
      <c r="F18" s="863">
        <v>141.56818181818181</v>
      </c>
      <c r="G18" s="139">
        <v>3.4440880469358559</v>
      </c>
      <c r="H18" s="862">
        <v>7.4366318181818176</v>
      </c>
      <c r="I18" s="100">
        <v>-3.5866033338927128E-2</v>
      </c>
      <c r="J18" s="864">
        <v>10.783968181818182</v>
      </c>
      <c r="K18" s="139">
        <v>2.6840071115517672</v>
      </c>
      <c r="L18" s="862">
        <v>0.87462954545454563</v>
      </c>
      <c r="M18" s="100">
        <v>3.5078930628547722</v>
      </c>
      <c r="N18" s="864">
        <v>0.96396363636363636</v>
      </c>
      <c r="O18" s="139">
        <v>-0.52376564699395667</v>
      </c>
      <c r="P18" s="862">
        <v>5.1791045454545435</v>
      </c>
      <c r="Q18" s="100">
        <v>-0.61382073399088855</v>
      </c>
      <c r="R18" s="865">
        <v>94.210928571428568</v>
      </c>
      <c r="S18" s="139">
        <v>0.65241307687728956</v>
      </c>
      <c r="T18" s="43"/>
      <c r="U18" s="43"/>
      <c r="V18" s="43"/>
      <c r="W18" s="43"/>
    </row>
    <row r="19" spans="2:23" ht="24" customHeight="1" x14ac:dyDescent="0.35">
      <c r="B19" s="57"/>
      <c r="C19" s="58" t="s">
        <v>69</v>
      </c>
      <c r="D19" s="862">
        <v>0.9825666666666667</v>
      </c>
      <c r="E19" s="100">
        <v>-0.78864956574553613</v>
      </c>
      <c r="F19" s="863">
        <v>144.72523809523813</v>
      </c>
      <c r="G19" s="139">
        <v>2.2300606227400488</v>
      </c>
      <c r="H19" s="862">
        <v>7.4389285714285718</v>
      </c>
      <c r="I19" s="100">
        <v>3.0884321059687636E-2</v>
      </c>
      <c r="J19" s="864">
        <v>10.950266666666668</v>
      </c>
      <c r="K19" s="139">
        <v>1.5420899064675142</v>
      </c>
      <c r="L19" s="862">
        <v>0.87057666666666667</v>
      </c>
      <c r="M19" s="100">
        <v>-0.4633823324334041</v>
      </c>
      <c r="N19" s="864">
        <v>0.97905238095238123</v>
      </c>
      <c r="O19" s="139">
        <v>1.5652815126579123</v>
      </c>
      <c r="P19" s="862">
        <v>5.1658095238095241</v>
      </c>
      <c r="Q19" s="100">
        <v>-0.25670502551812246</v>
      </c>
      <c r="R19" s="865">
        <v>94.821814285714282</v>
      </c>
      <c r="S19" s="139">
        <v>0.64842340856725578</v>
      </c>
      <c r="T19" s="43"/>
      <c r="U19" s="43"/>
      <c r="V19" s="43"/>
      <c r="W19" s="43"/>
    </row>
    <row r="20" spans="2:23" ht="24" customHeight="1" x14ac:dyDescent="0.35">
      <c r="B20" s="57"/>
      <c r="C20" s="58" t="s">
        <v>70</v>
      </c>
      <c r="D20" s="862">
        <v>1.0201272727272725</v>
      </c>
      <c r="E20" s="100">
        <v>3.822703062788535</v>
      </c>
      <c r="F20" s="863">
        <v>145.12409090909091</v>
      </c>
      <c r="G20" s="139">
        <v>0.27559313019773768</v>
      </c>
      <c r="H20" s="862">
        <v>7.4387318181818189</v>
      </c>
      <c r="I20" s="100">
        <v>-2.644913778426794E-3</v>
      </c>
      <c r="J20" s="864">
        <v>10.879804545454549</v>
      </c>
      <c r="K20" s="139">
        <v>-0.64347402083466676</v>
      </c>
      <c r="L20" s="862">
        <v>0.86892090909090891</v>
      </c>
      <c r="M20" s="100">
        <v>-0.19019089749986451</v>
      </c>
      <c r="N20" s="864">
        <v>0.98415454545454539</v>
      </c>
      <c r="O20" s="139">
        <v>0.52113294461333393</v>
      </c>
      <c r="P20" s="862">
        <v>5.3845863636363642</v>
      </c>
      <c r="Q20" s="100">
        <v>4.2350930443425083</v>
      </c>
      <c r="R20" s="865">
        <v>95.952622727272725</v>
      </c>
      <c r="S20" s="139">
        <v>1.1925614902823067</v>
      </c>
      <c r="T20" s="43"/>
      <c r="U20" s="43"/>
      <c r="V20" s="43"/>
      <c r="W20" s="43"/>
    </row>
    <row r="21" spans="2:23" ht="24" customHeight="1" x14ac:dyDescent="0.35">
      <c r="B21" s="110"/>
      <c r="C21" s="51" t="s">
        <v>71</v>
      </c>
      <c r="D21" s="866">
        <v>1.0588809523809526</v>
      </c>
      <c r="E21" s="54">
        <v>3.7989063413698787</v>
      </c>
      <c r="F21" s="867">
        <v>142.82238095238094</v>
      </c>
      <c r="G21" s="135">
        <v>-1.5860288545420209</v>
      </c>
      <c r="H21" s="866">
        <v>7.4376571428571427</v>
      </c>
      <c r="I21" s="54">
        <v>-1.4447023376340518E-2</v>
      </c>
      <c r="J21" s="868">
        <v>10.985909523809525</v>
      </c>
      <c r="K21" s="135">
        <v>0.9752471003654728</v>
      </c>
      <c r="L21" s="866">
        <v>0.86949999999999983</v>
      </c>
      <c r="M21" s="54">
        <v>6.6644835339135788E-2</v>
      </c>
      <c r="N21" s="868">
        <v>0.98649047619047625</v>
      </c>
      <c r="O21" s="135">
        <v>0.23735405650664454</v>
      </c>
      <c r="P21" s="866">
        <v>5.5589047619047616</v>
      </c>
      <c r="Q21" s="54">
        <v>3.2373591302317761</v>
      </c>
      <c r="R21" s="869">
        <v>96.973447619047619</v>
      </c>
      <c r="S21" s="135">
        <v>1.06388430327371</v>
      </c>
      <c r="T21" s="43"/>
      <c r="U21" s="43"/>
      <c r="V21" s="43"/>
      <c r="W21" s="43"/>
    </row>
    <row r="22" spans="2:23" ht="24" customHeight="1" x14ac:dyDescent="0.35">
      <c r="B22" s="57">
        <v>23</v>
      </c>
      <c r="C22" s="58" t="s">
        <v>72</v>
      </c>
      <c r="D22" s="862">
        <v>1.0769</v>
      </c>
      <c r="E22" s="100">
        <v>1.7017066534751102</v>
      </c>
      <c r="F22" s="863">
        <v>140.54409090909093</v>
      </c>
      <c r="G22" s="139">
        <v>-1.5951911934934282</v>
      </c>
      <c r="H22" s="862">
        <v>7.4383090909090903</v>
      </c>
      <c r="I22" s="100">
        <v>8.7655028919053635E-3</v>
      </c>
      <c r="J22" s="864">
        <v>11.205090909090911</v>
      </c>
      <c r="K22" s="139">
        <v>1.9951136936487535</v>
      </c>
      <c r="L22" s="862">
        <v>0.88212318181818172</v>
      </c>
      <c r="M22" s="100">
        <v>1.4517747922003332</v>
      </c>
      <c r="N22" s="864">
        <v>0.99609090909090903</v>
      </c>
      <c r="O22" s="139">
        <v>0.97319063205827394</v>
      </c>
      <c r="P22" s="862">
        <v>5.6047045454545454</v>
      </c>
      <c r="Q22" s="100">
        <v>0.82389941025164948</v>
      </c>
      <c r="R22" s="865">
        <v>97.318681818181815</v>
      </c>
      <c r="S22" s="139">
        <v>0.35600899793768459</v>
      </c>
      <c r="T22" s="43"/>
      <c r="U22" s="43"/>
      <c r="V22" s="43"/>
      <c r="W22" s="43"/>
    </row>
    <row r="23" spans="2:23" ht="24" customHeight="1" x14ac:dyDescent="0.35">
      <c r="B23" s="57"/>
      <c r="C23" s="58" t="s">
        <v>73</v>
      </c>
      <c r="D23" s="862">
        <v>1.07151</v>
      </c>
      <c r="E23" s="100">
        <v>-0.5005107252298302</v>
      </c>
      <c r="F23" s="863">
        <v>142.37700000000001</v>
      </c>
      <c r="G23" s="139">
        <v>1.3041523688780865</v>
      </c>
      <c r="H23" s="862">
        <v>7.4447199999999993</v>
      </c>
      <c r="I23" s="100">
        <v>8.6187721060748679E-2</v>
      </c>
      <c r="J23" s="864">
        <v>11.172465000000001</v>
      </c>
      <c r="K23" s="139">
        <v>-0.291170409554109</v>
      </c>
      <c r="L23" s="862">
        <v>0.88550000000000006</v>
      </c>
      <c r="M23" s="100">
        <v>0.38280574090097108</v>
      </c>
      <c r="N23" s="864">
        <v>0.99048499999999995</v>
      </c>
      <c r="O23" s="139">
        <v>-0.56279090992059633</v>
      </c>
      <c r="P23" s="862">
        <v>5.5385649999999993</v>
      </c>
      <c r="Q23" s="100">
        <v>-1.1800719363197487</v>
      </c>
      <c r="R23" s="865">
        <v>97.302669999999992</v>
      </c>
      <c r="S23" s="139">
        <v>-1.6452974786218544E-2</v>
      </c>
      <c r="T23" s="43"/>
      <c r="U23" s="43"/>
      <c r="V23" s="43"/>
      <c r="W23" s="43"/>
    </row>
    <row r="24" spans="2:23" ht="24" customHeight="1" x14ac:dyDescent="0.35">
      <c r="B24" s="57"/>
      <c r="C24" s="58" t="s">
        <v>74</v>
      </c>
      <c r="D24" s="862">
        <v>1.0705826086956522</v>
      </c>
      <c r="E24" s="100">
        <v>-8.6549943943381447E-2</v>
      </c>
      <c r="F24" s="863">
        <v>143.01</v>
      </c>
      <c r="G24" s="139">
        <v>0.44459428137970658</v>
      </c>
      <c r="H24" s="862">
        <v>7.4456434782608678</v>
      </c>
      <c r="I24" s="100">
        <v>1.2404472711780024E-2</v>
      </c>
      <c r="J24" s="864">
        <v>11.227552173913043</v>
      </c>
      <c r="K24" s="139">
        <v>0.49306195108280715</v>
      </c>
      <c r="L24" s="862">
        <v>0.88192043478260884</v>
      </c>
      <c r="M24" s="100">
        <v>-0.40424226057494961</v>
      </c>
      <c r="N24" s="864">
        <v>0.99078695652173931</v>
      </c>
      <c r="O24" s="139">
        <v>3.048572383623771E-2</v>
      </c>
      <c r="P24" s="862">
        <v>5.5784086956521746</v>
      </c>
      <c r="Q24" s="100">
        <v>0.719386621844742</v>
      </c>
      <c r="R24" s="865">
        <v>97.513009090909094</v>
      </c>
      <c r="S24" s="139">
        <v>0.21616990665220825</v>
      </c>
      <c r="T24" s="43"/>
      <c r="U24" s="43"/>
      <c r="V24" s="43"/>
      <c r="W24" s="43"/>
    </row>
    <row r="25" spans="2:23" ht="24" customHeight="1" x14ac:dyDescent="0.35">
      <c r="B25" s="57"/>
      <c r="C25" s="58" t="s">
        <v>75</v>
      </c>
      <c r="D25" s="862">
        <v>1.096772222222222</v>
      </c>
      <c r="E25" s="100">
        <v>2.4462954389365521</v>
      </c>
      <c r="F25" s="863">
        <v>146.51111111111112</v>
      </c>
      <c r="G25" s="139">
        <v>2.4481582484519482</v>
      </c>
      <c r="H25" s="862">
        <v>7.4517944444444453</v>
      </c>
      <c r="I25" s="100">
        <v>8.2611613106875481E-2</v>
      </c>
      <c r="J25" s="864">
        <v>11.336994444444445</v>
      </c>
      <c r="K25" s="139">
        <v>0.97476519223564928</v>
      </c>
      <c r="L25" s="862">
        <v>0.8811500000000001</v>
      </c>
      <c r="M25" s="100">
        <v>-8.7358763015699115E-2</v>
      </c>
      <c r="N25" s="864">
        <v>0.984561111111111</v>
      </c>
      <c r="O25" s="139">
        <v>-0.62837377598154998</v>
      </c>
      <c r="P25" s="862">
        <v>5.4995166666666666</v>
      </c>
      <c r="Q25" s="100">
        <v>-1.4142389575542702</v>
      </c>
      <c r="R25" s="865">
        <v>98.561016666666674</v>
      </c>
      <c r="S25" s="139">
        <v>1.0747361665155442</v>
      </c>
      <c r="T25" s="43"/>
      <c r="U25" s="43"/>
      <c r="V25" s="43"/>
      <c r="W25" s="43"/>
    </row>
    <row r="26" spans="2:23" ht="24" customHeight="1" x14ac:dyDescent="0.35">
      <c r="B26" s="57"/>
      <c r="C26" s="58" t="s">
        <v>76</v>
      </c>
      <c r="D26" s="862">
        <v>1.0867500000000001</v>
      </c>
      <c r="E26" s="100">
        <v>-0.91379249211066549</v>
      </c>
      <c r="F26" s="863">
        <v>148.92545454545458</v>
      </c>
      <c r="G26" s="139">
        <v>1.647891013885272</v>
      </c>
      <c r="H26" s="862">
        <v>7.4485318181818192</v>
      </c>
      <c r="I26" s="100">
        <v>-4.3783095292682095E-2</v>
      </c>
      <c r="J26" s="864">
        <v>11.369677272727271</v>
      </c>
      <c r="K26" s="139">
        <v>0.2882847693274071</v>
      </c>
      <c r="L26" s="862">
        <v>0.87040499999999987</v>
      </c>
      <c r="M26" s="100">
        <v>-1.2194291550814529</v>
      </c>
      <c r="N26" s="864">
        <v>0.97506363636363647</v>
      </c>
      <c r="O26" s="139">
        <v>-0.964640451495824</v>
      </c>
      <c r="P26" s="862">
        <v>5.4092363636363627</v>
      </c>
      <c r="Q26" s="100">
        <v>-1.6416043172940098</v>
      </c>
      <c r="R26" s="865">
        <v>98.136213636363649</v>
      </c>
      <c r="S26" s="139">
        <v>-0.43100512217696396</v>
      </c>
      <c r="T26" s="43"/>
      <c r="U26" s="43"/>
      <c r="V26" s="43"/>
      <c r="W26" s="43"/>
    </row>
    <row r="27" spans="2:23" ht="24" customHeight="1" x14ac:dyDescent="0.35">
      <c r="B27" s="57"/>
      <c r="C27" s="58" t="s">
        <v>77</v>
      </c>
      <c r="D27" s="862">
        <v>1.0839863636363638</v>
      </c>
      <c r="E27" s="100">
        <v>-0.25430286299851224</v>
      </c>
      <c r="F27" s="863">
        <v>153.14863636363637</v>
      </c>
      <c r="G27" s="139">
        <v>2.8357689631175909</v>
      </c>
      <c r="H27" s="862">
        <v>7.4492318181818158</v>
      </c>
      <c r="I27" s="100">
        <v>9.3978251967330451E-3</v>
      </c>
      <c r="J27" s="864">
        <v>11.676595454545456</v>
      </c>
      <c r="K27" s="139">
        <v>2.6994449750513017</v>
      </c>
      <c r="L27" s="862">
        <v>0.85860636363636367</v>
      </c>
      <c r="M27" s="100">
        <v>-1.3555340747854361</v>
      </c>
      <c r="N27" s="864">
        <v>0.97639999999999993</v>
      </c>
      <c r="O27" s="139">
        <v>0.137053991814029</v>
      </c>
      <c r="P27" s="862">
        <v>5.269477272727273</v>
      </c>
      <c r="Q27" s="100">
        <v>-2.5837120346343445</v>
      </c>
      <c r="R27" s="865">
        <v>98.299236363636368</v>
      </c>
      <c r="S27" s="139">
        <v>0.16611882732380234</v>
      </c>
      <c r="T27" s="43"/>
      <c r="U27" s="43"/>
      <c r="V27" s="43"/>
      <c r="W27" s="43"/>
    </row>
    <row r="28" spans="2:23" ht="24" customHeight="1" x14ac:dyDescent="0.35">
      <c r="B28" s="57"/>
      <c r="C28" s="58" t="s">
        <v>66</v>
      </c>
      <c r="D28" s="862">
        <v>1.1058142857142859</v>
      </c>
      <c r="E28" s="100">
        <v>2.013671279470497</v>
      </c>
      <c r="F28" s="863">
        <v>155.93714285714285</v>
      </c>
      <c r="G28" s="139">
        <v>1.8207844090008418</v>
      </c>
      <c r="H28" s="862">
        <v>7.4507857142857139</v>
      </c>
      <c r="I28" s="100">
        <v>2.0859816714335899E-2</v>
      </c>
      <c r="J28" s="864">
        <v>11.634323809523808</v>
      </c>
      <c r="K28" s="139">
        <v>-0.3620202925262106</v>
      </c>
      <c r="L28" s="862">
        <v>0.85855619047619047</v>
      </c>
      <c r="M28" s="100">
        <v>-5.8435579210813771E-3</v>
      </c>
      <c r="N28" s="864">
        <v>0.96631428571428568</v>
      </c>
      <c r="O28" s="139">
        <v>-1.0329490255749918</v>
      </c>
      <c r="P28" s="862">
        <v>5.3098619047619051</v>
      </c>
      <c r="Q28" s="100">
        <v>0.76638782073596978</v>
      </c>
      <c r="R28" s="865">
        <v>99.25391904761905</v>
      </c>
      <c r="S28" s="139">
        <v>0.97120050907724131</v>
      </c>
      <c r="T28" s="43"/>
      <c r="U28" s="43"/>
      <c r="V28" s="43"/>
      <c r="W28" s="43"/>
    </row>
    <row r="29" spans="2:23" ht="24" customHeight="1" x14ac:dyDescent="0.35">
      <c r="B29" s="57"/>
      <c r="C29" s="58" t="s">
        <v>67</v>
      </c>
      <c r="D29" s="862">
        <v>1.0908869565217392</v>
      </c>
      <c r="E29" s="100">
        <v>-1.349894768532911</v>
      </c>
      <c r="F29" s="863">
        <v>157.96217391304347</v>
      </c>
      <c r="G29" s="139">
        <v>1.2986200842193263</v>
      </c>
      <c r="H29" s="862">
        <v>7.4521521739130439</v>
      </c>
      <c r="I29" s="100">
        <v>1.8339805756451E-2</v>
      </c>
      <c r="J29" s="864">
        <v>11.811700000000004</v>
      </c>
      <c r="K29" s="139">
        <v>1.5245938945845472</v>
      </c>
      <c r="L29" s="862">
        <v>0.8589208695652174</v>
      </c>
      <c r="M29" s="100">
        <v>4.2475855753210112E-2</v>
      </c>
      <c r="N29" s="864">
        <v>0.95875217391304357</v>
      </c>
      <c r="O29" s="139">
        <v>-0.78257270052178862</v>
      </c>
      <c r="P29" s="862">
        <v>5.342708695652175</v>
      </c>
      <c r="Q29" s="100">
        <v>0.61859972028297516</v>
      </c>
      <c r="R29" s="865">
        <v>99.044365217391302</v>
      </c>
      <c r="S29" s="139">
        <v>-0.21112902365820752</v>
      </c>
      <c r="T29" s="43"/>
      <c r="U29" s="43"/>
      <c r="V29" s="43"/>
      <c r="W29" s="43"/>
    </row>
    <row r="30" spans="2:23" ht="24" customHeight="1" x14ac:dyDescent="0.35">
      <c r="B30" s="57"/>
      <c r="C30" s="58" t="s">
        <v>68</v>
      </c>
      <c r="D30" s="862">
        <v>1.0683809523809522</v>
      </c>
      <c r="E30" s="100">
        <v>-2.0630922394146767</v>
      </c>
      <c r="F30" s="863">
        <v>157.79523809523809</v>
      </c>
      <c r="G30" s="139">
        <v>-0.10568088148577015</v>
      </c>
      <c r="H30" s="862">
        <v>7.4565809523809534</v>
      </c>
      <c r="I30" s="100">
        <v>5.9429522701015536E-2</v>
      </c>
      <c r="J30" s="864">
        <v>11.841738095238096</v>
      </c>
      <c r="K30" s="139">
        <v>0.25430797631240676</v>
      </c>
      <c r="L30" s="862">
        <v>0.86158428571428569</v>
      </c>
      <c r="M30" s="100">
        <v>0.31008865233610461</v>
      </c>
      <c r="N30" s="864">
        <v>0.95999523809523812</v>
      </c>
      <c r="O30" s="139">
        <v>0.12965437951719672</v>
      </c>
      <c r="P30" s="862">
        <v>5.2769761904761898</v>
      </c>
      <c r="Q30" s="100">
        <v>-1.2303217135809286</v>
      </c>
      <c r="R30" s="865">
        <v>98.528228571428571</v>
      </c>
      <c r="S30" s="139">
        <v>-0.52111661761864436</v>
      </c>
      <c r="T30" s="43"/>
      <c r="U30" s="43"/>
      <c r="V30" s="43"/>
      <c r="W30" s="43"/>
    </row>
    <row r="31" spans="2:23" ht="24" customHeight="1" x14ac:dyDescent="0.35">
      <c r="B31" s="57"/>
      <c r="C31" s="58" t="s">
        <v>69</v>
      </c>
      <c r="D31" s="862">
        <v>1.0562545454545453</v>
      </c>
      <c r="E31" s="100">
        <v>-1.1350264996191184</v>
      </c>
      <c r="F31" s="863">
        <v>158.0377272727273</v>
      </c>
      <c r="G31" s="139">
        <v>0.15367331765920866</v>
      </c>
      <c r="H31" s="862">
        <v>7.4604181818181807</v>
      </c>
      <c r="I31" s="100">
        <v>5.1460977380024531E-2</v>
      </c>
      <c r="J31" s="864">
        <v>11.647240909090907</v>
      </c>
      <c r="K31" s="139">
        <v>-1.6424716083308866</v>
      </c>
      <c r="L31" s="862">
        <v>0.86798363636363629</v>
      </c>
      <c r="M31" s="100">
        <v>0.74274226624795325</v>
      </c>
      <c r="N31" s="864">
        <v>0.95473181818181796</v>
      </c>
      <c r="O31" s="139">
        <v>-0.5482756272691014</v>
      </c>
      <c r="P31" s="862">
        <v>5.3508863636363637</v>
      </c>
      <c r="Q31" s="100">
        <v>1.4006160060673789</v>
      </c>
      <c r="R31" s="865">
        <v>97.994786363636365</v>
      </c>
      <c r="S31" s="139">
        <v>-0.54141053333307543</v>
      </c>
      <c r="T31" s="43"/>
      <c r="U31" s="43"/>
      <c r="V31" s="43"/>
      <c r="W31" s="43"/>
    </row>
    <row r="32" spans="2:23" ht="2.15" customHeight="1" x14ac:dyDescent="0.35">
      <c r="B32" s="62"/>
      <c r="C32" s="761"/>
      <c r="D32" s="143"/>
      <c r="E32" s="254"/>
      <c r="F32" s="143"/>
      <c r="G32" s="254"/>
      <c r="H32" s="143"/>
      <c r="I32" s="254"/>
      <c r="J32" s="143"/>
      <c r="K32" s="254"/>
      <c r="L32" s="143"/>
      <c r="M32" s="254"/>
      <c r="N32" s="143"/>
      <c r="O32" s="254"/>
      <c r="P32" s="143"/>
      <c r="Q32" s="254"/>
      <c r="R32" s="143"/>
      <c r="S32" s="143"/>
      <c r="T32" s="43"/>
      <c r="U32" s="43"/>
      <c r="V32" s="43"/>
      <c r="W32" s="43"/>
    </row>
    <row r="33" spans="2:23" s="69" customFormat="1" ht="18" customHeight="1" x14ac:dyDescent="0.3">
      <c r="B33" s="247" t="s">
        <v>691</v>
      </c>
      <c r="C33" s="24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35">
      <c r="B34" s="870"/>
      <c r="C34" s="870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70"/>
      <c r="C35" s="87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70"/>
      <c r="C36" s="87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70"/>
      <c r="C37" s="87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692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80" t="s">
        <v>693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789"/>
      <c r="C70" s="1789"/>
      <c r="D70" s="1247" t="s">
        <v>682</v>
      </c>
      <c r="E70" s="1247"/>
      <c r="F70" s="1247" t="s">
        <v>683</v>
      </c>
      <c r="G70" s="1247"/>
      <c r="H70" s="1247" t="s">
        <v>684</v>
      </c>
      <c r="I70" s="1247"/>
      <c r="J70" s="1247" t="s">
        <v>685</v>
      </c>
      <c r="K70" s="1247"/>
      <c r="L70" s="1247" t="s">
        <v>686</v>
      </c>
      <c r="M70" s="1247"/>
      <c r="N70" s="1247" t="s">
        <v>687</v>
      </c>
      <c r="O70" s="1247"/>
      <c r="P70" s="1247" t="s">
        <v>688</v>
      </c>
      <c r="Q70" s="1247"/>
      <c r="R70" s="1593" t="s">
        <v>689</v>
      </c>
      <c r="S70" s="1247"/>
      <c r="T70" s="43"/>
      <c r="U70" s="43"/>
      <c r="V70" s="43"/>
      <c r="W70" s="43"/>
    </row>
    <row r="71" spans="2:23" ht="24" customHeight="1" x14ac:dyDescent="0.35">
      <c r="B71" s="1789"/>
      <c r="C71" s="1789"/>
      <c r="D71" s="1235" t="s">
        <v>690</v>
      </c>
      <c r="E71" s="1235" t="s">
        <v>572</v>
      </c>
      <c r="F71" s="1235" t="s">
        <v>690</v>
      </c>
      <c r="G71" s="1235" t="s">
        <v>572</v>
      </c>
      <c r="H71" s="1235" t="s">
        <v>690</v>
      </c>
      <c r="I71" s="1235" t="s">
        <v>572</v>
      </c>
      <c r="J71" s="1235" t="s">
        <v>690</v>
      </c>
      <c r="K71" s="1235" t="s">
        <v>572</v>
      </c>
      <c r="L71" s="1235" t="s">
        <v>690</v>
      </c>
      <c r="M71" s="1235" t="s">
        <v>572</v>
      </c>
      <c r="N71" s="1235" t="s">
        <v>690</v>
      </c>
      <c r="O71" s="1235" t="s">
        <v>572</v>
      </c>
      <c r="P71" s="1235" t="s">
        <v>690</v>
      </c>
      <c r="Q71" s="1235" t="s">
        <v>572</v>
      </c>
      <c r="R71" s="1235" t="s">
        <v>0</v>
      </c>
      <c r="S71" s="1235" t="s">
        <v>572</v>
      </c>
      <c r="T71" s="43"/>
      <c r="U71" s="43"/>
      <c r="V71" s="43"/>
      <c r="W71" s="43"/>
    </row>
    <row r="72" spans="2:23" ht="20.149999999999999" customHeight="1" x14ac:dyDescent="0.35">
      <c r="B72" s="1887"/>
      <c r="C72" s="1887"/>
      <c r="D72" s="1803"/>
      <c r="E72" s="1803"/>
      <c r="F72" s="1803"/>
      <c r="G72" s="1803"/>
      <c r="H72" s="1803"/>
      <c r="I72" s="1803"/>
      <c r="J72" s="1803"/>
      <c r="K72" s="1803"/>
      <c r="L72" s="1803"/>
      <c r="M72" s="1803"/>
      <c r="N72" s="1803"/>
      <c r="O72" s="1803"/>
      <c r="P72" s="1803"/>
      <c r="Q72" s="1803"/>
      <c r="R72" s="1803"/>
      <c r="S72" s="1803"/>
      <c r="T72" s="43"/>
      <c r="U72" s="43"/>
      <c r="V72" s="43"/>
      <c r="W72" s="43"/>
    </row>
    <row r="73" spans="2:23" ht="24" customHeight="1" x14ac:dyDescent="0.35">
      <c r="B73" s="1160">
        <v>2020</v>
      </c>
      <c r="C73" s="1160"/>
      <c r="D73" s="854">
        <v>1.2271000000000001</v>
      </c>
      <c r="E73" s="48">
        <v>9.2309061776749246</v>
      </c>
      <c r="F73" s="855">
        <v>126.49</v>
      </c>
      <c r="G73" s="129">
        <v>3.7313432835820892</v>
      </c>
      <c r="H73" s="854">
        <v>7.4409000000000001</v>
      </c>
      <c r="I73" s="48">
        <v>-0.40955631399317571</v>
      </c>
      <c r="J73" s="856">
        <v>10.0343</v>
      </c>
      <c r="K73" s="129">
        <v>-3.9485775548493307</v>
      </c>
      <c r="L73" s="854">
        <v>0.89903</v>
      </c>
      <c r="M73" s="48">
        <v>5.6687823225199718</v>
      </c>
      <c r="N73" s="856">
        <v>1.0802</v>
      </c>
      <c r="O73" s="129">
        <v>-0.47908605122534142</v>
      </c>
      <c r="P73" s="854">
        <v>6.3734999999999999</v>
      </c>
      <c r="Q73" s="48">
        <v>41.140908386296694</v>
      </c>
      <c r="R73" s="857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35">
      <c r="B74" s="1160">
        <v>2021</v>
      </c>
      <c r="C74" s="1160"/>
      <c r="D74" s="854">
        <v>1.1326000000000001</v>
      </c>
      <c r="E74" s="48">
        <v>-7.7010838562464379</v>
      </c>
      <c r="F74" s="855">
        <v>130.38</v>
      </c>
      <c r="G74" s="129">
        <v>3.0753419242627977</v>
      </c>
      <c r="H74" s="854">
        <v>7.4363999999999999</v>
      </c>
      <c r="I74" s="48">
        <v>-6.0476555255417619E-2</v>
      </c>
      <c r="J74" s="856">
        <v>10.250299999999999</v>
      </c>
      <c r="K74" s="129">
        <v>2.1526165253181517</v>
      </c>
      <c r="L74" s="854">
        <v>0.84028000000000003</v>
      </c>
      <c r="M74" s="48">
        <v>-6.5348208624851249</v>
      </c>
      <c r="N74" s="856">
        <v>1.0330999999999999</v>
      </c>
      <c r="O74" s="129">
        <v>-4.3603036474727075</v>
      </c>
      <c r="P74" s="854">
        <v>6.3101000000000003</v>
      </c>
      <c r="Q74" s="48">
        <v>-0.99474386130069536</v>
      </c>
      <c r="R74" s="857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35">
      <c r="B75" s="1160">
        <v>2022</v>
      </c>
      <c r="C75" s="1160"/>
      <c r="D75" s="854">
        <v>1.0666</v>
      </c>
      <c r="E75" s="48">
        <v>-5.8273000176584873</v>
      </c>
      <c r="F75" s="855">
        <v>140.66</v>
      </c>
      <c r="G75" s="129">
        <v>7.8846448841846994</v>
      </c>
      <c r="H75" s="854">
        <v>7.4364999999999997</v>
      </c>
      <c r="I75" s="48">
        <v>1.3447367005481325E-3</v>
      </c>
      <c r="J75" s="856">
        <v>11.1218</v>
      </c>
      <c r="K75" s="129">
        <v>8.50219017979963</v>
      </c>
      <c r="L75" s="854">
        <v>0.88693</v>
      </c>
      <c r="M75" s="48">
        <v>5.5517208549531016</v>
      </c>
      <c r="N75" s="856">
        <v>0.98470000000000002</v>
      </c>
      <c r="O75" s="129">
        <v>-4.684928854902715</v>
      </c>
      <c r="P75" s="854">
        <v>5.6386000000000003</v>
      </c>
      <c r="Q75" s="48">
        <v>-10.641669704125134</v>
      </c>
      <c r="R75" s="857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35">
      <c r="B76" s="1383"/>
      <c r="C76" s="1383"/>
      <c r="D76" s="858"/>
      <c r="E76" s="674"/>
      <c r="F76" s="859"/>
      <c r="G76" s="675"/>
      <c r="H76" s="858"/>
      <c r="I76" s="674"/>
      <c r="J76" s="860"/>
      <c r="K76" s="675"/>
      <c r="L76" s="858"/>
      <c r="M76" s="674"/>
      <c r="N76" s="860"/>
      <c r="O76" s="675"/>
      <c r="P76" s="858"/>
      <c r="Q76" s="674"/>
      <c r="R76" s="861"/>
      <c r="S76" s="675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76</v>
      </c>
      <c r="D77" s="862">
        <v>1.0712999999999999</v>
      </c>
      <c r="E77" s="100">
        <v>1.6413662239089133</v>
      </c>
      <c r="F77" s="863">
        <v>137.36000000000001</v>
      </c>
      <c r="G77" s="139">
        <v>0.25545580614554364</v>
      </c>
      <c r="H77" s="862">
        <v>7.4394</v>
      </c>
      <c r="I77" s="100">
        <v>-2.8220116911903403E-2</v>
      </c>
      <c r="J77" s="864">
        <v>10.2958</v>
      </c>
      <c r="K77" s="139">
        <v>2.0348103110006122</v>
      </c>
      <c r="L77" s="862">
        <v>0.85138000000000003</v>
      </c>
      <c r="M77" s="100">
        <v>1.4658912141869651</v>
      </c>
      <c r="N77" s="864">
        <v>1.0281</v>
      </c>
      <c r="O77" s="139">
        <v>0.50835858832731784</v>
      </c>
      <c r="P77" s="862">
        <v>5.0964999999999998</v>
      </c>
      <c r="Q77" s="100">
        <v>-1.2459308634320321</v>
      </c>
      <c r="R77" s="865">
        <v>95.936700000000002</v>
      </c>
      <c r="S77" s="139">
        <v>1.3170400973285368</v>
      </c>
      <c r="T77" s="43"/>
      <c r="U77" s="43"/>
      <c r="V77" s="43"/>
      <c r="W77" s="43"/>
    </row>
    <row r="78" spans="2:23" ht="24" customHeight="1" x14ac:dyDescent="0.35">
      <c r="B78" s="57"/>
      <c r="C78" s="58" t="s">
        <v>77</v>
      </c>
      <c r="D78" s="862">
        <v>1.0387</v>
      </c>
      <c r="E78" s="100">
        <v>-3.0430318304863202</v>
      </c>
      <c r="F78" s="863">
        <v>141.54</v>
      </c>
      <c r="G78" s="139">
        <v>3.0430984274897988</v>
      </c>
      <c r="H78" s="862">
        <v>7.4391999999999996</v>
      </c>
      <c r="I78" s="100">
        <v>-2.6883888485706997E-3</v>
      </c>
      <c r="J78" s="864">
        <v>10.5053</v>
      </c>
      <c r="K78" s="139">
        <v>2.1389203544877278</v>
      </c>
      <c r="L78" s="862">
        <v>0.85819999999999996</v>
      </c>
      <c r="M78" s="100">
        <v>0.80105240903003416</v>
      </c>
      <c r="N78" s="864">
        <v>0.996</v>
      </c>
      <c r="O78" s="139">
        <v>-3.1222643711701248</v>
      </c>
      <c r="P78" s="862">
        <v>5.4229000000000003</v>
      </c>
      <c r="Q78" s="100">
        <v>6.4043951731580506</v>
      </c>
      <c r="R78" s="865">
        <v>95.167500000000004</v>
      </c>
      <c r="S78" s="139">
        <v>-0.80177867281238102</v>
      </c>
      <c r="T78" s="43"/>
      <c r="U78" s="43"/>
      <c r="V78" s="43"/>
      <c r="W78" s="43"/>
    </row>
    <row r="79" spans="2:23" ht="24" customHeight="1" x14ac:dyDescent="0.35">
      <c r="B79" s="57"/>
      <c r="C79" s="58" t="s">
        <v>66</v>
      </c>
      <c r="D79" s="862">
        <v>1.0198</v>
      </c>
      <c r="E79" s="100">
        <v>-1.8195821700202064</v>
      </c>
      <c r="F79" s="863">
        <v>136.41999999999999</v>
      </c>
      <c r="G79" s="139">
        <v>-3.6173519853045066</v>
      </c>
      <c r="H79" s="862">
        <v>7.4438000000000004</v>
      </c>
      <c r="I79" s="100">
        <v>6.1834605871613491E-2</v>
      </c>
      <c r="J79" s="864">
        <v>10.73</v>
      </c>
      <c r="K79" s="139">
        <v>-3.1919850885368195</v>
      </c>
      <c r="L79" s="862">
        <v>0.83989999999999998</v>
      </c>
      <c r="M79" s="100">
        <v>-2.1323700769051435</v>
      </c>
      <c r="N79" s="864">
        <v>0.97440000000000004</v>
      </c>
      <c r="O79" s="139">
        <v>-2.168674698795181</v>
      </c>
      <c r="P79" s="862">
        <v>5.2739000000000003</v>
      </c>
      <c r="Q79" s="100">
        <v>-2.7476073687510372</v>
      </c>
      <c r="R79" s="865">
        <v>93.671599999999998</v>
      </c>
      <c r="S79" s="139">
        <v>-1.5718601413297617</v>
      </c>
      <c r="T79" s="43"/>
      <c r="U79" s="43"/>
      <c r="V79" s="43"/>
      <c r="W79" s="43"/>
    </row>
    <row r="80" spans="2:23" ht="24" customHeight="1" x14ac:dyDescent="0.35">
      <c r="B80" s="57"/>
      <c r="C80" s="58" t="s">
        <v>67</v>
      </c>
      <c r="D80" s="862">
        <v>1</v>
      </c>
      <c r="E80" s="100">
        <v>-1.9415571680721722</v>
      </c>
      <c r="F80" s="863">
        <v>138.72</v>
      </c>
      <c r="G80" s="139">
        <v>1.6859697991497002</v>
      </c>
      <c r="H80" s="862">
        <v>7.4371</v>
      </c>
      <c r="I80" s="100">
        <v>-9.0007791719293184E-2</v>
      </c>
      <c r="J80" s="864">
        <v>10.387499999999999</v>
      </c>
      <c r="K80" s="139">
        <v>2.8043321299639157</v>
      </c>
      <c r="L80" s="862">
        <v>0.86034999999999995</v>
      </c>
      <c r="M80" s="100">
        <v>2.4348136682938337</v>
      </c>
      <c r="N80" s="864">
        <v>0.97960000000000003</v>
      </c>
      <c r="O80" s="139">
        <v>0.53366174055828886</v>
      </c>
      <c r="P80" s="862">
        <v>5.1482000000000001</v>
      </c>
      <c r="Q80" s="100">
        <v>-2.3834354083316023</v>
      </c>
      <c r="R80" s="865">
        <v>93.820700000000002</v>
      </c>
      <c r="S80" s="139">
        <v>0.15917311116711019</v>
      </c>
      <c r="T80" s="43"/>
      <c r="U80" s="43"/>
      <c r="V80" s="43"/>
      <c r="W80" s="43"/>
    </row>
    <row r="81" spans="2:23" ht="24" customHeight="1" x14ac:dyDescent="0.35">
      <c r="B81" s="57"/>
      <c r="C81" s="58" t="s">
        <v>68</v>
      </c>
      <c r="D81" s="862">
        <v>0.9748</v>
      </c>
      <c r="E81" s="100">
        <v>-2.52</v>
      </c>
      <c r="F81" s="863">
        <v>141.01</v>
      </c>
      <c r="G81" s="139">
        <v>1.6508073817762314</v>
      </c>
      <c r="H81" s="862">
        <v>7.4364999999999997</v>
      </c>
      <c r="I81" s="100">
        <v>-8.0676607817631307E-3</v>
      </c>
      <c r="J81" s="864">
        <v>10.678800000000001</v>
      </c>
      <c r="K81" s="139">
        <v>2.0648387459265116</v>
      </c>
      <c r="L81" s="862">
        <v>0.88300000000000001</v>
      </c>
      <c r="M81" s="100">
        <v>2.6326495031091968</v>
      </c>
      <c r="N81" s="864">
        <v>0.95609999999999995</v>
      </c>
      <c r="O81" s="139">
        <v>-2.39893834218049</v>
      </c>
      <c r="P81" s="862">
        <v>5.2584</v>
      </c>
      <c r="Q81" s="100">
        <v>2.1405539800318563</v>
      </c>
      <c r="R81" s="865">
        <v>94.321799999999996</v>
      </c>
      <c r="S81" s="139">
        <v>0.53410388112644647</v>
      </c>
      <c r="T81" s="43"/>
      <c r="U81" s="43"/>
      <c r="V81" s="43"/>
      <c r="W81" s="43"/>
    </row>
    <row r="82" spans="2:23" ht="24" customHeight="1" x14ac:dyDescent="0.35">
      <c r="B82" s="57"/>
      <c r="C82" s="58" t="s">
        <v>69</v>
      </c>
      <c r="D82" s="862">
        <v>0.99139999999999995</v>
      </c>
      <c r="E82" s="100">
        <v>1.702913418137042</v>
      </c>
      <c r="F82" s="863">
        <v>147.4</v>
      </c>
      <c r="G82" s="139">
        <v>4.5315935040068256</v>
      </c>
      <c r="H82" s="862">
        <v>7.4443999999999999</v>
      </c>
      <c r="I82" s="100">
        <v>0.10623277079271354</v>
      </c>
      <c r="J82" s="864">
        <v>10.8993</v>
      </c>
      <c r="K82" s="139">
        <v>1.5597331938743686E-2</v>
      </c>
      <c r="L82" s="862">
        <v>0.86114999999999997</v>
      </c>
      <c r="M82" s="100">
        <v>-2.4745186862967228</v>
      </c>
      <c r="N82" s="864">
        <v>0.99250000000000005</v>
      </c>
      <c r="O82" s="139">
        <v>3.8071331450685086</v>
      </c>
      <c r="P82" s="862">
        <v>5.2694000000000001</v>
      </c>
      <c r="Q82" s="100">
        <v>0.20918910695268966</v>
      </c>
      <c r="R82" s="865">
        <v>95.258899999999997</v>
      </c>
      <c r="S82" s="139">
        <v>0.99351369460718431</v>
      </c>
      <c r="T82" s="43"/>
      <c r="U82" s="43"/>
      <c r="V82" s="43"/>
      <c r="W82" s="43"/>
    </row>
    <row r="83" spans="2:23" ht="24" customHeight="1" x14ac:dyDescent="0.35">
      <c r="B83" s="57"/>
      <c r="C83" s="58" t="s">
        <v>70</v>
      </c>
      <c r="D83" s="862">
        <v>1.0376000000000001</v>
      </c>
      <c r="E83" s="100">
        <v>4.6600766592697296</v>
      </c>
      <c r="F83" s="863">
        <v>144.28</v>
      </c>
      <c r="G83" s="139">
        <v>-2.116689280868389</v>
      </c>
      <c r="H83" s="862">
        <v>7.4366000000000003</v>
      </c>
      <c r="I83" s="100">
        <v>-0.10477674493578615</v>
      </c>
      <c r="J83" s="864">
        <v>10.901</v>
      </c>
      <c r="K83" s="139">
        <v>0.30731125584808616</v>
      </c>
      <c r="L83" s="862">
        <v>0.86487999999999998</v>
      </c>
      <c r="M83" s="100">
        <v>0.43314172908319737</v>
      </c>
      <c r="N83" s="864">
        <v>0.98540000000000005</v>
      </c>
      <c r="O83" s="139">
        <v>-0.71536523929470741</v>
      </c>
      <c r="P83" s="862">
        <v>5.5063000000000004</v>
      </c>
      <c r="Q83" s="100">
        <v>4.4957680191293203</v>
      </c>
      <c r="R83" s="865">
        <v>96.267499999999998</v>
      </c>
      <c r="S83" s="139">
        <v>1.0587987054228032</v>
      </c>
      <c r="T83" s="43"/>
      <c r="U83" s="43"/>
      <c r="V83" s="43"/>
      <c r="W83" s="43"/>
    </row>
    <row r="84" spans="2:23" ht="24" customHeight="1" x14ac:dyDescent="0.35">
      <c r="B84" s="110"/>
      <c r="C84" s="51" t="s">
        <v>71</v>
      </c>
      <c r="D84" s="866">
        <v>1.0666</v>
      </c>
      <c r="E84" s="54">
        <v>2.7949113338473275</v>
      </c>
      <c r="F84" s="867">
        <v>140.66</v>
      </c>
      <c r="G84" s="135">
        <v>-2.5090102578320006</v>
      </c>
      <c r="H84" s="866">
        <v>7.4364999999999997</v>
      </c>
      <c r="I84" s="54">
        <v>-1.3447005351996388E-3</v>
      </c>
      <c r="J84" s="868">
        <v>10.9345</v>
      </c>
      <c r="K84" s="135">
        <v>1.7129269742558018</v>
      </c>
      <c r="L84" s="866">
        <v>0.88693</v>
      </c>
      <c r="M84" s="54">
        <v>2.5494866339839106</v>
      </c>
      <c r="N84" s="868">
        <v>0.98470000000000002</v>
      </c>
      <c r="O84" s="135">
        <v>-7.1037142277252663E-2</v>
      </c>
      <c r="P84" s="866">
        <v>5.6386000000000003</v>
      </c>
      <c r="Q84" s="54">
        <v>2.4027023591159269</v>
      </c>
      <c r="R84" s="869">
        <v>97.216899999999995</v>
      </c>
      <c r="S84" s="135">
        <v>0.9862102994260713</v>
      </c>
      <c r="T84" s="43"/>
      <c r="U84" s="43"/>
      <c r="V84" s="43"/>
      <c r="W84" s="43"/>
    </row>
    <row r="85" spans="2:23" ht="24" customHeight="1" x14ac:dyDescent="0.35">
      <c r="B85" s="57">
        <v>23</v>
      </c>
      <c r="C85" s="58" t="s">
        <v>72</v>
      </c>
      <c r="D85" s="862">
        <v>1.0832999999999999</v>
      </c>
      <c r="E85" s="100">
        <v>1.5657228576785975</v>
      </c>
      <c r="F85" s="863">
        <v>141.27000000000001</v>
      </c>
      <c r="G85" s="139">
        <v>0.43366984217263482</v>
      </c>
      <c r="H85" s="862">
        <v>7.4387999999999996</v>
      </c>
      <c r="I85" s="100">
        <v>3.0928528205476091E-2</v>
      </c>
      <c r="J85" s="864">
        <v>11.1218</v>
      </c>
      <c r="K85" s="139">
        <v>2.0338434426082186</v>
      </c>
      <c r="L85" s="862">
        <v>0.88073000000000001</v>
      </c>
      <c r="M85" s="100">
        <v>-0.69904051052507299</v>
      </c>
      <c r="N85" s="864">
        <v>1.0032000000000001</v>
      </c>
      <c r="O85" s="139">
        <v>1.8787447953691583</v>
      </c>
      <c r="P85" s="862">
        <v>5.5373000000000001</v>
      </c>
      <c r="Q85" s="100">
        <v>-1.796545241726677</v>
      </c>
      <c r="R85" s="865">
        <v>97.531099999999995</v>
      </c>
      <c r="S85" s="139">
        <v>0.32319483546585648</v>
      </c>
      <c r="T85" s="43"/>
      <c r="U85" s="43"/>
      <c r="V85" s="43"/>
      <c r="W85" s="43"/>
    </row>
    <row r="86" spans="2:23" ht="24" customHeight="1" x14ac:dyDescent="0.35">
      <c r="B86" s="57"/>
      <c r="C86" s="58" t="s">
        <v>73</v>
      </c>
      <c r="D86" s="862">
        <v>1.0619000000000001</v>
      </c>
      <c r="E86" s="100">
        <v>-1.9754453983199305</v>
      </c>
      <c r="F86" s="863">
        <v>145.22999999999999</v>
      </c>
      <c r="G86" s="139">
        <v>2.8031429178169365</v>
      </c>
      <c r="H86" s="862">
        <v>7.4443000000000001</v>
      </c>
      <c r="I86" s="100">
        <v>7.3936656449968829E-2</v>
      </c>
      <c r="J86" s="864">
        <v>11.348000000000001</v>
      </c>
      <c r="K86" s="139">
        <v>-2.3792738808600777</v>
      </c>
      <c r="L86" s="862">
        <v>0.87700999999999996</v>
      </c>
      <c r="M86" s="100">
        <v>-0.42237689189650318</v>
      </c>
      <c r="N86" s="864">
        <v>0.99470000000000003</v>
      </c>
      <c r="O86" s="139">
        <v>-0.84728867623604653</v>
      </c>
      <c r="P86" s="862">
        <v>5.5279999999999996</v>
      </c>
      <c r="Q86" s="100">
        <v>-0.16795188991025611</v>
      </c>
      <c r="R86" s="865">
        <v>97.127300000000005</v>
      </c>
      <c r="S86" s="139">
        <v>-0.4140217838207394</v>
      </c>
      <c r="T86" s="43"/>
      <c r="U86" s="43"/>
      <c r="V86" s="43"/>
      <c r="W86" s="43"/>
    </row>
    <row r="87" spans="2:23" ht="24" customHeight="1" x14ac:dyDescent="0.35">
      <c r="B87" s="57"/>
      <c r="C87" s="58" t="s">
        <v>74</v>
      </c>
      <c r="D87" s="862">
        <v>1.0874999999999999</v>
      </c>
      <c r="E87" s="100">
        <v>2.4107731424804379</v>
      </c>
      <c r="F87" s="863">
        <v>144.83000000000001</v>
      </c>
      <c r="G87" s="139">
        <v>-0.27542518763339352</v>
      </c>
      <c r="H87" s="862">
        <v>7.4485000000000001</v>
      </c>
      <c r="I87" s="100">
        <v>5.6419005144880963E-2</v>
      </c>
      <c r="J87" s="864">
        <v>11.077999999999999</v>
      </c>
      <c r="K87" s="139">
        <v>1.827947282903053</v>
      </c>
      <c r="L87" s="862">
        <v>0.87919999999999998</v>
      </c>
      <c r="M87" s="100">
        <v>0.24971208994195582</v>
      </c>
      <c r="N87" s="864">
        <v>0.99680000000000002</v>
      </c>
      <c r="O87" s="139">
        <v>0.2111189303307448</v>
      </c>
      <c r="P87" s="862">
        <v>5.5157999999999996</v>
      </c>
      <c r="Q87" s="100">
        <v>-0.22069464544138828</v>
      </c>
      <c r="R87" s="865">
        <v>98.158000000000001</v>
      </c>
      <c r="S87" s="139">
        <v>1.0611846514831491</v>
      </c>
      <c r="T87" s="43"/>
      <c r="U87" s="43"/>
      <c r="V87" s="43"/>
      <c r="W87" s="43"/>
    </row>
    <row r="88" spans="2:23" ht="24" customHeight="1" x14ac:dyDescent="0.35">
      <c r="B88" s="57"/>
      <c r="C88" s="58" t="s">
        <v>75</v>
      </c>
      <c r="D88" s="862">
        <v>1.0981000000000001</v>
      </c>
      <c r="E88" s="100">
        <v>0.97471264367816612</v>
      </c>
      <c r="F88" s="863">
        <v>149.35</v>
      </c>
      <c r="G88" s="139">
        <v>3.1209003659462775</v>
      </c>
      <c r="H88" s="862">
        <v>7.4538000000000002</v>
      </c>
      <c r="I88" s="100">
        <v>7.1155266160971564E-2</v>
      </c>
      <c r="J88" s="864">
        <v>11.2805</v>
      </c>
      <c r="K88" s="139">
        <v>0.62940472496786359</v>
      </c>
      <c r="L88" s="862">
        <v>0.88049999999999995</v>
      </c>
      <c r="M88" s="100">
        <v>0.14786169244767056</v>
      </c>
      <c r="N88" s="864">
        <v>0.9839</v>
      </c>
      <c r="O88" s="139">
        <v>-1.2941412520064199</v>
      </c>
      <c r="P88" s="862">
        <v>5.4871999999999996</v>
      </c>
      <c r="Q88" s="100">
        <v>-0.51851046085790164</v>
      </c>
      <c r="R88" s="865">
        <v>98.811499999999995</v>
      </c>
      <c r="S88" s="139">
        <v>0.66576336111168199</v>
      </c>
      <c r="T88" s="43"/>
      <c r="U88" s="43"/>
      <c r="V88" s="43"/>
      <c r="W88" s="43"/>
    </row>
    <row r="89" spans="2:23" ht="24" customHeight="1" x14ac:dyDescent="0.35">
      <c r="B89" s="57"/>
      <c r="C89" s="58" t="s">
        <v>76</v>
      </c>
      <c r="D89" s="862">
        <v>1.0683</v>
      </c>
      <c r="E89" s="100">
        <v>-2.7137783444130759</v>
      </c>
      <c r="F89" s="863">
        <v>149.13</v>
      </c>
      <c r="G89" s="139">
        <v>-0.14730498828255945</v>
      </c>
      <c r="H89" s="862">
        <v>7.4480000000000004</v>
      </c>
      <c r="I89" s="100">
        <v>-7.7812659314713262E-2</v>
      </c>
      <c r="J89" s="864">
        <v>11.3515</v>
      </c>
      <c r="K89" s="139">
        <v>2.4340395542439497</v>
      </c>
      <c r="L89" s="862">
        <v>0.86404999999999998</v>
      </c>
      <c r="M89" s="100">
        <v>-1.8682566723452587</v>
      </c>
      <c r="N89" s="864">
        <v>0.97240000000000004</v>
      </c>
      <c r="O89" s="139">
        <v>-1.1688179693058243</v>
      </c>
      <c r="P89" s="862">
        <v>5.4287999999999998</v>
      </c>
      <c r="Q89" s="100">
        <v>-1.0642950867473355</v>
      </c>
      <c r="R89" s="865">
        <v>97.710899999999995</v>
      </c>
      <c r="S89" s="139">
        <v>-1.113837964204567</v>
      </c>
      <c r="T89" s="43"/>
      <c r="U89" s="43"/>
      <c r="V89" s="43"/>
      <c r="W89" s="43"/>
    </row>
    <row r="90" spans="2:23" ht="24" customHeight="1" x14ac:dyDescent="0.35">
      <c r="B90" s="57"/>
      <c r="C90" s="58" t="s">
        <v>77</v>
      </c>
      <c r="D90" s="862">
        <v>1.0866</v>
      </c>
      <c r="E90" s="100">
        <v>1.7130019657399576</v>
      </c>
      <c r="F90" s="863">
        <v>157.16</v>
      </c>
      <c r="G90" s="139">
        <v>5.3845638033930054</v>
      </c>
      <c r="H90" s="862">
        <v>7.4474</v>
      </c>
      <c r="I90" s="100">
        <v>-8.055853920518885E-3</v>
      </c>
      <c r="J90" s="864">
        <v>11.627800000000001</v>
      </c>
      <c r="K90" s="139">
        <v>1.5282340597533528</v>
      </c>
      <c r="L90" s="862">
        <v>0.85828000000000004</v>
      </c>
      <c r="M90" s="100">
        <v>-0.66778542908395577</v>
      </c>
      <c r="N90" s="864">
        <v>0.9788</v>
      </c>
      <c r="O90" s="139">
        <v>0.65816536404770254</v>
      </c>
      <c r="P90" s="862">
        <v>5.2788000000000004</v>
      </c>
      <c r="Q90" s="100">
        <v>-2.7630415561449961</v>
      </c>
      <c r="R90" s="865">
        <v>98.914699999999996</v>
      </c>
      <c r="S90" s="139">
        <v>1.2320017521074922</v>
      </c>
      <c r="T90" s="43"/>
      <c r="U90" s="43"/>
      <c r="V90" s="43"/>
      <c r="W90" s="43"/>
    </row>
    <row r="91" spans="2:23" ht="24" customHeight="1" x14ac:dyDescent="0.35">
      <c r="B91" s="57"/>
      <c r="C91" s="58" t="s">
        <v>66</v>
      </c>
      <c r="D91" s="862">
        <v>1.1023000000000001</v>
      </c>
      <c r="E91" s="100">
        <v>1.4448739186453174</v>
      </c>
      <c r="F91" s="863">
        <v>156.72999999999999</v>
      </c>
      <c r="G91" s="139">
        <v>-0.27360651565284666</v>
      </c>
      <c r="H91" s="862">
        <v>7.4528999999999996</v>
      </c>
      <c r="I91" s="100">
        <v>7.3851276955716472E-2</v>
      </c>
      <c r="J91" s="864">
        <v>11.8055</v>
      </c>
      <c r="K91" s="139">
        <v>-1.8296556689678667</v>
      </c>
      <c r="L91" s="862">
        <v>0.85765000000000002</v>
      </c>
      <c r="M91" s="100">
        <v>-7.340261919187574E-2</v>
      </c>
      <c r="N91" s="864">
        <v>0.96189999999999998</v>
      </c>
      <c r="O91" s="139">
        <v>-1.7266040049039644</v>
      </c>
      <c r="P91" s="862">
        <v>5.2031000000000001</v>
      </c>
      <c r="Q91" s="100">
        <v>-1.4340380389482488</v>
      </c>
      <c r="R91" s="865">
        <v>98.930099999999996</v>
      </c>
      <c r="S91" s="139">
        <v>1.5568970031765161E-2</v>
      </c>
      <c r="T91" s="43"/>
      <c r="U91" s="43"/>
      <c r="V91" s="43"/>
      <c r="W91" s="43"/>
    </row>
    <row r="92" spans="2:23" ht="24" customHeight="1" x14ac:dyDescent="0.35">
      <c r="B92" s="57"/>
      <c r="C92" s="58" t="s">
        <v>67</v>
      </c>
      <c r="D92" s="862">
        <v>1.0868</v>
      </c>
      <c r="E92" s="100">
        <v>-1.4061507756509162</v>
      </c>
      <c r="F92" s="863">
        <v>158.49</v>
      </c>
      <c r="G92" s="139">
        <v>1.1229502966885851</v>
      </c>
      <c r="H92" s="862">
        <v>7.4523000000000001</v>
      </c>
      <c r="I92" s="100">
        <v>-8.050557501104727E-3</v>
      </c>
      <c r="J92" s="864">
        <v>11.589499999999999</v>
      </c>
      <c r="K92" s="139">
        <v>2.1873247335950641</v>
      </c>
      <c r="L92" s="862">
        <v>0.85718000000000005</v>
      </c>
      <c r="M92" s="100">
        <v>-5.4800909461893976E-2</v>
      </c>
      <c r="N92" s="864">
        <v>0.95840000000000003</v>
      </c>
      <c r="O92" s="139">
        <v>-0.36386318744151547</v>
      </c>
      <c r="P92" s="862">
        <v>5.3082000000000003</v>
      </c>
      <c r="Q92" s="100">
        <v>2.0199496454037069</v>
      </c>
      <c r="R92" s="865">
        <v>98.956800000000001</v>
      </c>
      <c r="S92" s="139">
        <v>2.6988752664758309E-2</v>
      </c>
      <c r="T92" s="43"/>
      <c r="U92" s="43"/>
      <c r="V92" s="43"/>
      <c r="W92" s="43"/>
    </row>
    <row r="93" spans="2:23" ht="24" customHeight="1" x14ac:dyDescent="0.35">
      <c r="B93" s="57"/>
      <c r="C93" s="58" t="s">
        <v>68</v>
      </c>
      <c r="D93" s="862">
        <v>1.0593999999999999</v>
      </c>
      <c r="E93" s="100">
        <v>-2.5211630474788471</v>
      </c>
      <c r="F93" s="863">
        <v>158.1</v>
      </c>
      <c r="G93" s="139">
        <v>-0.24607230740110175</v>
      </c>
      <c r="H93" s="862">
        <v>7.4570999999999996</v>
      </c>
      <c r="I93" s="100">
        <v>6.4409645344376543E-2</v>
      </c>
      <c r="J93" s="864">
        <v>11.843</v>
      </c>
      <c r="K93" s="139">
        <v>-2.6218019083002586</v>
      </c>
      <c r="L93" s="862">
        <v>0.86458000000000002</v>
      </c>
      <c r="M93" s="100">
        <v>0.86329592384328802</v>
      </c>
      <c r="N93" s="864">
        <v>0.96689999999999998</v>
      </c>
      <c r="O93" s="139">
        <v>0.88689482470785119</v>
      </c>
      <c r="P93" s="862">
        <v>5.3064999999999998</v>
      </c>
      <c r="Q93" s="100">
        <v>-3.2025922158174236E-2</v>
      </c>
      <c r="R93" s="865">
        <v>98.718999999999994</v>
      </c>
      <c r="S93" s="139">
        <v>-0.24030688138663159</v>
      </c>
      <c r="T93" s="43"/>
      <c r="U93" s="43"/>
      <c r="V93" s="43"/>
      <c r="W93" s="43"/>
    </row>
    <row r="94" spans="2:23" ht="24" customHeight="1" x14ac:dyDescent="0.35">
      <c r="B94" s="57"/>
      <c r="C94" s="58" t="s">
        <v>69</v>
      </c>
      <c r="D94" s="862">
        <v>1.0619000000000001</v>
      </c>
      <c r="E94" s="100">
        <v>0.23598263167832201</v>
      </c>
      <c r="F94" s="863">
        <v>160.30000000000001</v>
      </c>
      <c r="G94" s="139">
        <v>1.3915243516761544</v>
      </c>
      <c r="H94" s="862">
        <v>7.4646999999999997</v>
      </c>
      <c r="I94" s="100">
        <v>0.10191629453808471</v>
      </c>
      <c r="J94" s="864">
        <v>11.532500000000001</v>
      </c>
      <c r="K94" s="139">
        <v>2.557988293951885</v>
      </c>
      <c r="L94" s="862">
        <v>0.87365999999999999</v>
      </c>
      <c r="M94" s="100">
        <v>1.0502209165143661</v>
      </c>
      <c r="N94" s="864">
        <v>0.9607</v>
      </c>
      <c r="O94" s="139">
        <v>-0.64122453200951002</v>
      </c>
      <c r="P94" s="862">
        <v>5.3742999999999999</v>
      </c>
      <c r="Q94" s="100">
        <v>1.2776783190426855</v>
      </c>
      <c r="R94" s="865">
        <v>98.430199999999999</v>
      </c>
      <c r="S94" s="139">
        <v>-0.29254753390937083</v>
      </c>
      <c r="T94" s="43"/>
      <c r="U94" s="43"/>
      <c r="V94" s="43"/>
      <c r="W94" s="43"/>
    </row>
    <row r="95" spans="2:23" ht="2.15" customHeight="1" x14ac:dyDescent="0.35">
      <c r="B95" s="62"/>
      <c r="C95" s="761"/>
      <c r="D95" s="143"/>
      <c r="E95" s="254"/>
      <c r="F95" s="143"/>
      <c r="G95" s="254"/>
      <c r="H95" s="143"/>
      <c r="I95" s="254"/>
      <c r="J95" s="143"/>
      <c r="K95" s="254"/>
      <c r="L95" s="143"/>
      <c r="M95" s="254"/>
      <c r="N95" s="143"/>
      <c r="O95" s="254"/>
      <c r="P95" s="143"/>
      <c r="Q95" s="254"/>
      <c r="R95" s="143"/>
      <c r="S95" s="143"/>
      <c r="T95" s="43"/>
      <c r="U95" s="43"/>
      <c r="V95" s="43"/>
      <c r="W95" s="43"/>
    </row>
    <row r="96" spans="2:23" s="69" customFormat="1" ht="18" customHeight="1" x14ac:dyDescent="0.3">
      <c r="B96" s="247" t="s">
        <v>694</v>
      </c>
      <c r="C96" s="247"/>
      <c r="D96" s="88"/>
      <c r="E96" s="88"/>
      <c r="F96" s="88"/>
      <c r="G96" s="88"/>
      <c r="H96" s="88"/>
      <c r="I96" s="871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72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  <c r="S100" s="1305"/>
      <c r="T100" s="152"/>
      <c r="U100" s="152"/>
      <c r="V100" s="152"/>
      <c r="W100" s="152"/>
    </row>
    <row r="101" spans="2:23" ht="18" customHeight="1" x14ac:dyDescent="0.4">
      <c r="B101" s="1108" t="s">
        <v>884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novembro | 2023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S8:S9"/>
    <mergeCell ref="N8:N9"/>
    <mergeCell ref="O8:O9"/>
    <mergeCell ref="P8:P9"/>
    <mergeCell ref="Q8:Q9"/>
    <mergeCell ref="R8:R9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7"/>
  <sheetViews>
    <sheetView showGridLines="0" view="pageBreakPreview" topLeftCell="A67" zoomScale="65" zoomScaleNormal="75" zoomScaleSheetLayoutView="65" workbookViewId="0">
      <selection activeCell="L90" sqref="L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177" t="s">
        <v>15</v>
      </c>
      <c r="C1" s="2177"/>
      <c r="D1" s="2177"/>
      <c r="E1" s="2177"/>
      <c r="F1" s="2177"/>
      <c r="G1" s="2177"/>
      <c r="H1" s="2177"/>
      <c r="I1" s="2177"/>
      <c r="J1" s="2177"/>
      <c r="K1" s="2177"/>
      <c r="L1" s="2177"/>
      <c r="M1" s="2177"/>
      <c r="N1" s="2177"/>
      <c r="O1" s="2177"/>
      <c r="P1" s="2177"/>
      <c r="Q1" s="2177"/>
      <c r="R1" s="43"/>
    </row>
    <row r="2" spans="2:19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52"/>
    </row>
    <row r="3" spans="2:19" s="20" customFormat="1" ht="18" customHeight="1" x14ac:dyDescent="0.7">
      <c r="B3" s="874"/>
      <c r="C3" s="764"/>
      <c r="D3" s="764"/>
      <c r="E3" s="764"/>
      <c r="F3" s="764"/>
      <c r="G3" s="764"/>
      <c r="H3" s="764"/>
      <c r="I3" s="764"/>
      <c r="J3" s="764"/>
      <c r="K3" s="764"/>
      <c r="L3" s="764"/>
      <c r="M3" s="764"/>
      <c r="N3" s="764"/>
      <c r="O3" s="764"/>
      <c r="P3" s="764"/>
      <c r="Q3" s="764"/>
      <c r="R3" s="152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20" t="s">
        <v>0</v>
      </c>
    </row>
    <row r="5" spans="2:19" ht="18" customHeight="1" x14ac:dyDescent="0.4">
      <c r="B5" s="39" t="s">
        <v>695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80" t="s">
        <v>696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178"/>
      <c r="C7" s="2179"/>
      <c r="D7" s="1754" t="s">
        <v>697</v>
      </c>
      <c r="E7" s="1754"/>
      <c r="F7" s="1754"/>
      <c r="G7" s="1754"/>
      <c r="H7" s="1754"/>
      <c r="I7" s="1754"/>
      <c r="J7" s="1754" t="s">
        <v>698</v>
      </c>
      <c r="K7" s="1754"/>
      <c r="L7" s="1754"/>
      <c r="M7" s="1754"/>
      <c r="N7" s="1754"/>
      <c r="O7" s="1754"/>
      <c r="P7" s="1754"/>
      <c r="Q7" s="1754"/>
      <c r="R7" s="43"/>
    </row>
    <row r="8" spans="2:19" ht="24" customHeight="1" x14ac:dyDescent="0.35">
      <c r="B8" s="2180"/>
      <c r="C8" s="2181"/>
      <c r="D8" s="1757"/>
      <c r="E8" s="1757"/>
      <c r="F8" s="1757"/>
      <c r="G8" s="1757"/>
      <c r="H8" s="1757"/>
      <c r="I8" s="1757"/>
      <c r="J8" s="1757"/>
      <c r="K8" s="1757"/>
      <c r="L8" s="1757"/>
      <c r="M8" s="1757"/>
      <c r="N8" s="1757"/>
      <c r="O8" s="1757"/>
      <c r="P8" s="1757"/>
      <c r="Q8" s="1757"/>
      <c r="R8" s="43"/>
    </row>
    <row r="9" spans="2:19" ht="24" customHeight="1" x14ac:dyDescent="0.35">
      <c r="B9" s="2180"/>
      <c r="C9" s="2181"/>
      <c r="D9" s="1754" t="s">
        <v>699</v>
      </c>
      <c r="E9" s="1803" t="s">
        <v>700</v>
      </c>
      <c r="F9" s="1803" t="s">
        <v>701</v>
      </c>
      <c r="G9" s="1803"/>
      <c r="H9" s="1754" t="s">
        <v>58</v>
      </c>
      <c r="I9" s="1754"/>
      <c r="J9" s="1754" t="s">
        <v>699</v>
      </c>
      <c r="K9" s="1803" t="s">
        <v>700</v>
      </c>
      <c r="L9" s="2045" t="s">
        <v>702</v>
      </c>
      <c r="M9" s="2185"/>
      <c r="N9" s="2185"/>
      <c r="O9" s="2186"/>
      <c r="P9" s="1797" t="s">
        <v>58</v>
      </c>
      <c r="Q9" s="2187"/>
      <c r="R9" s="43"/>
    </row>
    <row r="10" spans="2:19" ht="24" customHeight="1" x14ac:dyDescent="0.35">
      <c r="B10" s="2180"/>
      <c r="C10" s="2181"/>
      <c r="D10" s="2184"/>
      <c r="E10" s="1859"/>
      <c r="F10" s="1859"/>
      <c r="G10" s="1859"/>
      <c r="H10" s="2184"/>
      <c r="I10" s="2184"/>
      <c r="J10" s="2184"/>
      <c r="K10" s="1859"/>
      <c r="L10" s="1803" t="s">
        <v>703</v>
      </c>
      <c r="M10" s="1803"/>
      <c r="N10" s="1803" t="s">
        <v>704</v>
      </c>
      <c r="O10" s="1803"/>
      <c r="P10" s="1799"/>
      <c r="Q10" s="1936"/>
      <c r="R10" s="43"/>
    </row>
    <row r="11" spans="2:19" ht="24" customHeight="1" x14ac:dyDescent="0.35">
      <c r="B11" s="2182"/>
      <c r="C11" s="2183"/>
      <c r="D11" s="1757"/>
      <c r="E11" s="1765"/>
      <c r="F11" s="1765"/>
      <c r="G11" s="1765"/>
      <c r="H11" s="1757"/>
      <c r="I11" s="1757"/>
      <c r="J11" s="1757"/>
      <c r="K11" s="1859"/>
      <c r="L11" s="1765"/>
      <c r="M11" s="1765"/>
      <c r="N11" s="1765"/>
      <c r="O11" s="1765"/>
      <c r="P11" s="1799"/>
      <c r="Q11" s="1936"/>
      <c r="R11" s="43"/>
    </row>
    <row r="12" spans="2:19" ht="24" customHeight="1" x14ac:dyDescent="0.35">
      <c r="B12" s="1160">
        <v>2020</v>
      </c>
      <c r="C12" s="1160"/>
      <c r="D12" s="716">
        <v>140645.4</v>
      </c>
      <c r="E12" s="715">
        <v>52503.8</v>
      </c>
      <c r="F12" s="1596">
        <v>155.80000000000001</v>
      </c>
      <c r="G12" s="1596"/>
      <c r="H12" s="1596">
        <v>52626.9</v>
      </c>
      <c r="I12" s="2155"/>
      <c r="J12" s="716">
        <v>193272.3</v>
      </c>
      <c r="K12" s="715">
        <v>89567.3</v>
      </c>
      <c r="L12" s="1596">
        <v>21927.5</v>
      </c>
      <c r="M12" s="1596"/>
      <c r="N12" s="1596">
        <v>427.2</v>
      </c>
      <c r="O12" s="1596"/>
      <c r="P12" s="1596">
        <v>193272.3</v>
      </c>
      <c r="Q12" s="1596"/>
      <c r="R12" s="43"/>
    </row>
    <row r="13" spans="2:19" ht="24" customHeight="1" x14ac:dyDescent="0.35">
      <c r="B13" s="1160">
        <v>2021</v>
      </c>
      <c r="C13" s="1160"/>
      <c r="D13" s="716">
        <v>171864.2</v>
      </c>
      <c r="E13" s="715">
        <v>54378.7</v>
      </c>
      <c r="F13" s="1596">
        <v>149.9</v>
      </c>
      <c r="G13" s="1596"/>
      <c r="H13" s="1596">
        <v>47778.1</v>
      </c>
      <c r="I13" s="2155"/>
      <c r="J13" s="716">
        <v>219642.3</v>
      </c>
      <c r="K13" s="715">
        <v>92173.6</v>
      </c>
      <c r="L13" s="1596">
        <v>23074.1</v>
      </c>
      <c r="M13" s="1596"/>
      <c r="N13" s="1596">
        <v>815.6</v>
      </c>
      <c r="O13" s="1596"/>
      <c r="P13" s="1596">
        <v>219642.3</v>
      </c>
      <c r="Q13" s="1596"/>
      <c r="R13" s="43"/>
    </row>
    <row r="14" spans="2:19" ht="24" customHeight="1" x14ac:dyDescent="0.35">
      <c r="B14" s="1160">
        <v>2022</v>
      </c>
      <c r="C14" s="1160"/>
      <c r="D14" s="716">
        <v>149889.70000000001</v>
      </c>
      <c r="E14" s="715">
        <v>57392.800000000003</v>
      </c>
      <c r="F14" s="1596">
        <v>144.69999999999999</v>
      </c>
      <c r="G14" s="1596"/>
      <c r="H14" s="1596">
        <v>48694</v>
      </c>
      <c r="I14" s="2155"/>
      <c r="J14" s="716">
        <v>198583.6</v>
      </c>
      <c r="K14" s="715">
        <v>82381.899999999994</v>
      </c>
      <c r="L14" s="1596">
        <v>24359.599999999999</v>
      </c>
      <c r="M14" s="1596"/>
      <c r="N14" s="1596">
        <v>580.5</v>
      </c>
      <c r="O14" s="1596"/>
      <c r="P14" s="1596">
        <v>198583.6</v>
      </c>
      <c r="Q14" s="1596"/>
      <c r="R14" s="43"/>
    </row>
    <row r="15" spans="2:19" ht="24" customHeight="1" x14ac:dyDescent="0.35">
      <c r="B15" s="2188"/>
      <c r="C15" s="2189"/>
      <c r="D15" s="875"/>
      <c r="E15" s="876"/>
      <c r="F15" s="2190"/>
      <c r="G15" s="2190"/>
      <c r="H15" s="2190"/>
      <c r="I15" s="2191"/>
      <c r="J15" s="112"/>
      <c r="K15" s="182"/>
      <c r="L15" s="2190"/>
      <c r="M15" s="2190"/>
      <c r="N15" s="2190"/>
      <c r="O15" s="2190"/>
      <c r="P15" s="2190"/>
      <c r="Q15" s="2191"/>
      <c r="R15" s="43"/>
    </row>
    <row r="16" spans="2:19" ht="24" customHeight="1" x14ac:dyDescent="0.35">
      <c r="B16" s="57">
        <v>22</v>
      </c>
      <c r="C16" s="58" t="s">
        <v>76</v>
      </c>
      <c r="D16" s="720">
        <v>175567.4</v>
      </c>
      <c r="E16" s="720">
        <v>55659.8</v>
      </c>
      <c r="F16" s="1590">
        <v>145.19999999999999</v>
      </c>
      <c r="G16" s="1590"/>
      <c r="H16" s="1590">
        <v>47825.8</v>
      </c>
      <c r="I16" s="2175"/>
      <c r="J16" s="877">
        <v>223393.2</v>
      </c>
      <c r="K16" s="719">
        <v>83663.7</v>
      </c>
      <c r="L16" s="1590">
        <v>24542.799999999999</v>
      </c>
      <c r="M16" s="1590"/>
      <c r="N16" s="2176">
        <v>885.9</v>
      </c>
      <c r="O16" s="2176"/>
      <c r="P16" s="1590">
        <v>223393.2</v>
      </c>
      <c r="Q16" s="1590"/>
      <c r="R16" s="43"/>
    </row>
    <row r="17" spans="2:18" ht="24" customHeight="1" x14ac:dyDescent="0.35">
      <c r="B17" s="57"/>
      <c r="C17" s="58" t="s">
        <v>77</v>
      </c>
      <c r="D17" s="720">
        <v>176059.9</v>
      </c>
      <c r="E17" s="720">
        <v>55898.9</v>
      </c>
      <c r="F17" s="1590">
        <v>144.30000000000001</v>
      </c>
      <c r="G17" s="1590"/>
      <c r="H17" s="1590">
        <v>47936.2</v>
      </c>
      <c r="I17" s="2175"/>
      <c r="J17" s="877">
        <v>223996.1</v>
      </c>
      <c r="K17" s="719">
        <v>79636.5</v>
      </c>
      <c r="L17" s="1590">
        <v>24786.400000000001</v>
      </c>
      <c r="M17" s="1590"/>
      <c r="N17" s="2176">
        <v>752</v>
      </c>
      <c r="O17" s="2176"/>
      <c r="P17" s="1590">
        <v>223996.1</v>
      </c>
      <c r="Q17" s="1590"/>
      <c r="R17" s="43"/>
    </row>
    <row r="18" spans="2:18" ht="24" customHeight="1" x14ac:dyDescent="0.35">
      <c r="B18" s="57"/>
      <c r="C18" s="58" t="s">
        <v>66</v>
      </c>
      <c r="D18" s="720">
        <v>176360.1</v>
      </c>
      <c r="E18" s="720">
        <v>55855.3</v>
      </c>
      <c r="F18" s="1590">
        <v>143.80000000000001</v>
      </c>
      <c r="G18" s="1590"/>
      <c r="H18" s="1590">
        <v>48128.800000000003</v>
      </c>
      <c r="I18" s="2175"/>
      <c r="J18" s="877">
        <v>224488.9</v>
      </c>
      <c r="K18" s="719">
        <v>82175.7</v>
      </c>
      <c r="L18" s="1590">
        <v>24723.5</v>
      </c>
      <c r="M18" s="1590"/>
      <c r="N18" s="2176">
        <v>392.7</v>
      </c>
      <c r="O18" s="2176"/>
      <c r="P18" s="1590">
        <v>224488.9</v>
      </c>
      <c r="Q18" s="1590"/>
      <c r="R18" s="43"/>
    </row>
    <row r="19" spans="2:18" ht="24" customHeight="1" x14ac:dyDescent="0.35">
      <c r="B19" s="57"/>
      <c r="C19" s="58" t="s">
        <v>67</v>
      </c>
      <c r="D19" s="720">
        <v>176619.3</v>
      </c>
      <c r="E19" s="720">
        <v>55911</v>
      </c>
      <c r="F19" s="1590">
        <v>143.30000000000001</v>
      </c>
      <c r="G19" s="1590"/>
      <c r="H19" s="1590">
        <v>49185</v>
      </c>
      <c r="I19" s="2175"/>
      <c r="J19" s="877">
        <v>225804.3</v>
      </c>
      <c r="K19" s="719">
        <v>81844.5</v>
      </c>
      <c r="L19" s="1590">
        <v>24661.200000000001</v>
      </c>
      <c r="M19" s="1590"/>
      <c r="N19" s="2176">
        <v>630.79999999999995</v>
      </c>
      <c r="O19" s="2176"/>
      <c r="P19" s="1590">
        <v>225804.3</v>
      </c>
      <c r="Q19" s="1590"/>
      <c r="R19" s="43"/>
    </row>
    <row r="20" spans="2:18" ht="24" customHeight="1" x14ac:dyDescent="0.35">
      <c r="B20" s="57"/>
      <c r="C20" s="58" t="s">
        <v>68</v>
      </c>
      <c r="D20" s="720">
        <v>176945.6</v>
      </c>
      <c r="E20" s="720">
        <v>56483.7</v>
      </c>
      <c r="F20" s="1590">
        <v>142.69999999999999</v>
      </c>
      <c r="G20" s="1590"/>
      <c r="H20" s="1590">
        <v>49812.1</v>
      </c>
      <c r="I20" s="2175"/>
      <c r="J20" s="877">
        <v>226757.7</v>
      </c>
      <c r="K20" s="719">
        <v>83221.399999999994</v>
      </c>
      <c r="L20" s="1590">
        <v>24625.4</v>
      </c>
      <c r="M20" s="1590"/>
      <c r="N20" s="2176">
        <v>337.1</v>
      </c>
      <c r="O20" s="2176"/>
      <c r="P20" s="1590">
        <v>226757.7</v>
      </c>
      <c r="Q20" s="1590"/>
      <c r="R20" s="43"/>
    </row>
    <row r="21" spans="2:18" ht="24" customHeight="1" x14ac:dyDescent="0.35">
      <c r="B21" s="57"/>
      <c r="C21" s="58" t="s">
        <v>69</v>
      </c>
      <c r="D21" s="720">
        <v>173099.8</v>
      </c>
      <c r="E21" s="720">
        <v>56065.3</v>
      </c>
      <c r="F21" s="1590">
        <v>141.80000000000001</v>
      </c>
      <c r="G21" s="1590"/>
      <c r="H21" s="1590">
        <v>48640</v>
      </c>
      <c r="I21" s="2175"/>
      <c r="J21" s="877">
        <v>221739.8</v>
      </c>
      <c r="K21" s="719">
        <v>84969.7</v>
      </c>
      <c r="L21" s="1590">
        <v>23903.4</v>
      </c>
      <c r="M21" s="1590"/>
      <c r="N21" s="2176">
        <v>267.5</v>
      </c>
      <c r="O21" s="2176"/>
      <c r="P21" s="1590">
        <v>221739.8</v>
      </c>
      <c r="Q21" s="1590"/>
      <c r="R21" s="43"/>
    </row>
    <row r="22" spans="2:18" ht="24" customHeight="1" x14ac:dyDescent="0.35">
      <c r="B22" s="57"/>
      <c r="C22" s="58" t="s">
        <v>70</v>
      </c>
      <c r="D22" s="720">
        <v>160410.4</v>
      </c>
      <c r="E22" s="720">
        <v>56667.4</v>
      </c>
      <c r="F22" s="1590">
        <v>141.6</v>
      </c>
      <c r="G22" s="1590"/>
      <c r="H22" s="1590">
        <v>48603.9</v>
      </c>
      <c r="I22" s="2175"/>
      <c r="J22" s="877">
        <v>209014.3</v>
      </c>
      <c r="K22" s="719">
        <v>83758.2</v>
      </c>
      <c r="L22" s="1590">
        <v>24350.6</v>
      </c>
      <c r="M22" s="1590"/>
      <c r="N22" s="2176">
        <v>255.2</v>
      </c>
      <c r="O22" s="2176"/>
      <c r="P22" s="1590">
        <v>209014.3</v>
      </c>
      <c r="Q22" s="1590"/>
      <c r="R22" s="43"/>
    </row>
    <row r="23" spans="2:18" ht="24" customHeight="1" x14ac:dyDescent="0.35">
      <c r="B23" s="57"/>
      <c r="C23" s="58" t="s">
        <v>71</v>
      </c>
      <c r="D23" s="720">
        <v>149889.70000000001</v>
      </c>
      <c r="E23" s="720">
        <v>57392.800000000003</v>
      </c>
      <c r="F23" s="1590">
        <v>144.69999999999999</v>
      </c>
      <c r="G23" s="1590"/>
      <c r="H23" s="1590">
        <v>48694</v>
      </c>
      <c r="I23" s="2175"/>
      <c r="J23" s="877">
        <v>198583.6</v>
      </c>
      <c r="K23" s="719">
        <v>82381.899999999994</v>
      </c>
      <c r="L23" s="1590">
        <v>24359.599999999999</v>
      </c>
      <c r="M23" s="1590"/>
      <c r="N23" s="2176">
        <v>580.5</v>
      </c>
      <c r="O23" s="2176"/>
      <c r="P23" s="1590">
        <v>198583.6</v>
      </c>
      <c r="Q23" s="1590"/>
      <c r="R23" s="43"/>
    </row>
    <row r="24" spans="2:18" ht="24" customHeight="1" x14ac:dyDescent="0.35">
      <c r="B24" s="251">
        <v>23</v>
      </c>
      <c r="C24" s="252" t="s">
        <v>72</v>
      </c>
      <c r="D24" s="878">
        <v>148805.1</v>
      </c>
      <c r="E24" s="878">
        <v>57414.5</v>
      </c>
      <c r="F24" s="1598">
        <v>144.69999999999999</v>
      </c>
      <c r="G24" s="1598"/>
      <c r="H24" s="1598">
        <v>49506.6</v>
      </c>
      <c r="I24" s="2193"/>
      <c r="J24" s="879">
        <v>198311.6</v>
      </c>
      <c r="K24" s="880">
        <v>84056.8</v>
      </c>
      <c r="L24" s="1598">
        <v>25000.2</v>
      </c>
      <c r="M24" s="1598"/>
      <c r="N24" s="2192">
        <v>760.1</v>
      </c>
      <c r="O24" s="2192"/>
      <c r="P24" s="1598">
        <v>198311.6</v>
      </c>
      <c r="Q24" s="1598"/>
      <c r="R24" s="43"/>
    </row>
    <row r="25" spans="2:18" ht="24" customHeight="1" x14ac:dyDescent="0.35">
      <c r="B25" s="57"/>
      <c r="C25" s="58" t="s">
        <v>73</v>
      </c>
      <c r="D25" s="720">
        <v>149099.4</v>
      </c>
      <c r="E25" s="720">
        <v>57605.5</v>
      </c>
      <c r="F25" s="1590">
        <v>143.69999999999999</v>
      </c>
      <c r="G25" s="1590"/>
      <c r="H25" s="1590">
        <v>48402.400000000001</v>
      </c>
      <c r="I25" s="2175"/>
      <c r="J25" s="877">
        <v>197501.9</v>
      </c>
      <c r="K25" s="719">
        <v>81189.600000000006</v>
      </c>
      <c r="L25" s="1590">
        <v>24261.4</v>
      </c>
      <c r="M25" s="1590"/>
      <c r="N25" s="2176">
        <v>461.9</v>
      </c>
      <c r="O25" s="2176"/>
      <c r="P25" s="1590">
        <v>197501.9</v>
      </c>
      <c r="Q25" s="1590"/>
      <c r="R25" s="43"/>
    </row>
    <row r="26" spans="2:18" ht="24" customHeight="1" x14ac:dyDescent="0.35">
      <c r="B26" s="57"/>
      <c r="C26" s="58" t="s">
        <v>74</v>
      </c>
      <c r="D26" s="720">
        <v>147564.1</v>
      </c>
      <c r="E26" s="720">
        <v>58155.8</v>
      </c>
      <c r="F26" s="1590">
        <v>143</v>
      </c>
      <c r="G26" s="1590"/>
      <c r="H26" s="1590">
        <v>50542</v>
      </c>
      <c r="I26" s="2175"/>
      <c r="J26" s="877">
        <v>198106.1</v>
      </c>
      <c r="K26" s="719">
        <v>81965.5</v>
      </c>
      <c r="L26" s="1590">
        <v>25613</v>
      </c>
      <c r="M26" s="1590"/>
      <c r="N26" s="2176">
        <v>799</v>
      </c>
      <c r="O26" s="2176"/>
      <c r="P26" s="1590">
        <v>198106.1</v>
      </c>
      <c r="Q26" s="1590"/>
      <c r="R26" s="43"/>
    </row>
    <row r="27" spans="2:18" ht="24" customHeight="1" x14ac:dyDescent="0.35">
      <c r="B27" s="57"/>
      <c r="C27" s="58" t="s">
        <v>75</v>
      </c>
      <c r="D27" s="720">
        <v>147699.79999999999</v>
      </c>
      <c r="E27" s="720">
        <v>57867.3</v>
      </c>
      <c r="F27" s="1590">
        <v>142.9</v>
      </c>
      <c r="G27" s="1590"/>
      <c r="H27" s="1590">
        <v>50099.3</v>
      </c>
      <c r="I27" s="2175"/>
      <c r="J27" s="877">
        <v>197799.1</v>
      </c>
      <c r="K27" s="719">
        <v>81534.8</v>
      </c>
      <c r="L27" s="1590">
        <v>25324.7</v>
      </c>
      <c r="M27" s="1590"/>
      <c r="N27" s="2176">
        <v>813.6</v>
      </c>
      <c r="O27" s="2176"/>
      <c r="P27" s="1590">
        <v>197799.1</v>
      </c>
      <c r="Q27" s="1590"/>
      <c r="R27" s="43"/>
    </row>
    <row r="28" spans="2:18" ht="24" customHeight="1" x14ac:dyDescent="0.35">
      <c r="B28" s="57"/>
      <c r="C28" s="58" t="s">
        <v>76</v>
      </c>
      <c r="D28" s="720">
        <v>148425.20000000001</v>
      </c>
      <c r="E28" s="720">
        <v>58726.6</v>
      </c>
      <c r="F28" s="1590">
        <v>142.30000000000001</v>
      </c>
      <c r="G28" s="1590"/>
      <c r="H28" s="1590">
        <v>50212.9</v>
      </c>
      <c r="I28" s="2175"/>
      <c r="J28" s="877">
        <v>198638.2</v>
      </c>
      <c r="K28" s="719">
        <v>82378.399999999994</v>
      </c>
      <c r="L28" s="1590">
        <v>25437.200000000001</v>
      </c>
      <c r="M28" s="1590"/>
      <c r="N28" s="2176">
        <v>843.2</v>
      </c>
      <c r="O28" s="2176"/>
      <c r="P28" s="1590">
        <v>198638.2</v>
      </c>
      <c r="Q28" s="1590"/>
      <c r="R28" s="43"/>
    </row>
    <row r="29" spans="2:18" ht="24" customHeight="1" x14ac:dyDescent="0.35">
      <c r="B29" s="57"/>
      <c r="C29" s="58" t="s">
        <v>77</v>
      </c>
      <c r="D29" s="720">
        <v>141918.20000000001</v>
      </c>
      <c r="E29" s="720">
        <v>59481.8</v>
      </c>
      <c r="F29" s="1590">
        <v>141.9</v>
      </c>
      <c r="G29" s="1590"/>
      <c r="H29" s="1590">
        <v>48706.400000000001</v>
      </c>
      <c r="I29" s="2175"/>
      <c r="J29" s="877">
        <v>190624.6</v>
      </c>
      <c r="K29" s="719">
        <v>75918.8</v>
      </c>
      <c r="L29" s="1590">
        <v>24285.1</v>
      </c>
      <c r="M29" s="1590"/>
      <c r="N29" s="2176">
        <v>701.9</v>
      </c>
      <c r="O29" s="2176"/>
      <c r="P29" s="1590">
        <v>190624.6</v>
      </c>
      <c r="Q29" s="1590"/>
      <c r="R29" s="43"/>
    </row>
    <row r="30" spans="2:18" ht="24" customHeight="1" x14ac:dyDescent="0.35">
      <c r="B30" s="57"/>
      <c r="C30" s="58" t="s">
        <v>66</v>
      </c>
      <c r="D30" s="720">
        <v>141047.9</v>
      </c>
      <c r="E30" s="720">
        <v>58880.2</v>
      </c>
      <c r="F30" s="1590">
        <v>141.69999999999999</v>
      </c>
      <c r="G30" s="1590"/>
      <c r="H30" s="1590">
        <v>48781.7</v>
      </c>
      <c r="I30" s="2175"/>
      <c r="J30" s="877">
        <v>189829.7</v>
      </c>
      <c r="K30" s="719">
        <v>74739.199999999997</v>
      </c>
      <c r="L30" s="1590">
        <v>24462.6</v>
      </c>
      <c r="M30" s="1590"/>
      <c r="N30" s="2176">
        <v>515</v>
      </c>
      <c r="O30" s="2176"/>
      <c r="P30" s="1590">
        <v>189829.7</v>
      </c>
      <c r="Q30" s="1590"/>
      <c r="R30" s="43"/>
    </row>
    <row r="31" spans="2:18" ht="24" customHeight="1" x14ac:dyDescent="0.35">
      <c r="B31" s="57"/>
      <c r="C31" s="58" t="s">
        <v>67</v>
      </c>
      <c r="D31" s="720">
        <v>141910.79999999999</v>
      </c>
      <c r="E31" s="720">
        <v>59669</v>
      </c>
      <c r="F31" s="1590">
        <v>141.1</v>
      </c>
      <c r="G31" s="1590"/>
      <c r="H31" s="1590">
        <v>48884.3</v>
      </c>
      <c r="I31" s="2175"/>
      <c r="J31" s="877">
        <v>190795.1</v>
      </c>
      <c r="K31" s="719">
        <v>75812.7</v>
      </c>
      <c r="L31" s="1590">
        <v>24559.3</v>
      </c>
      <c r="M31" s="1590"/>
      <c r="N31" s="2176">
        <v>576.70000000000005</v>
      </c>
      <c r="O31" s="2176"/>
      <c r="P31" s="1590">
        <v>190795.1</v>
      </c>
      <c r="Q31" s="1590"/>
      <c r="R31" s="43"/>
    </row>
    <row r="32" spans="2:18" ht="24" customHeight="1" x14ac:dyDescent="0.35">
      <c r="B32" s="57"/>
      <c r="C32" s="58" t="s">
        <v>68</v>
      </c>
      <c r="D32" s="720">
        <v>141469.70000000001</v>
      </c>
      <c r="E32" s="720">
        <v>60697.4</v>
      </c>
      <c r="F32" s="1590">
        <v>140.80000000000001</v>
      </c>
      <c r="G32" s="1590"/>
      <c r="H32" s="1590">
        <v>47889.3</v>
      </c>
      <c r="I32" s="2175"/>
      <c r="J32" s="877">
        <v>189358.9</v>
      </c>
      <c r="K32" s="719">
        <v>73349.399999999994</v>
      </c>
      <c r="L32" s="1590">
        <v>24212.2</v>
      </c>
      <c r="M32" s="1590"/>
      <c r="N32" s="2176">
        <v>470.4</v>
      </c>
      <c r="O32" s="2176"/>
      <c r="P32" s="1590">
        <v>189358.9</v>
      </c>
      <c r="Q32" s="1590"/>
      <c r="R32" s="43"/>
    </row>
    <row r="33" spans="2:18" ht="24" customHeight="1" x14ac:dyDescent="0.35">
      <c r="B33" s="57"/>
      <c r="C33" s="58" t="s">
        <v>69</v>
      </c>
      <c r="D33" s="720">
        <v>137152.70000000001</v>
      </c>
      <c r="E33" s="720">
        <v>60284.4</v>
      </c>
      <c r="F33" s="1590">
        <v>139.9</v>
      </c>
      <c r="G33" s="1590"/>
      <c r="H33" s="1590">
        <v>50590.9</v>
      </c>
      <c r="I33" s="2175"/>
      <c r="J33" s="877">
        <v>187743.6</v>
      </c>
      <c r="K33" s="719">
        <v>77359.600000000006</v>
      </c>
      <c r="L33" s="1590">
        <v>25527.9</v>
      </c>
      <c r="M33" s="1590"/>
      <c r="N33" s="2176">
        <v>822.9</v>
      </c>
      <c r="O33" s="2176"/>
      <c r="P33" s="1590">
        <v>187743.6</v>
      </c>
      <c r="Q33" s="1590"/>
      <c r="R33" s="43"/>
    </row>
    <row r="34" spans="2:18" ht="2.15" customHeight="1" x14ac:dyDescent="0.35">
      <c r="B34" s="881"/>
      <c r="C34" s="882"/>
      <c r="D34" s="2194"/>
      <c r="E34" s="1193"/>
      <c r="F34" s="143"/>
      <c r="G34" s="143"/>
      <c r="H34" s="2190"/>
      <c r="I34" s="2191"/>
      <c r="J34" s="143"/>
      <c r="K34" s="254"/>
      <c r="L34" s="143"/>
      <c r="M34" s="254"/>
      <c r="N34" s="143"/>
      <c r="O34" s="254"/>
      <c r="P34" s="143"/>
      <c r="Q34" s="254"/>
      <c r="R34" s="43"/>
    </row>
    <row r="35" spans="2:18" s="69" customFormat="1" ht="18" customHeight="1" x14ac:dyDescent="0.3">
      <c r="B35" s="87" t="s">
        <v>113</v>
      </c>
      <c r="C35" s="883"/>
      <c r="D35" s="884"/>
      <c r="E35" s="884"/>
      <c r="F35" s="884"/>
      <c r="G35" s="884"/>
      <c r="H35" s="884"/>
      <c r="I35" s="884"/>
      <c r="J35" s="884"/>
      <c r="K35" s="884"/>
      <c r="L35" s="884"/>
      <c r="M35" s="884"/>
      <c r="N35" s="884"/>
      <c r="O35" s="884"/>
      <c r="P35" s="884"/>
      <c r="Q35" s="884"/>
      <c r="R35" s="141"/>
    </row>
    <row r="36" spans="2:18" ht="18" customHeight="1" x14ac:dyDescent="0.35">
      <c r="B36" s="885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49999999999999" customHeight="1" x14ac:dyDescent="0.35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79"/>
      <c r="Q37" s="43"/>
      <c r="R37" s="43"/>
    </row>
    <row r="38" spans="2:18" ht="2.15" customHeight="1" x14ac:dyDescent="0.35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79"/>
      <c r="Q38" s="43"/>
      <c r="R38" s="43"/>
    </row>
    <row r="39" spans="2:18" ht="2.15" customHeight="1" x14ac:dyDescent="0.35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79"/>
      <c r="Q39" s="43"/>
      <c r="R39" s="43"/>
    </row>
    <row r="40" spans="2:18" ht="2.15" customHeight="1" x14ac:dyDescent="0.35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79"/>
      <c r="Q40" s="43"/>
      <c r="R40" s="43"/>
    </row>
    <row r="41" spans="2:18" ht="2.15" customHeight="1" x14ac:dyDescent="0.35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79"/>
      <c r="Q41" s="43"/>
      <c r="R41" s="43"/>
    </row>
    <row r="42" spans="2:18" ht="2.15" customHeight="1" x14ac:dyDescent="0.35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79"/>
      <c r="Q42" s="43"/>
      <c r="R42" s="43"/>
    </row>
    <row r="43" spans="2:18" ht="2.15" customHeight="1" x14ac:dyDescent="0.35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79"/>
      <c r="Q43" s="43"/>
      <c r="R43" s="43"/>
    </row>
    <row r="44" spans="2:18" ht="2.15" customHeight="1" x14ac:dyDescent="0.35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79"/>
      <c r="Q44" s="43"/>
      <c r="R44" s="43"/>
    </row>
    <row r="45" spans="2:18" ht="4" customHeight="1" x14ac:dyDescent="0.35">
      <c r="B45" s="886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79"/>
      <c r="Q45" s="43"/>
      <c r="R45" s="43"/>
    </row>
    <row r="46" spans="2:18" ht="4" customHeight="1" x14ac:dyDescent="0.35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79"/>
      <c r="Q46" s="43"/>
      <c r="R46" s="43"/>
    </row>
    <row r="47" spans="2:18" ht="2.15" customHeight="1" x14ac:dyDescent="0.35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79"/>
      <c r="Q47" s="43"/>
      <c r="R47" s="43"/>
    </row>
    <row r="48" spans="2:18" ht="2.15" customHeight="1" x14ac:dyDescent="0.35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79"/>
      <c r="Q48" s="43"/>
      <c r="R48" s="43"/>
    </row>
    <row r="49" spans="2:18" ht="2.15" customHeight="1" x14ac:dyDescent="0.35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79"/>
      <c r="Q49" s="43"/>
      <c r="R49" s="43"/>
    </row>
    <row r="50" spans="2:18" ht="4" customHeight="1" x14ac:dyDescent="0.35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79"/>
      <c r="Q50" s="43"/>
      <c r="R50" s="43"/>
    </row>
    <row r="51" spans="2:18" ht="4" customHeight="1" x14ac:dyDescent="0.35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79"/>
      <c r="Q51" s="43"/>
      <c r="R51" s="43"/>
    </row>
    <row r="52" spans="2:18" ht="4" customHeight="1" x14ac:dyDescent="0.35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79"/>
      <c r="Q52" s="43"/>
      <c r="R52" s="43"/>
    </row>
    <row r="53" spans="2:18" ht="4" customHeight="1" x14ac:dyDescent="0.35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79"/>
      <c r="Q53" s="43"/>
      <c r="R53" s="43"/>
    </row>
    <row r="54" spans="2:18" ht="4" customHeight="1" x14ac:dyDescent="0.35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79"/>
      <c r="Q54" s="43"/>
      <c r="R54" s="43"/>
    </row>
    <row r="55" spans="2:18" ht="4" customHeight="1" x14ac:dyDescent="0.35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79"/>
      <c r="Q55" s="43"/>
      <c r="R55" s="43"/>
    </row>
    <row r="56" spans="2:18" ht="4" customHeight="1" x14ac:dyDescent="0.35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79"/>
      <c r="Q56" s="43"/>
      <c r="R56" s="43"/>
    </row>
    <row r="57" spans="2:18" ht="4" customHeight="1" x14ac:dyDescent="0.35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79"/>
      <c r="Q57" s="43"/>
      <c r="R57" s="43"/>
    </row>
    <row r="58" spans="2:18" ht="4" customHeight="1" x14ac:dyDescent="0.35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79"/>
      <c r="Q58" s="43"/>
      <c r="R58" s="43"/>
    </row>
    <row r="59" spans="2:18" ht="4" customHeight="1" x14ac:dyDescent="0.35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79"/>
      <c r="Q59" s="43"/>
      <c r="R59" s="43"/>
    </row>
    <row r="60" spans="2:18" ht="4" customHeight="1" x14ac:dyDescent="0.35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79"/>
      <c r="Q60" s="43"/>
      <c r="R60" s="43"/>
    </row>
    <row r="61" spans="2:18" ht="4" customHeight="1" x14ac:dyDescent="0.35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79"/>
      <c r="Q61" s="43"/>
      <c r="R61" s="43"/>
    </row>
    <row r="62" spans="2:18" ht="4" customHeight="1" x14ac:dyDescent="0.35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79"/>
      <c r="Q62" s="43"/>
      <c r="R62" s="43"/>
    </row>
    <row r="63" spans="2:18" ht="24" customHeight="1" x14ac:dyDescent="0.35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79"/>
      <c r="Q63" s="43"/>
      <c r="R63" s="43"/>
    </row>
    <row r="64" spans="2:18" ht="24" customHeight="1" x14ac:dyDescent="0.35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79"/>
      <c r="Q64" s="43"/>
      <c r="R64" s="43"/>
    </row>
    <row r="65" spans="2:18" ht="18" customHeight="1" x14ac:dyDescent="0.35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79"/>
      <c r="Q65" s="43"/>
      <c r="R65" s="43"/>
    </row>
    <row r="66" spans="2:18" ht="24" customHeight="1" x14ac:dyDescent="0.35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79"/>
      <c r="Q66" s="43"/>
      <c r="R66" s="43"/>
    </row>
    <row r="67" spans="2:18" ht="18" customHeight="1" x14ac:dyDescent="0.4">
      <c r="B67" s="887" t="s">
        <v>705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35">
      <c r="B68" s="80" t="s">
        <v>706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35">
      <c r="B69" s="1580"/>
      <c r="C69" s="2038"/>
      <c r="D69" s="1765" t="s">
        <v>160</v>
      </c>
      <c r="E69" s="1765"/>
      <c r="F69" s="1765"/>
      <c r="G69" s="1765"/>
      <c r="H69" s="1765"/>
      <c r="I69" s="1765"/>
      <c r="J69" s="1765"/>
      <c r="K69" s="1765"/>
      <c r="L69" s="1765"/>
      <c r="M69" s="1765"/>
      <c r="N69" s="1765" t="s">
        <v>707</v>
      </c>
      <c r="O69" s="1765"/>
      <c r="P69" s="1765"/>
      <c r="Q69" s="1766"/>
      <c r="R69" s="43"/>
    </row>
    <row r="70" spans="2:18" ht="30" customHeight="1" x14ac:dyDescent="0.35">
      <c r="B70" s="2039"/>
      <c r="C70" s="1789"/>
      <c r="D70" s="1237" t="s">
        <v>58</v>
      </c>
      <c r="E70" s="1237"/>
      <c r="F70" s="1235" t="s">
        <v>708</v>
      </c>
      <c r="G70" s="1581"/>
      <c r="H70" s="1235" t="s">
        <v>709</v>
      </c>
      <c r="I70" s="1581"/>
      <c r="J70" s="1581"/>
      <c r="K70" s="1581"/>
      <c r="L70" s="1581"/>
      <c r="M70" s="1581"/>
      <c r="N70" s="1235" t="s">
        <v>710</v>
      </c>
      <c r="O70" s="1235" t="s">
        <v>708</v>
      </c>
      <c r="P70" s="1235" t="s">
        <v>58</v>
      </c>
      <c r="Q70" s="1515"/>
      <c r="R70" s="43"/>
    </row>
    <row r="71" spans="2:18" ht="24" customHeight="1" x14ac:dyDescent="0.35">
      <c r="B71" s="2039"/>
      <c r="C71" s="1789"/>
      <c r="D71" s="1237"/>
      <c r="E71" s="1237"/>
      <c r="F71" s="1581"/>
      <c r="G71" s="1581"/>
      <c r="H71" s="1235" t="s">
        <v>58</v>
      </c>
      <c r="I71" s="1235"/>
      <c r="J71" s="1235" t="s">
        <v>268</v>
      </c>
      <c r="K71" s="1552"/>
      <c r="L71" s="1235" t="s">
        <v>711</v>
      </c>
      <c r="M71" s="1235"/>
      <c r="N71" s="2195"/>
      <c r="O71" s="1235"/>
      <c r="P71" s="1235"/>
      <c r="Q71" s="1515"/>
      <c r="R71" s="43"/>
    </row>
    <row r="72" spans="2:18" ht="24" customHeight="1" x14ac:dyDescent="0.35">
      <c r="B72" s="1578"/>
      <c r="C72" s="1887"/>
      <c r="D72" s="585" t="s">
        <v>65</v>
      </c>
      <c r="E72" s="585" t="s">
        <v>59</v>
      </c>
      <c r="F72" s="585" t="s">
        <v>65</v>
      </c>
      <c r="G72" s="585" t="s">
        <v>59</v>
      </c>
      <c r="H72" s="585" t="s">
        <v>65</v>
      </c>
      <c r="I72" s="585" t="s">
        <v>59</v>
      </c>
      <c r="J72" s="585" t="s">
        <v>65</v>
      </c>
      <c r="K72" s="585" t="s">
        <v>59</v>
      </c>
      <c r="L72" s="585" t="s">
        <v>65</v>
      </c>
      <c r="M72" s="585" t="s">
        <v>59</v>
      </c>
      <c r="N72" s="585" t="s">
        <v>65</v>
      </c>
      <c r="O72" s="585" t="s">
        <v>65</v>
      </c>
      <c r="P72" s="585" t="s">
        <v>65</v>
      </c>
      <c r="Q72" s="770" t="s">
        <v>59</v>
      </c>
      <c r="R72" s="43"/>
    </row>
    <row r="73" spans="2:18" ht="24" customHeight="1" x14ac:dyDescent="0.35">
      <c r="B73" s="1160">
        <v>2020</v>
      </c>
      <c r="C73" s="1160"/>
      <c r="D73" s="716">
        <v>194727.8</v>
      </c>
      <c r="E73" s="48">
        <v>4.7794000930880598</v>
      </c>
      <c r="F73" s="715">
        <v>73976.399999999994</v>
      </c>
      <c r="G73" s="129">
        <v>10.385847004157188</v>
      </c>
      <c r="H73" s="716">
        <v>120751.4</v>
      </c>
      <c r="I73" s="48">
        <v>1.617530356570307</v>
      </c>
      <c r="J73" s="716">
        <v>95041</v>
      </c>
      <c r="K73" s="48">
        <v>2.3986502138131138</v>
      </c>
      <c r="L73" s="715">
        <v>19166</v>
      </c>
      <c r="M73" s="129">
        <v>-0.31155888671011711</v>
      </c>
      <c r="N73" s="888">
        <v>161864.5</v>
      </c>
      <c r="O73" s="888">
        <v>52840.3</v>
      </c>
      <c r="P73" s="715">
        <v>214704.8</v>
      </c>
      <c r="Q73" s="129">
        <v>10.025130469361731</v>
      </c>
      <c r="R73" s="43"/>
    </row>
    <row r="74" spans="2:18" ht="24" customHeight="1" x14ac:dyDescent="0.35">
      <c r="B74" s="1160">
        <v>2021</v>
      </c>
      <c r="C74" s="1160"/>
      <c r="D74" s="716">
        <v>200722.59999999998</v>
      </c>
      <c r="E74" s="48">
        <v>3.0785537555500397</v>
      </c>
      <c r="F74" s="715">
        <v>75656.899999999994</v>
      </c>
      <c r="G74" s="129">
        <v>2.2716704246219077</v>
      </c>
      <c r="H74" s="716">
        <v>125065.7</v>
      </c>
      <c r="I74" s="48">
        <v>3.5728778299878972</v>
      </c>
      <c r="J74" s="716">
        <v>96929</v>
      </c>
      <c r="K74" s="48">
        <v>1.9865110846897682</v>
      </c>
      <c r="L74" s="715">
        <v>19210.400000000001</v>
      </c>
      <c r="M74" s="129">
        <v>0.23166023166023564</v>
      </c>
      <c r="N74" s="888">
        <v>172875.6</v>
      </c>
      <c r="O74" s="888">
        <v>61815.4</v>
      </c>
      <c r="P74" s="715">
        <v>234691</v>
      </c>
      <c r="Q74" s="129">
        <v>9.3086880218793411</v>
      </c>
      <c r="R74" s="43"/>
    </row>
    <row r="75" spans="2:18" ht="24" customHeight="1" x14ac:dyDescent="0.35">
      <c r="B75" s="1160">
        <v>2022</v>
      </c>
      <c r="C75" s="1160"/>
      <c r="D75" s="716">
        <v>204636</v>
      </c>
      <c r="E75" s="48">
        <v>1.9496558932576624</v>
      </c>
      <c r="F75" s="715">
        <v>75385.899999999994</v>
      </c>
      <c r="G75" s="129">
        <v>-0.35819601384672328</v>
      </c>
      <c r="H75" s="716">
        <v>129250.1</v>
      </c>
      <c r="I75" s="48">
        <v>3.3457614677725456</v>
      </c>
      <c r="J75" s="716">
        <v>100301.4</v>
      </c>
      <c r="K75" s="48">
        <v>3.4792476967677288</v>
      </c>
      <c r="L75" s="715">
        <v>20760.7</v>
      </c>
      <c r="M75" s="129">
        <v>8.0701078582434462</v>
      </c>
      <c r="N75" s="888">
        <v>182437.7</v>
      </c>
      <c r="O75" s="888">
        <v>67295.600000000006</v>
      </c>
      <c r="P75" s="715">
        <v>249733.30000000002</v>
      </c>
      <c r="Q75" s="129">
        <v>6.409406410982954</v>
      </c>
      <c r="R75" s="43"/>
    </row>
    <row r="76" spans="2:18" ht="24" customHeight="1" x14ac:dyDescent="0.35">
      <c r="B76" s="1383"/>
      <c r="C76" s="1383"/>
      <c r="D76" s="718"/>
      <c r="E76" s="54"/>
      <c r="F76" s="889"/>
      <c r="G76" s="135"/>
      <c r="H76" s="718"/>
      <c r="I76" s="54"/>
      <c r="J76" s="718"/>
      <c r="K76" s="54"/>
      <c r="L76" s="717"/>
      <c r="M76" s="135"/>
      <c r="N76" s="890"/>
      <c r="O76" s="890"/>
      <c r="P76" s="717"/>
      <c r="Q76" s="135"/>
      <c r="R76" s="43"/>
    </row>
    <row r="77" spans="2:18" ht="24" customHeight="1" x14ac:dyDescent="0.35">
      <c r="B77" s="57">
        <v>22</v>
      </c>
      <c r="C77" s="58" t="s">
        <v>76</v>
      </c>
      <c r="D77" s="720">
        <v>204150.3</v>
      </c>
      <c r="E77" s="100">
        <v>3.2073866350801339</v>
      </c>
      <c r="F77" s="719">
        <v>76663.600000000006</v>
      </c>
      <c r="G77" s="139">
        <v>1.3826054873105731</v>
      </c>
      <c r="H77" s="720">
        <v>127486.7</v>
      </c>
      <c r="I77" s="100">
        <v>4.3366850045585492</v>
      </c>
      <c r="J77" s="720">
        <v>98741.2</v>
      </c>
      <c r="K77" s="100">
        <v>2.0966049207194359</v>
      </c>
      <c r="L77" s="719">
        <v>20094.5</v>
      </c>
      <c r="M77" s="139">
        <v>6.1987358362929124</v>
      </c>
      <c r="N77" s="891">
        <v>178396.5</v>
      </c>
      <c r="O77" s="891">
        <v>63420.6</v>
      </c>
      <c r="P77" s="719">
        <v>241817.1</v>
      </c>
      <c r="Q77" s="139">
        <v>8.2231225757251067</v>
      </c>
      <c r="R77" s="43"/>
    </row>
    <row r="78" spans="2:18" ht="24" customHeight="1" x14ac:dyDescent="0.35">
      <c r="B78" s="57"/>
      <c r="C78" s="58" t="s">
        <v>77</v>
      </c>
      <c r="D78" s="720">
        <v>204799.2</v>
      </c>
      <c r="E78" s="100">
        <v>3.1431590334723092</v>
      </c>
      <c r="F78" s="719">
        <v>76956.800000000003</v>
      </c>
      <c r="G78" s="139">
        <v>1.2700071191985574</v>
      </c>
      <c r="H78" s="720">
        <v>127842.4</v>
      </c>
      <c r="I78" s="100">
        <v>4.3045204032096773</v>
      </c>
      <c r="J78" s="720">
        <v>99156.9</v>
      </c>
      <c r="K78" s="100">
        <v>4.5677586725089814</v>
      </c>
      <c r="L78" s="719">
        <v>20284.2</v>
      </c>
      <c r="M78" s="139">
        <v>7.367551859752397</v>
      </c>
      <c r="N78" s="891">
        <v>180370.6</v>
      </c>
      <c r="O78" s="891">
        <v>63742.400000000001</v>
      </c>
      <c r="P78" s="719">
        <v>244113</v>
      </c>
      <c r="Q78" s="139">
        <v>8.2272731504695606</v>
      </c>
      <c r="R78" s="43"/>
    </row>
    <row r="79" spans="2:18" ht="24" customHeight="1" x14ac:dyDescent="0.35">
      <c r="B79" s="57"/>
      <c r="C79" s="58" t="s">
        <v>66</v>
      </c>
      <c r="D79" s="720">
        <v>204665.60000000001</v>
      </c>
      <c r="E79" s="100">
        <v>2.5583257583425834</v>
      </c>
      <c r="F79" s="719">
        <v>76473.100000000006</v>
      </c>
      <c r="G79" s="139">
        <v>-4.5877435359853447E-2</v>
      </c>
      <c r="H79" s="720">
        <v>128192.5</v>
      </c>
      <c r="I79" s="100">
        <v>4.1775021941943269</v>
      </c>
      <c r="J79" s="720">
        <v>99509.9</v>
      </c>
      <c r="K79" s="100">
        <v>4.5022877948220241</v>
      </c>
      <c r="L79" s="719">
        <v>20325.8</v>
      </c>
      <c r="M79" s="139">
        <v>7.2482732784229675</v>
      </c>
      <c r="N79" s="891">
        <v>182688.8</v>
      </c>
      <c r="O79" s="891">
        <v>63249.9</v>
      </c>
      <c r="P79" s="719">
        <v>245938.69999999998</v>
      </c>
      <c r="Q79" s="139">
        <v>8.4359028172143802</v>
      </c>
      <c r="R79" s="43"/>
    </row>
    <row r="80" spans="2:18" ht="24" customHeight="1" x14ac:dyDescent="0.35">
      <c r="B80" s="57"/>
      <c r="C80" s="58" t="s">
        <v>67</v>
      </c>
      <c r="D80" s="720">
        <v>204654.8</v>
      </c>
      <c r="E80" s="100">
        <v>2.5108945011570682</v>
      </c>
      <c r="F80" s="719">
        <v>76092.7</v>
      </c>
      <c r="G80" s="139">
        <v>-8.6267568646392068E-2</v>
      </c>
      <c r="H80" s="720">
        <v>128562.1</v>
      </c>
      <c r="I80" s="100">
        <v>4.1126918878296337</v>
      </c>
      <c r="J80" s="720">
        <v>99713.600000000006</v>
      </c>
      <c r="K80" s="100">
        <v>4.3560893467697426</v>
      </c>
      <c r="L80" s="719">
        <v>20496</v>
      </c>
      <c r="M80" s="139">
        <v>7.623883512478935</v>
      </c>
      <c r="N80" s="891">
        <v>181406.5</v>
      </c>
      <c r="O80" s="891">
        <v>64769.2</v>
      </c>
      <c r="P80" s="719">
        <v>246175.7</v>
      </c>
      <c r="Q80" s="139">
        <v>7.9169404675430322</v>
      </c>
      <c r="R80" s="43"/>
    </row>
    <row r="81" spans="2:18" ht="24" customHeight="1" x14ac:dyDescent="0.35">
      <c r="B81" s="57"/>
      <c r="C81" s="58" t="s">
        <v>68</v>
      </c>
      <c r="D81" s="720">
        <v>205313.7</v>
      </c>
      <c r="E81" s="100">
        <v>2.4688197158214686</v>
      </c>
      <c r="F81" s="719">
        <v>76356.399999999994</v>
      </c>
      <c r="G81" s="139">
        <v>9.4908499816459546E-2</v>
      </c>
      <c r="H81" s="720">
        <v>128957.3</v>
      </c>
      <c r="I81" s="100">
        <v>3.9282576984760231</v>
      </c>
      <c r="J81" s="720">
        <v>99954.4</v>
      </c>
      <c r="K81" s="100">
        <v>4.1001900695185611</v>
      </c>
      <c r="L81" s="719">
        <v>20657.5</v>
      </c>
      <c r="M81" s="139">
        <v>8.0283229527828848</v>
      </c>
      <c r="N81" s="891">
        <v>181288.5</v>
      </c>
      <c r="O81" s="891">
        <v>64308</v>
      </c>
      <c r="P81" s="719">
        <v>245596.5</v>
      </c>
      <c r="Q81" s="139">
        <v>7.7556194083974184</v>
      </c>
      <c r="R81" s="43"/>
    </row>
    <row r="82" spans="2:18" ht="24" customHeight="1" x14ac:dyDescent="0.35">
      <c r="B82" s="57"/>
      <c r="C82" s="58" t="s">
        <v>69</v>
      </c>
      <c r="D82" s="720">
        <v>204955.2</v>
      </c>
      <c r="E82" s="100">
        <v>2.2404022667411594</v>
      </c>
      <c r="F82" s="719">
        <v>75876.100000000006</v>
      </c>
      <c r="G82" s="139">
        <v>-0.15698318582438864</v>
      </c>
      <c r="H82" s="720">
        <v>129079.1</v>
      </c>
      <c r="I82" s="100">
        <v>3.7041470700240886</v>
      </c>
      <c r="J82" s="720">
        <v>100084.3</v>
      </c>
      <c r="K82" s="100">
        <v>3.891723897391608</v>
      </c>
      <c r="L82" s="719">
        <v>20666.5</v>
      </c>
      <c r="M82" s="139">
        <v>7.6570851088213709</v>
      </c>
      <c r="N82" s="891">
        <v>182064.1</v>
      </c>
      <c r="O82" s="891">
        <v>65140.6</v>
      </c>
      <c r="P82" s="719">
        <v>247204.7</v>
      </c>
      <c r="Q82" s="139">
        <v>7.9909607343245703</v>
      </c>
      <c r="R82" s="43"/>
    </row>
    <row r="83" spans="2:18" ht="24" customHeight="1" x14ac:dyDescent="0.35">
      <c r="B83" s="57"/>
      <c r="C83" s="58" t="s">
        <v>70</v>
      </c>
      <c r="D83" s="720">
        <v>204797.09999999998</v>
      </c>
      <c r="E83" s="100">
        <v>2.0240706486839954</v>
      </c>
      <c r="F83" s="719">
        <v>75644.2</v>
      </c>
      <c r="G83" s="139">
        <v>-0.50075698882865449</v>
      </c>
      <c r="H83" s="720">
        <v>129152.9</v>
      </c>
      <c r="I83" s="100">
        <v>3.5632495437385447</v>
      </c>
      <c r="J83" s="720">
        <v>100205</v>
      </c>
      <c r="K83" s="100">
        <v>3.7589516105650755</v>
      </c>
      <c r="L83" s="719">
        <v>20687.7</v>
      </c>
      <c r="M83" s="139">
        <v>7.8681036775172464</v>
      </c>
      <c r="N83" s="891">
        <v>182250</v>
      </c>
      <c r="O83" s="891">
        <v>64820.9</v>
      </c>
      <c r="P83" s="719">
        <v>247070.9</v>
      </c>
      <c r="Q83" s="139">
        <v>6.4960316827449516</v>
      </c>
      <c r="R83" s="43"/>
    </row>
    <row r="84" spans="2:18" ht="24" customHeight="1" x14ac:dyDescent="0.35">
      <c r="B84" s="57"/>
      <c r="C84" s="58" t="s">
        <v>71</v>
      </c>
      <c r="D84" s="720">
        <v>204636</v>
      </c>
      <c r="E84" s="100">
        <v>1.9496558932576624</v>
      </c>
      <c r="F84" s="719">
        <v>75385.899999999994</v>
      </c>
      <c r="G84" s="139">
        <v>-0.35819601384672328</v>
      </c>
      <c r="H84" s="720">
        <v>129250.1</v>
      </c>
      <c r="I84" s="100">
        <v>3.3457614677725456</v>
      </c>
      <c r="J84" s="720">
        <v>100301.4</v>
      </c>
      <c r="K84" s="100">
        <v>3.4792476967677288</v>
      </c>
      <c r="L84" s="719">
        <v>20760.7</v>
      </c>
      <c r="M84" s="139">
        <v>8.0701078582434462</v>
      </c>
      <c r="N84" s="891">
        <v>182437.7</v>
      </c>
      <c r="O84" s="891">
        <v>67295.600000000006</v>
      </c>
      <c r="P84" s="719">
        <v>249733.30000000002</v>
      </c>
      <c r="Q84" s="139">
        <v>6.409406410982954</v>
      </c>
      <c r="R84" s="43"/>
    </row>
    <row r="85" spans="2:18" ht="24" customHeight="1" x14ac:dyDescent="0.35">
      <c r="B85" s="251">
        <v>23</v>
      </c>
      <c r="C85" s="252" t="s">
        <v>72</v>
      </c>
      <c r="D85" s="878">
        <v>203509.7</v>
      </c>
      <c r="E85" s="266">
        <v>1.1057510780787316</v>
      </c>
      <c r="F85" s="880">
        <v>74859.100000000006</v>
      </c>
      <c r="G85" s="265">
        <v>-1.3750480878175764</v>
      </c>
      <c r="H85" s="878">
        <v>128650.6</v>
      </c>
      <c r="I85" s="266">
        <v>2.6075679607469038</v>
      </c>
      <c r="J85" s="878">
        <v>100063.1</v>
      </c>
      <c r="K85" s="266">
        <v>2.9722726468178973</v>
      </c>
      <c r="L85" s="880">
        <v>20456.400000000001</v>
      </c>
      <c r="M85" s="265">
        <v>5.0107031205885111</v>
      </c>
      <c r="N85" s="892">
        <v>179898.1</v>
      </c>
      <c r="O85" s="892">
        <v>65850.3</v>
      </c>
      <c r="P85" s="880">
        <v>245748.40000000002</v>
      </c>
      <c r="Q85" s="265">
        <v>5.0636970178389307</v>
      </c>
      <c r="R85" s="43"/>
    </row>
    <row r="86" spans="2:18" ht="24" customHeight="1" x14ac:dyDescent="0.35">
      <c r="B86" s="57"/>
      <c r="C86" s="58" t="s">
        <v>73</v>
      </c>
      <c r="D86" s="720">
        <v>203032.09999999998</v>
      </c>
      <c r="E86" s="100">
        <v>0.77435077827190391</v>
      </c>
      <c r="F86" s="719">
        <v>74590.2</v>
      </c>
      <c r="G86" s="139">
        <v>-1.5345987667766292</v>
      </c>
      <c r="H86" s="720">
        <v>128441.9</v>
      </c>
      <c r="I86" s="100">
        <v>2.1656181668208374</v>
      </c>
      <c r="J86" s="720">
        <v>99816.1</v>
      </c>
      <c r="K86" s="100">
        <v>2.4310625970398236</v>
      </c>
      <c r="L86" s="719">
        <v>20538.599999999999</v>
      </c>
      <c r="M86" s="139">
        <v>5.0965582880476479</v>
      </c>
      <c r="N86" s="891">
        <v>177830.9</v>
      </c>
      <c r="O86" s="891">
        <v>64071.199999999997</v>
      </c>
      <c r="P86" s="719">
        <v>241902.09999999998</v>
      </c>
      <c r="Q86" s="139">
        <v>2.8747261234043586</v>
      </c>
      <c r="R86" s="43"/>
    </row>
    <row r="87" spans="2:18" ht="24" customHeight="1" x14ac:dyDescent="0.35">
      <c r="B87" s="57"/>
      <c r="C87" s="58" t="s">
        <v>74</v>
      </c>
      <c r="D87" s="720">
        <v>202983.8</v>
      </c>
      <c r="E87" s="100">
        <v>0.1065751596531328</v>
      </c>
      <c r="F87" s="719">
        <v>74555.8</v>
      </c>
      <c r="G87" s="139">
        <v>-2.0830843464636262</v>
      </c>
      <c r="H87" s="720">
        <v>128428</v>
      </c>
      <c r="I87" s="100">
        <v>1.4232486586461812</v>
      </c>
      <c r="J87" s="720">
        <v>99746.9</v>
      </c>
      <c r="K87" s="100">
        <v>1.8370026422291019</v>
      </c>
      <c r="L87" s="719">
        <v>20628.5</v>
      </c>
      <c r="M87" s="139">
        <v>3.425886930188704</v>
      </c>
      <c r="N87" s="891">
        <v>174825.5</v>
      </c>
      <c r="O87" s="891">
        <v>64991.8</v>
      </c>
      <c r="P87" s="719">
        <v>239817.3</v>
      </c>
      <c r="Q87" s="139">
        <v>0.48516840317203158</v>
      </c>
      <c r="R87" s="43"/>
    </row>
    <row r="88" spans="2:18" ht="24" customHeight="1" x14ac:dyDescent="0.35">
      <c r="B88" s="57"/>
      <c r="C88" s="58" t="s">
        <v>75</v>
      </c>
      <c r="D88" s="720">
        <v>202410.59999999998</v>
      </c>
      <c r="E88" s="100">
        <v>-0.48246759089228819</v>
      </c>
      <c r="F88" s="719">
        <v>74110.399999999994</v>
      </c>
      <c r="G88" s="139">
        <v>-2.956593246150574</v>
      </c>
      <c r="H88" s="720">
        <v>128300.2</v>
      </c>
      <c r="I88" s="100">
        <v>1.0050100926127126</v>
      </c>
      <c r="J88" s="720">
        <v>99640.1</v>
      </c>
      <c r="K88" s="100">
        <v>1.3544084647731713</v>
      </c>
      <c r="L88" s="719">
        <v>20669.099999999999</v>
      </c>
      <c r="M88" s="139">
        <v>3.281465491395319</v>
      </c>
      <c r="N88" s="891">
        <v>174378.7</v>
      </c>
      <c r="O88" s="891">
        <v>65470.5</v>
      </c>
      <c r="P88" s="719">
        <v>239849.2</v>
      </c>
      <c r="Q88" s="139">
        <v>-0.77046396220287194</v>
      </c>
      <c r="R88" s="43"/>
    </row>
    <row r="89" spans="2:18" ht="24" customHeight="1" x14ac:dyDescent="0.35">
      <c r="B89" s="57"/>
      <c r="C89" s="58" t="s">
        <v>76</v>
      </c>
      <c r="D89" s="720">
        <v>202166.09999999998</v>
      </c>
      <c r="E89" s="100">
        <v>-0.97193097438504905</v>
      </c>
      <c r="F89" s="719">
        <v>73864.7</v>
      </c>
      <c r="G89" s="139">
        <v>-3.6508851658414221</v>
      </c>
      <c r="H89" s="720">
        <v>128301.4</v>
      </c>
      <c r="I89" s="100">
        <v>0.63904705353576841</v>
      </c>
      <c r="J89" s="720">
        <v>99521.8</v>
      </c>
      <c r="K89" s="100">
        <v>0.79055146180115887</v>
      </c>
      <c r="L89" s="719">
        <v>20792</v>
      </c>
      <c r="M89" s="139">
        <v>3.4710990569558842</v>
      </c>
      <c r="N89" s="891">
        <v>173667.9</v>
      </c>
      <c r="O89" s="891">
        <v>64289.4</v>
      </c>
      <c r="P89" s="719">
        <v>237957.3</v>
      </c>
      <c r="Q89" s="139">
        <v>-1.5961650354751611</v>
      </c>
      <c r="R89" s="43"/>
    </row>
    <row r="90" spans="2:18" ht="24" customHeight="1" x14ac:dyDescent="0.35">
      <c r="B90" s="57"/>
      <c r="C90" s="58" t="s">
        <v>77</v>
      </c>
      <c r="D90" s="720">
        <v>202410.6</v>
      </c>
      <c r="E90" s="100">
        <v>-1.1663131496607471</v>
      </c>
      <c r="F90" s="719">
        <v>74153.600000000006</v>
      </c>
      <c r="G90" s="139">
        <v>-3.6425631003368042</v>
      </c>
      <c r="H90" s="720">
        <v>128257</v>
      </c>
      <c r="I90" s="100">
        <v>0.32430555120992466</v>
      </c>
      <c r="J90" s="720">
        <v>99452.7</v>
      </c>
      <c r="K90" s="100">
        <v>0.29831509456226257</v>
      </c>
      <c r="L90" s="719">
        <v>20868.400000000001</v>
      </c>
      <c r="M90" s="139">
        <v>2.8800741463799406</v>
      </c>
      <c r="N90" s="891">
        <v>174944.1</v>
      </c>
      <c r="O90" s="891">
        <v>64120.2</v>
      </c>
      <c r="P90" s="719">
        <v>239064.3</v>
      </c>
      <c r="Q90" s="139">
        <v>-2.0681815388774893</v>
      </c>
      <c r="R90" s="43"/>
    </row>
    <row r="91" spans="2:18" ht="24" customHeight="1" x14ac:dyDescent="0.35">
      <c r="B91" s="57"/>
      <c r="C91" s="58" t="s">
        <v>66</v>
      </c>
      <c r="D91" s="720">
        <v>201872</v>
      </c>
      <c r="E91" s="100">
        <v>-1.3649582538540983</v>
      </c>
      <c r="F91" s="719">
        <v>73724.5</v>
      </c>
      <c r="G91" s="139">
        <v>-3.5942050211120069</v>
      </c>
      <c r="H91" s="720">
        <v>128147.5</v>
      </c>
      <c r="I91" s="100">
        <v>-3.5103457690577322E-2</v>
      </c>
      <c r="J91" s="720">
        <v>99347.9</v>
      </c>
      <c r="K91" s="100">
        <v>-0.16279787237249987</v>
      </c>
      <c r="L91" s="719">
        <v>20898.8</v>
      </c>
      <c r="M91" s="139">
        <v>2.8190772318924751</v>
      </c>
      <c r="N91" s="891">
        <v>176209.5</v>
      </c>
      <c r="O91" s="891">
        <v>64181.5</v>
      </c>
      <c r="P91" s="719">
        <v>240391</v>
      </c>
      <c r="Q91" s="139">
        <v>-2.2557246988782143</v>
      </c>
      <c r="R91" s="43"/>
    </row>
    <row r="92" spans="2:18" ht="24" customHeight="1" x14ac:dyDescent="0.35">
      <c r="B92" s="57"/>
      <c r="C92" s="58" t="s">
        <v>67</v>
      </c>
      <c r="D92" s="720">
        <v>201298.9</v>
      </c>
      <c r="E92" s="100">
        <v>-1.6397856292645008</v>
      </c>
      <c r="F92" s="719">
        <v>73253</v>
      </c>
      <c r="G92" s="139">
        <v>-3.7318954380643587</v>
      </c>
      <c r="H92" s="720">
        <v>128045.9</v>
      </c>
      <c r="I92" s="100">
        <v>-0.40151802125200087</v>
      </c>
      <c r="J92" s="720">
        <v>99210.9</v>
      </c>
      <c r="K92" s="100">
        <v>-0.50414386803807609</v>
      </c>
      <c r="L92" s="719">
        <v>20918.400000000001</v>
      </c>
      <c r="M92" s="139">
        <v>2.0608899297424044</v>
      </c>
      <c r="N92" s="891">
        <v>174774</v>
      </c>
      <c r="O92" s="891">
        <v>66043.600000000006</v>
      </c>
      <c r="P92" s="719">
        <v>240817.6</v>
      </c>
      <c r="Q92" s="139">
        <v>-2.1765348895118386</v>
      </c>
      <c r="R92" s="43"/>
    </row>
    <row r="93" spans="2:18" ht="24" customHeight="1" x14ac:dyDescent="0.35">
      <c r="B93" s="57"/>
      <c r="C93" s="58" t="s">
        <v>68</v>
      </c>
      <c r="D93" s="720">
        <v>201298.4</v>
      </c>
      <c r="E93" s="100">
        <v>-1.9556902437587009</v>
      </c>
      <c r="F93" s="719">
        <v>73341.7</v>
      </c>
      <c r="G93" s="139">
        <v>-3.9481955671037405</v>
      </c>
      <c r="H93" s="720">
        <v>127956.7</v>
      </c>
      <c r="I93" s="100">
        <v>-0.77591574885640391</v>
      </c>
      <c r="J93" s="720">
        <v>99192.4</v>
      </c>
      <c r="K93" s="100">
        <v>-0.76234763051952203</v>
      </c>
      <c r="L93" s="719">
        <v>20971.5</v>
      </c>
      <c r="M93" s="139">
        <v>1.5200290451409915</v>
      </c>
      <c r="N93" s="891">
        <v>174655.1</v>
      </c>
      <c r="O93" s="891">
        <v>64537.1</v>
      </c>
      <c r="P93" s="719">
        <v>239192.2</v>
      </c>
      <c r="Q93" s="139">
        <v>-2.6076511676672909</v>
      </c>
      <c r="R93" s="43"/>
    </row>
    <row r="94" spans="2:18" ht="24" customHeight="1" x14ac:dyDescent="0.35">
      <c r="B94" s="57"/>
      <c r="C94" s="58" t="s">
        <v>69</v>
      </c>
      <c r="D94" s="720">
        <v>200372.3</v>
      </c>
      <c r="E94" s="100">
        <v>-2.2360496342615499</v>
      </c>
      <c r="F94" s="719">
        <v>72518</v>
      </c>
      <c r="G94" s="139">
        <v>-4.4257677977650456</v>
      </c>
      <c r="H94" s="720">
        <v>127854.3</v>
      </c>
      <c r="I94" s="100">
        <v>-0.94887553445910378</v>
      </c>
      <c r="J94" s="720">
        <v>99037.9</v>
      </c>
      <c r="K94" s="100">
        <v>-1.045518627796771</v>
      </c>
      <c r="L94" s="719">
        <v>21058.2</v>
      </c>
      <c r="M94" s="139">
        <v>1.895337865627944</v>
      </c>
      <c r="N94" s="891">
        <v>175176.5</v>
      </c>
      <c r="O94" s="891">
        <v>65331.199999999997</v>
      </c>
      <c r="P94" s="719">
        <v>240507.7</v>
      </c>
      <c r="Q94" s="139">
        <v>-2.7090908870260111</v>
      </c>
      <c r="R94" s="43"/>
    </row>
    <row r="95" spans="2:18" ht="2.15" customHeight="1" x14ac:dyDescent="0.35">
      <c r="B95" s="1192"/>
      <c r="C95" s="1193"/>
      <c r="D95" s="143"/>
      <c r="E95" s="254"/>
      <c r="F95" s="143"/>
      <c r="G95" s="143"/>
      <c r="H95" s="253"/>
      <c r="I95" s="102"/>
      <c r="J95" s="143"/>
      <c r="K95" s="254"/>
      <c r="L95" s="717"/>
      <c r="M95" s="254"/>
      <c r="N95" s="143"/>
      <c r="O95" s="893"/>
      <c r="P95" s="143"/>
      <c r="Q95" s="143"/>
      <c r="R95" s="43"/>
    </row>
    <row r="96" spans="2:18" s="69" customFormat="1" ht="18" customHeight="1" x14ac:dyDescent="0.3">
      <c r="B96" s="67" t="s">
        <v>113</v>
      </c>
      <c r="C96" s="67"/>
      <c r="H96" s="843"/>
    </row>
    <row r="97" spans="2:18" ht="18" customHeight="1" x14ac:dyDescent="0.35">
      <c r="B97" s="885"/>
      <c r="C97" s="72"/>
      <c r="D97" s="43"/>
      <c r="E97" s="43"/>
      <c r="F97" s="379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35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35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52"/>
    </row>
    <row r="101" spans="2:18" ht="18" customHeight="1" x14ac:dyDescent="0.4">
      <c r="B101" s="873" t="str">
        <f>+Capa!$G$15</f>
        <v>Indicadores de Conjuntura  •  novembro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911</v>
      </c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F32:G32"/>
    <mergeCell ref="H32:I32"/>
    <mergeCell ref="L32:M32"/>
    <mergeCell ref="N32:O32"/>
    <mergeCell ref="P32:Q32"/>
    <mergeCell ref="F31:G31"/>
    <mergeCell ref="H31:I31"/>
    <mergeCell ref="L31:M31"/>
    <mergeCell ref="N31:O31"/>
    <mergeCell ref="P31:Q31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F29:G29"/>
    <mergeCell ref="H29:I29"/>
    <mergeCell ref="L29:M29"/>
    <mergeCell ref="N29:O29"/>
    <mergeCell ref="P29:Q29"/>
    <mergeCell ref="F30:G30"/>
    <mergeCell ref="H30:I30"/>
    <mergeCell ref="L30:M30"/>
    <mergeCell ref="N30:O30"/>
    <mergeCell ref="P30:Q30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F23:G23"/>
    <mergeCell ref="H23:I23"/>
    <mergeCell ref="L23:M23"/>
    <mergeCell ref="N23:O23"/>
    <mergeCell ref="P23:Q23"/>
    <mergeCell ref="L24:M24"/>
    <mergeCell ref="N24:O24"/>
    <mergeCell ref="P24:Q24"/>
    <mergeCell ref="F24:G24"/>
    <mergeCell ref="H24:I24"/>
    <mergeCell ref="F25:G25"/>
    <mergeCell ref="H25:I25"/>
    <mergeCell ref="L25:M25"/>
    <mergeCell ref="N25:O25"/>
    <mergeCell ref="P25:Q25"/>
    <mergeCell ref="F26:G26"/>
    <mergeCell ref="H26:I26"/>
    <mergeCell ref="L26:M26"/>
    <mergeCell ref="N26:O26"/>
    <mergeCell ref="P26:Q26"/>
    <mergeCell ref="L17:M17"/>
    <mergeCell ref="F22:G22"/>
    <mergeCell ref="H22:I22"/>
    <mergeCell ref="L22:M22"/>
    <mergeCell ref="N22:O22"/>
    <mergeCell ref="P22:Q22"/>
    <mergeCell ref="F20:G20"/>
    <mergeCell ref="H20:I20"/>
    <mergeCell ref="L20:M20"/>
    <mergeCell ref="N20:O20"/>
    <mergeCell ref="P20:Q20"/>
    <mergeCell ref="F21:G21"/>
    <mergeCell ref="H21:I21"/>
    <mergeCell ref="L21:M21"/>
    <mergeCell ref="N21:O21"/>
    <mergeCell ref="P21:Q21"/>
    <mergeCell ref="B14:C14"/>
    <mergeCell ref="F14:G14"/>
    <mergeCell ref="H14:I14"/>
    <mergeCell ref="L14:M14"/>
    <mergeCell ref="N14:O14"/>
    <mergeCell ref="P14:Q14"/>
    <mergeCell ref="B15:C15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F15:G15"/>
    <mergeCell ref="H15:I15"/>
    <mergeCell ref="L15:M15"/>
    <mergeCell ref="N15:O15"/>
    <mergeCell ref="P15:Q1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33:G33"/>
    <mergeCell ref="H33:I33"/>
    <mergeCell ref="L33:M33"/>
    <mergeCell ref="N33:O33"/>
    <mergeCell ref="P33:Q33"/>
    <mergeCell ref="F16:G16"/>
    <mergeCell ref="H16:I16"/>
    <mergeCell ref="L16:M16"/>
    <mergeCell ref="N16:O16"/>
    <mergeCell ref="P16:Q16"/>
    <mergeCell ref="N17:O17"/>
    <mergeCell ref="P17:Q17"/>
    <mergeCell ref="F18:G18"/>
    <mergeCell ref="H18:I18"/>
    <mergeCell ref="L18:M18"/>
    <mergeCell ref="N18:O18"/>
    <mergeCell ref="P18:Q18"/>
    <mergeCell ref="F19:G19"/>
    <mergeCell ref="H19:I19"/>
    <mergeCell ref="L19:M19"/>
    <mergeCell ref="N19:O19"/>
    <mergeCell ref="P19:Q19"/>
    <mergeCell ref="F17:G17"/>
    <mergeCell ref="H17:I17"/>
  </mergeCells>
  <phoneticPr fontId="96" type="noConversion"/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64" zoomScale="65" zoomScaleNormal="100" zoomScaleSheetLayoutView="65" workbookViewId="0">
      <selection activeCell="H86" sqref="H86:I86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205" t="s">
        <v>15</v>
      </c>
      <c r="C1" s="2205"/>
      <c r="D1" s="2205"/>
      <c r="E1" s="2205"/>
      <c r="F1" s="2205"/>
      <c r="G1" s="2205"/>
      <c r="H1" s="2205"/>
      <c r="I1" s="2205"/>
      <c r="J1" s="2205"/>
      <c r="K1" s="2205"/>
      <c r="L1" s="2205"/>
      <c r="M1" s="2205"/>
      <c r="N1" s="2205"/>
      <c r="O1" s="2205"/>
      <c r="P1" s="2205"/>
    </row>
    <row r="2" spans="2:18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</row>
    <row r="3" spans="2:18" ht="18" customHeight="1" x14ac:dyDescent="0.7">
      <c r="B3" s="894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79"/>
      <c r="P3" s="152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79"/>
      <c r="R4" s="1120" t="s">
        <v>0</v>
      </c>
    </row>
    <row r="5" spans="2:18" ht="18" customHeight="1" x14ac:dyDescent="0.4">
      <c r="B5" s="39" t="s">
        <v>712</v>
      </c>
      <c r="C5" s="40"/>
      <c r="D5" s="43"/>
      <c r="E5" s="43"/>
      <c r="F5" s="43"/>
      <c r="G5" s="43"/>
      <c r="H5" s="43"/>
      <c r="I5" s="43"/>
      <c r="J5" s="43"/>
      <c r="K5" s="43"/>
      <c r="L5" s="379"/>
      <c r="M5" s="43"/>
      <c r="N5" s="43"/>
      <c r="O5" s="43"/>
      <c r="P5" s="43"/>
    </row>
    <row r="6" spans="2:18" ht="18" customHeight="1" x14ac:dyDescent="0.35">
      <c r="B6" s="80" t="s">
        <v>706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80"/>
      <c r="C7" s="2038"/>
      <c r="D7" s="1966" t="s">
        <v>58</v>
      </c>
      <c r="E7" s="1966"/>
      <c r="F7" s="1967"/>
      <c r="G7" s="1966" t="s">
        <v>708</v>
      </c>
      <c r="H7" s="1966"/>
      <c r="I7" s="1967"/>
      <c r="J7" s="1799" t="s">
        <v>709</v>
      </c>
      <c r="K7" s="1936"/>
      <c r="L7" s="1936"/>
      <c r="M7" s="1936"/>
      <c r="N7" s="1936"/>
      <c r="O7" s="1966"/>
      <c r="P7" s="1966"/>
    </row>
    <row r="8" spans="2:18" ht="24" customHeight="1" x14ac:dyDescent="0.25">
      <c r="B8" s="2039"/>
      <c r="C8" s="1789"/>
      <c r="D8" s="2206" t="s">
        <v>150</v>
      </c>
      <c r="E8" s="2207"/>
      <c r="F8" s="1235" t="s">
        <v>59</v>
      </c>
      <c r="G8" s="2206" t="s">
        <v>150</v>
      </c>
      <c r="H8" s="2207"/>
      <c r="I8" s="1515" t="s">
        <v>59</v>
      </c>
      <c r="J8" s="1515" t="s">
        <v>58</v>
      </c>
      <c r="K8" s="1507"/>
      <c r="L8" s="2204"/>
      <c r="M8" s="1515" t="s">
        <v>268</v>
      </c>
      <c r="N8" s="1248"/>
      <c r="O8" s="1515" t="s">
        <v>713</v>
      </c>
      <c r="P8" s="1516"/>
    </row>
    <row r="9" spans="2:18" ht="24" customHeight="1" x14ac:dyDescent="0.25">
      <c r="B9" s="2039"/>
      <c r="C9" s="1789"/>
      <c r="D9" s="1965"/>
      <c r="E9" s="2208"/>
      <c r="F9" s="1514"/>
      <c r="G9" s="1965"/>
      <c r="H9" s="2208"/>
      <c r="I9" s="1514"/>
      <c r="J9" s="2206" t="s">
        <v>150</v>
      </c>
      <c r="K9" s="2207"/>
      <c r="L9" s="2209" t="s">
        <v>59</v>
      </c>
      <c r="M9" s="2210" t="s">
        <v>65</v>
      </c>
      <c r="N9" s="2209" t="s">
        <v>59</v>
      </c>
      <c r="O9" s="2210" t="s">
        <v>65</v>
      </c>
      <c r="P9" s="2211" t="s">
        <v>59</v>
      </c>
    </row>
    <row r="10" spans="2:18" ht="24" customHeight="1" x14ac:dyDescent="0.25">
      <c r="B10" s="1578"/>
      <c r="C10" s="1887"/>
      <c r="D10" s="1965"/>
      <c r="E10" s="2208"/>
      <c r="F10" s="1972"/>
      <c r="G10" s="1965"/>
      <c r="H10" s="2208"/>
      <c r="I10" s="1972"/>
      <c r="J10" s="1965"/>
      <c r="K10" s="2208"/>
      <c r="L10" s="1859"/>
      <c r="M10" s="1859"/>
      <c r="N10" s="1859"/>
      <c r="O10" s="1859"/>
      <c r="P10" s="1799"/>
    </row>
    <row r="11" spans="2:18" ht="24" customHeight="1" x14ac:dyDescent="0.25">
      <c r="B11" s="1160">
        <v>2020</v>
      </c>
      <c r="C11" s="1160"/>
      <c r="D11" s="1595">
        <v>4687.2000000000007</v>
      </c>
      <c r="E11" s="1596"/>
      <c r="F11" s="48">
        <v>-15.638667410593754</v>
      </c>
      <c r="G11" s="1596">
        <v>2458.3000000000002</v>
      </c>
      <c r="H11" s="1596"/>
      <c r="I11" s="129">
        <v>-20.812395309882746</v>
      </c>
      <c r="J11" s="1595">
        <v>2228.9</v>
      </c>
      <c r="K11" s="1596"/>
      <c r="L11" s="48">
        <v>-9.0875718888934092</v>
      </c>
      <c r="M11" s="469">
        <v>602.9</v>
      </c>
      <c r="N11" s="129">
        <v>-18.19538670284939</v>
      </c>
      <c r="O11" s="163">
        <v>1626</v>
      </c>
      <c r="P11" s="129">
        <v>-5.1673859792371379</v>
      </c>
    </row>
    <row r="12" spans="2:18" ht="24" customHeight="1" x14ac:dyDescent="0.25">
      <c r="B12" s="1160">
        <v>2021</v>
      </c>
      <c r="C12" s="1160"/>
      <c r="D12" s="1595">
        <v>3477.7</v>
      </c>
      <c r="E12" s="1596"/>
      <c r="F12" s="48">
        <v>-25.804318143027839</v>
      </c>
      <c r="G12" s="1596">
        <v>1740</v>
      </c>
      <c r="H12" s="1596"/>
      <c r="I12" s="129">
        <v>-29.219379245820289</v>
      </c>
      <c r="J12" s="1595">
        <v>1737.7</v>
      </c>
      <c r="K12" s="1596"/>
      <c r="L12" s="48">
        <v>-22.037776481672577</v>
      </c>
      <c r="M12" s="469">
        <v>477.1</v>
      </c>
      <c r="N12" s="129">
        <v>-20.865815226405704</v>
      </c>
      <c r="O12" s="163">
        <v>1260.7</v>
      </c>
      <c r="P12" s="129">
        <v>-22.466174661746617</v>
      </c>
    </row>
    <row r="13" spans="2:18" ht="24" customHeight="1" x14ac:dyDescent="0.25">
      <c r="B13" s="1160">
        <v>2022</v>
      </c>
      <c r="C13" s="1160"/>
      <c r="D13" s="1595">
        <v>2806.7</v>
      </c>
      <c r="E13" s="1596"/>
      <c r="F13" s="48">
        <v>-19.294361215746036</v>
      </c>
      <c r="G13" s="1596">
        <v>1541</v>
      </c>
      <c r="H13" s="1596"/>
      <c r="I13" s="129">
        <v>-11.436781609195402</v>
      </c>
      <c r="J13" s="1595">
        <v>1265.7</v>
      </c>
      <c r="K13" s="1596"/>
      <c r="L13" s="48">
        <v>-27.162341025493465</v>
      </c>
      <c r="M13" s="469">
        <v>296.2</v>
      </c>
      <c r="N13" s="129">
        <v>-37.916579333473081</v>
      </c>
      <c r="O13" s="163">
        <v>969.5</v>
      </c>
      <c r="P13" s="129">
        <v>-23.098278734036647</v>
      </c>
    </row>
    <row r="14" spans="2:18" ht="24" customHeight="1" x14ac:dyDescent="0.25">
      <c r="B14" s="1383"/>
      <c r="C14" s="1383"/>
      <c r="D14" s="1255"/>
      <c r="E14" s="1256"/>
      <c r="F14" s="54"/>
      <c r="G14" s="2212"/>
      <c r="H14" s="2212"/>
      <c r="I14" s="895"/>
      <c r="J14" s="1255"/>
      <c r="K14" s="1256"/>
      <c r="L14" s="54"/>
      <c r="M14" s="896"/>
      <c r="N14" s="135"/>
      <c r="O14" s="897"/>
      <c r="P14" s="135"/>
    </row>
    <row r="15" spans="2:18" ht="24" customHeight="1" x14ac:dyDescent="0.25">
      <c r="B15" s="57">
        <v>22</v>
      </c>
      <c r="C15" s="58" t="s">
        <v>76</v>
      </c>
      <c r="D15" s="1589">
        <v>3381.5</v>
      </c>
      <c r="E15" s="1590"/>
      <c r="F15" s="100">
        <v>-25.096909956805845</v>
      </c>
      <c r="G15" s="1590">
        <v>1745.3</v>
      </c>
      <c r="H15" s="1590"/>
      <c r="I15" s="139">
        <v>-27.70091135045568</v>
      </c>
      <c r="J15" s="1589">
        <v>1636.2</v>
      </c>
      <c r="K15" s="1590"/>
      <c r="L15" s="100">
        <v>-22.104260890264214</v>
      </c>
      <c r="M15" s="471">
        <v>397</v>
      </c>
      <c r="N15" s="139">
        <v>-30.338655904544652</v>
      </c>
      <c r="O15" s="168">
        <v>1239.0999999999999</v>
      </c>
      <c r="P15" s="139">
        <v>-19.044819025218874</v>
      </c>
    </row>
    <row r="16" spans="2:18" ht="24" customHeight="1" x14ac:dyDescent="0.25">
      <c r="B16" s="57"/>
      <c r="C16" s="58" t="s">
        <v>77</v>
      </c>
      <c r="D16" s="1589">
        <v>3094.9</v>
      </c>
      <c r="E16" s="1590"/>
      <c r="F16" s="100">
        <v>-26.998466800330224</v>
      </c>
      <c r="G16" s="1590">
        <v>1704.5</v>
      </c>
      <c r="H16" s="1590"/>
      <c r="I16" s="139">
        <v>-23.468929597701138</v>
      </c>
      <c r="J16" s="1589">
        <v>1390.4</v>
      </c>
      <c r="K16" s="1590"/>
      <c r="L16" s="100">
        <v>-30.904934651890869</v>
      </c>
      <c r="M16" s="471">
        <v>394.2</v>
      </c>
      <c r="N16" s="139">
        <v>-25.580517273928649</v>
      </c>
      <c r="O16" s="168">
        <v>996.1</v>
      </c>
      <c r="P16" s="139">
        <v>-32.813975448536347</v>
      </c>
    </row>
    <row r="17" spans="2:16" ht="24" customHeight="1" x14ac:dyDescent="0.25">
      <c r="B17" s="57"/>
      <c r="C17" s="58" t="s">
        <v>66</v>
      </c>
      <c r="D17" s="1589">
        <v>2975</v>
      </c>
      <c r="E17" s="1590"/>
      <c r="F17" s="100">
        <v>-30.215101686566115</v>
      </c>
      <c r="G17" s="1590">
        <v>1634.8</v>
      </c>
      <c r="H17" s="1590"/>
      <c r="I17" s="139">
        <v>-27.416418771922046</v>
      </c>
      <c r="J17" s="1589">
        <v>1340.2</v>
      </c>
      <c r="K17" s="1590"/>
      <c r="L17" s="100">
        <v>-33.349910483389692</v>
      </c>
      <c r="M17" s="471">
        <v>371.5</v>
      </c>
      <c r="N17" s="139">
        <v>-28.872295615546616</v>
      </c>
      <c r="O17" s="168">
        <v>968.5</v>
      </c>
      <c r="P17" s="139">
        <v>-34.93449781659389</v>
      </c>
    </row>
    <row r="18" spans="2:16" ht="24" customHeight="1" x14ac:dyDescent="0.25">
      <c r="B18" s="57"/>
      <c r="C18" s="58" t="s">
        <v>67</v>
      </c>
      <c r="D18" s="1589">
        <v>3073.2</v>
      </c>
      <c r="E18" s="1590"/>
      <c r="F18" s="100">
        <v>-27.510319613161936</v>
      </c>
      <c r="G18" s="1590">
        <v>1711.7</v>
      </c>
      <c r="H18" s="1590"/>
      <c r="I18" s="139">
        <v>-22.519464059388007</v>
      </c>
      <c r="J18" s="1589">
        <v>1361.5</v>
      </c>
      <c r="K18" s="1590"/>
      <c r="L18" s="100">
        <v>-32.940944687977151</v>
      </c>
      <c r="M18" s="471">
        <v>375.7</v>
      </c>
      <c r="N18" s="139">
        <v>-28.70967741935484</v>
      </c>
      <c r="O18" s="168">
        <v>985.7</v>
      </c>
      <c r="P18" s="139">
        <v>-34.435280031927626</v>
      </c>
    </row>
    <row r="19" spans="2:16" ht="24" customHeight="1" x14ac:dyDescent="0.25">
      <c r="B19" s="57"/>
      <c r="C19" s="58" t="s">
        <v>68</v>
      </c>
      <c r="D19" s="1589">
        <v>3121.9</v>
      </c>
      <c r="E19" s="1590"/>
      <c r="F19" s="100">
        <v>-21.991504247876058</v>
      </c>
      <c r="G19" s="1590">
        <v>1762.4</v>
      </c>
      <c r="H19" s="1590"/>
      <c r="I19" s="139">
        <v>-11.043811831213402</v>
      </c>
      <c r="J19" s="1589">
        <v>1359.5</v>
      </c>
      <c r="K19" s="1590"/>
      <c r="L19" s="100">
        <v>-32.724663499604112</v>
      </c>
      <c r="M19" s="471">
        <v>322.60000000000002</v>
      </c>
      <c r="N19" s="139">
        <v>-38.376313276026742</v>
      </c>
      <c r="O19" s="168">
        <v>1036.8</v>
      </c>
      <c r="P19" s="139">
        <v>-30.755359647365253</v>
      </c>
    </row>
    <row r="20" spans="2:16" ht="24" customHeight="1" x14ac:dyDescent="0.25">
      <c r="B20" s="57"/>
      <c r="C20" s="58" t="s">
        <v>69</v>
      </c>
      <c r="D20" s="1589">
        <v>3152.3</v>
      </c>
      <c r="E20" s="1590"/>
      <c r="F20" s="100">
        <v>-21.455623660736535</v>
      </c>
      <c r="G20" s="1590">
        <v>1788.2</v>
      </c>
      <c r="H20" s="1590"/>
      <c r="I20" s="139">
        <v>-10.253450439146794</v>
      </c>
      <c r="J20" s="1589">
        <v>1364.1</v>
      </c>
      <c r="K20" s="1590"/>
      <c r="L20" s="100">
        <v>-32.500371121777441</v>
      </c>
      <c r="M20" s="471">
        <v>320.7</v>
      </c>
      <c r="N20" s="139">
        <v>-38.12463824040131</v>
      </c>
      <c r="O20" s="168">
        <v>1043.4000000000001</v>
      </c>
      <c r="P20" s="139">
        <v>-30.560362039132162</v>
      </c>
    </row>
    <row r="21" spans="2:16" ht="24" customHeight="1" x14ac:dyDescent="0.25">
      <c r="B21" s="57"/>
      <c r="C21" s="58" t="s">
        <v>70</v>
      </c>
      <c r="D21" s="1589">
        <v>3007.8999999999996</v>
      </c>
      <c r="E21" s="1590"/>
      <c r="F21" s="100">
        <v>-21.279769693797444</v>
      </c>
      <c r="G21" s="1590">
        <v>1699.1</v>
      </c>
      <c r="H21" s="1590"/>
      <c r="I21" s="139">
        <v>-15.522299010590167</v>
      </c>
      <c r="J21" s="1589">
        <v>1308.8</v>
      </c>
      <c r="K21" s="1590"/>
      <c r="L21" s="100">
        <v>-27.678620765872797</v>
      </c>
      <c r="M21" s="471">
        <v>306.2</v>
      </c>
      <c r="N21" s="139">
        <v>-39.125248508946321</v>
      </c>
      <c r="O21" s="168">
        <v>1002.6</v>
      </c>
      <c r="P21" s="139">
        <v>-23.272365500880078</v>
      </c>
    </row>
    <row r="22" spans="2:16" ht="24" customHeight="1" x14ac:dyDescent="0.25">
      <c r="B22" s="57"/>
      <c r="C22" s="58" t="s">
        <v>71</v>
      </c>
      <c r="D22" s="1589">
        <v>2806.7</v>
      </c>
      <c r="E22" s="1590"/>
      <c r="F22" s="100">
        <v>-19.294361215746036</v>
      </c>
      <c r="G22" s="1590">
        <v>1541</v>
      </c>
      <c r="H22" s="1590"/>
      <c r="I22" s="139">
        <v>-11.436781609195402</v>
      </c>
      <c r="J22" s="1589">
        <v>1265.7</v>
      </c>
      <c r="K22" s="1590"/>
      <c r="L22" s="100">
        <v>-27.162341025493465</v>
      </c>
      <c r="M22" s="470">
        <v>296.2</v>
      </c>
      <c r="N22" s="139">
        <v>-37.916579333473081</v>
      </c>
      <c r="O22" s="168">
        <v>969.5</v>
      </c>
      <c r="P22" s="139">
        <v>-23.098278734036647</v>
      </c>
    </row>
    <row r="23" spans="2:16" ht="24" customHeight="1" x14ac:dyDescent="0.25">
      <c r="B23" s="251">
        <v>23</v>
      </c>
      <c r="C23" s="252" t="s">
        <v>72</v>
      </c>
      <c r="D23" s="1597">
        <v>2856.1</v>
      </c>
      <c r="E23" s="1598"/>
      <c r="F23" s="266">
        <v>-18.994270803789213</v>
      </c>
      <c r="G23" s="1598">
        <v>1597.5</v>
      </c>
      <c r="H23" s="1598"/>
      <c r="I23" s="265">
        <v>-10.609367131106263</v>
      </c>
      <c r="J23" s="1597">
        <v>1258.5999999999999</v>
      </c>
      <c r="K23" s="1598"/>
      <c r="L23" s="266">
        <v>-27.61258411456836</v>
      </c>
      <c r="M23" s="471">
        <v>293.5</v>
      </c>
      <c r="N23" s="265">
        <v>-38.828678616090038</v>
      </c>
      <c r="O23" s="472">
        <v>965.2</v>
      </c>
      <c r="P23" s="265">
        <v>-23.323800444868127</v>
      </c>
    </row>
    <row r="24" spans="2:16" ht="24" customHeight="1" x14ac:dyDescent="0.25">
      <c r="B24" s="57"/>
      <c r="C24" s="58" t="s">
        <v>73</v>
      </c>
      <c r="D24" s="1589">
        <v>2894.8999999999996</v>
      </c>
      <c r="E24" s="1590"/>
      <c r="F24" s="100">
        <v>-13.798648125539724</v>
      </c>
      <c r="G24" s="1589">
        <v>1622.1</v>
      </c>
      <c r="H24" s="1590"/>
      <c r="I24" s="139">
        <v>-4.644053847510432</v>
      </c>
      <c r="J24" s="1589">
        <v>1272.8</v>
      </c>
      <c r="K24" s="1590"/>
      <c r="L24" s="100">
        <v>-23.195751870625159</v>
      </c>
      <c r="M24" s="471">
        <v>295.8</v>
      </c>
      <c r="N24" s="139">
        <v>-27.464443354585576</v>
      </c>
      <c r="O24" s="168">
        <v>977.1</v>
      </c>
      <c r="P24" s="139">
        <v>-21.78820139277995</v>
      </c>
    </row>
    <row r="25" spans="2:16" ht="24" customHeight="1" x14ac:dyDescent="0.25">
      <c r="B25" s="57"/>
      <c r="C25" s="58" t="s">
        <v>74</v>
      </c>
      <c r="D25" s="1589">
        <v>2818.8</v>
      </c>
      <c r="E25" s="1590"/>
      <c r="F25" s="100">
        <v>-16.077170418006425</v>
      </c>
      <c r="G25" s="1589">
        <v>1565.8</v>
      </c>
      <c r="H25" s="1590"/>
      <c r="I25" s="139">
        <v>-6.6809702604446075</v>
      </c>
      <c r="J25" s="1589">
        <v>1253</v>
      </c>
      <c r="K25" s="1590"/>
      <c r="L25" s="100">
        <v>-25.456600630614556</v>
      </c>
      <c r="M25" s="471">
        <v>286.2</v>
      </c>
      <c r="N25" s="139">
        <v>-30.76923076923077</v>
      </c>
      <c r="O25" s="168">
        <v>966.8</v>
      </c>
      <c r="P25" s="139">
        <v>-23.717847561937834</v>
      </c>
    </row>
    <row r="26" spans="2:16" ht="24" customHeight="1" x14ac:dyDescent="0.25">
      <c r="B26" s="57"/>
      <c r="C26" s="58" t="s">
        <v>75</v>
      </c>
      <c r="D26" s="1589">
        <v>2830.7</v>
      </c>
      <c r="E26" s="1590"/>
      <c r="F26" s="100">
        <v>-17.888843766316644</v>
      </c>
      <c r="G26" s="1589">
        <v>1561.6</v>
      </c>
      <c r="H26" s="1590"/>
      <c r="I26" s="139">
        <v>-11.363378363037802</v>
      </c>
      <c r="J26" s="1589">
        <v>1269.0999999999999</v>
      </c>
      <c r="K26" s="1590"/>
      <c r="L26" s="100">
        <v>-24.709302325581394</v>
      </c>
      <c r="M26" s="471">
        <v>283.5</v>
      </c>
      <c r="N26" s="139">
        <v>-31.752527684159837</v>
      </c>
      <c r="O26" s="168">
        <v>985.5</v>
      </c>
      <c r="P26" s="139">
        <v>-22.407684434296506</v>
      </c>
    </row>
    <row r="27" spans="2:16" ht="24" customHeight="1" x14ac:dyDescent="0.25">
      <c r="B27" s="57"/>
      <c r="C27" s="58" t="s">
        <v>76</v>
      </c>
      <c r="D27" s="1589">
        <v>2867.8</v>
      </c>
      <c r="E27" s="1590"/>
      <c r="F27" s="100">
        <v>-15.191483069643642</v>
      </c>
      <c r="G27" s="1589">
        <v>1581.7</v>
      </c>
      <c r="H27" s="1590"/>
      <c r="I27" s="139">
        <v>-9.373746633816527</v>
      </c>
      <c r="J27" s="1589">
        <v>1286.0999999999999</v>
      </c>
      <c r="K27" s="1590"/>
      <c r="L27" s="100">
        <v>-21.397139713971402</v>
      </c>
      <c r="M27" s="471">
        <v>286.39999999999998</v>
      </c>
      <c r="N27" s="139">
        <v>-27.858942065491188</v>
      </c>
      <c r="O27" s="168">
        <v>999.7</v>
      </c>
      <c r="P27" s="139">
        <v>-19.320474537971101</v>
      </c>
    </row>
    <row r="28" spans="2:16" ht="24" customHeight="1" x14ac:dyDescent="0.25">
      <c r="B28" s="57"/>
      <c r="C28" s="58" t="s">
        <v>77</v>
      </c>
      <c r="D28" s="1589">
        <v>2849.7</v>
      </c>
      <c r="E28" s="1590"/>
      <c r="F28" s="100">
        <v>-7.9227115577240053</v>
      </c>
      <c r="G28" s="1589">
        <v>1568.5</v>
      </c>
      <c r="H28" s="1590"/>
      <c r="I28" s="139">
        <v>-7.9788794367849807</v>
      </c>
      <c r="J28" s="1589">
        <v>1281.2</v>
      </c>
      <c r="K28" s="1590"/>
      <c r="L28" s="100">
        <v>-7.85385500575374</v>
      </c>
      <c r="M28" s="471">
        <v>287.60000000000002</v>
      </c>
      <c r="N28" s="139">
        <v>-27.042110603754431</v>
      </c>
      <c r="O28" s="168">
        <v>993.5</v>
      </c>
      <c r="P28" s="139">
        <v>-0.26101797008333261</v>
      </c>
    </row>
    <row r="29" spans="2:16" ht="24" customHeight="1" x14ac:dyDescent="0.25">
      <c r="B29" s="57"/>
      <c r="C29" s="58" t="s">
        <v>66</v>
      </c>
      <c r="D29" s="1589">
        <v>2767.8</v>
      </c>
      <c r="E29" s="1590"/>
      <c r="F29" s="100">
        <v>-6.9647058823529395</v>
      </c>
      <c r="G29" s="1589">
        <v>1535.8</v>
      </c>
      <c r="H29" s="1590"/>
      <c r="I29" s="139">
        <v>-6.0557866405676508</v>
      </c>
      <c r="J29" s="1589">
        <v>1232</v>
      </c>
      <c r="K29" s="1590"/>
      <c r="L29" s="100">
        <v>-8.073421877331743</v>
      </c>
      <c r="M29" s="471">
        <v>274.10000000000002</v>
      </c>
      <c r="N29" s="139">
        <v>-26.218034993270521</v>
      </c>
      <c r="O29" s="168">
        <v>957.8</v>
      </c>
      <c r="P29" s="139">
        <v>-1.1048012390294293</v>
      </c>
    </row>
    <row r="30" spans="2:16" ht="24" customHeight="1" x14ac:dyDescent="0.25">
      <c r="B30" s="57"/>
      <c r="C30" s="58" t="s">
        <v>67</v>
      </c>
      <c r="D30" s="1589">
        <v>2801.1</v>
      </c>
      <c r="E30" s="1590"/>
      <c r="F30" s="100">
        <v>-8.853963295587663</v>
      </c>
      <c r="G30" s="1589">
        <v>1590.8</v>
      </c>
      <c r="H30" s="1590"/>
      <c r="I30" s="139">
        <v>-7.06315358999825</v>
      </c>
      <c r="J30" s="1589">
        <v>1210.3</v>
      </c>
      <c r="K30" s="1590"/>
      <c r="L30" s="100">
        <v>-11.105398457583549</v>
      </c>
      <c r="M30" s="471">
        <v>275.2</v>
      </c>
      <c r="N30" s="139">
        <v>-26.750066542454086</v>
      </c>
      <c r="O30" s="168">
        <v>934.9</v>
      </c>
      <c r="P30" s="139">
        <v>-5.1536978796794202</v>
      </c>
    </row>
    <row r="31" spans="2:16" ht="24" customHeight="1" x14ac:dyDescent="0.25">
      <c r="B31" s="57"/>
      <c r="C31" s="58" t="s">
        <v>68</v>
      </c>
      <c r="D31" s="1589">
        <v>2598.1999999999998</v>
      </c>
      <c r="E31" s="1590"/>
      <c r="F31" s="100">
        <v>-16.7750408405138</v>
      </c>
      <c r="G31" s="1589">
        <v>1562.9</v>
      </c>
      <c r="H31" s="1590"/>
      <c r="I31" s="139">
        <v>-11.3197911938266</v>
      </c>
      <c r="J31" s="1589">
        <v>1035.3</v>
      </c>
      <c r="K31" s="1590"/>
      <c r="L31" s="100">
        <v>-23.847002574475916</v>
      </c>
      <c r="M31" s="471">
        <v>260.89999999999998</v>
      </c>
      <c r="N31" s="139">
        <v>-19.125852448853088</v>
      </c>
      <c r="O31" s="168">
        <v>774.5</v>
      </c>
      <c r="P31" s="139">
        <v>-25.29899691358024</v>
      </c>
    </row>
    <row r="32" spans="2:16" ht="24" customHeight="1" x14ac:dyDescent="0.25">
      <c r="B32" s="57"/>
      <c r="C32" s="58" t="s">
        <v>69</v>
      </c>
      <c r="D32" s="1589">
        <v>2633.5</v>
      </c>
      <c r="E32" s="1590"/>
      <c r="F32" s="100">
        <v>-16.457824445642867</v>
      </c>
      <c r="G32" s="1589">
        <v>1580.4</v>
      </c>
      <c r="H32" s="1590"/>
      <c r="I32" s="139">
        <v>-11.620624091264952</v>
      </c>
      <c r="J32" s="1589">
        <v>1053.0999999999999</v>
      </c>
      <c r="K32" s="1590"/>
      <c r="L32" s="100">
        <v>-22.798915035554579</v>
      </c>
      <c r="M32" s="471">
        <v>262.10000000000002</v>
      </c>
      <c r="N32" s="139">
        <v>-18.272528843155587</v>
      </c>
      <c r="O32" s="168">
        <v>791</v>
      </c>
      <c r="P32" s="139">
        <v>-24.190147594402923</v>
      </c>
    </row>
    <row r="33" spans="2:16" ht="2.15" customHeight="1" x14ac:dyDescent="0.25">
      <c r="B33" s="143"/>
      <c r="C33" s="254"/>
      <c r="D33" s="1576"/>
      <c r="E33" s="1232"/>
      <c r="F33" s="458"/>
      <c r="G33" s="2202"/>
      <c r="H33" s="2201"/>
      <c r="I33" s="898"/>
      <c r="J33" s="2202"/>
      <c r="K33" s="2201"/>
      <c r="L33" s="2201"/>
      <c r="M33" s="2201"/>
      <c r="N33" s="2201"/>
      <c r="O33" s="2201"/>
      <c r="P33" s="2201"/>
    </row>
    <row r="34" spans="2:16" s="825" customFormat="1" ht="18" customHeight="1" x14ac:dyDescent="0.3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1" customHeight="1" x14ac:dyDescent="0.35">
      <c r="B35" s="385"/>
      <c r="C35" s="385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85"/>
      <c r="C36" s="38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85"/>
      <c r="C37" s="38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85"/>
      <c r="C38" s="38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85"/>
      <c r="C39" s="38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85"/>
      <c r="C40" s="38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85"/>
      <c r="C41" s="38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85"/>
      <c r="C42" s="38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85"/>
      <c r="C43" s="38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85"/>
      <c r="C44" s="38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899"/>
      <c r="C45" s="38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85"/>
      <c r="C46" s="38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85"/>
      <c r="C47" s="38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85"/>
      <c r="C48" s="38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85"/>
      <c r="C49" s="38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85"/>
      <c r="C50" s="38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85"/>
      <c r="C51" s="38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85"/>
      <c r="C52" s="38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85"/>
      <c r="C53" s="38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85"/>
      <c r="C54" s="38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85"/>
      <c r="C55" s="38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85"/>
      <c r="C56" s="38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85"/>
      <c r="C57" s="38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85"/>
      <c r="C58" s="385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85"/>
      <c r="C59" s="385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85"/>
      <c r="C60" s="385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85"/>
      <c r="C61" s="385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85"/>
      <c r="C62" s="385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85"/>
      <c r="C63" s="385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714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80" t="s">
        <v>715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80"/>
      <c r="C66" s="2038"/>
      <c r="D66" s="1757" t="s">
        <v>716</v>
      </c>
      <c r="E66" s="1757"/>
      <c r="F66" s="1757"/>
      <c r="G66" s="1757"/>
      <c r="H66" s="1757"/>
      <c r="I66" s="1757"/>
      <c r="J66" s="1757"/>
      <c r="K66" s="1757"/>
      <c r="L66" s="1757" t="s">
        <v>717</v>
      </c>
      <c r="M66" s="1757"/>
      <c r="N66" s="1757"/>
      <c r="O66" s="1757"/>
      <c r="P66" s="1511"/>
    </row>
    <row r="67" spans="2:16" ht="32.15" customHeight="1" x14ac:dyDescent="0.25">
      <c r="B67" s="2039"/>
      <c r="C67" s="1789"/>
      <c r="D67" s="1235" t="s">
        <v>708</v>
      </c>
      <c r="E67" s="1235"/>
      <c r="F67" s="1237" t="s">
        <v>718</v>
      </c>
      <c r="G67" s="1237"/>
      <c r="H67" s="1237"/>
      <c r="I67" s="1237"/>
      <c r="J67" s="1237"/>
      <c r="K67" s="1237"/>
      <c r="L67" s="1235" t="s">
        <v>708</v>
      </c>
      <c r="M67" s="1235"/>
      <c r="N67" s="1235"/>
      <c r="O67" s="1237" t="s">
        <v>709</v>
      </c>
      <c r="P67" s="2045"/>
    </row>
    <row r="68" spans="2:16" ht="23.15" customHeight="1" x14ac:dyDescent="0.25">
      <c r="B68" s="2039"/>
      <c r="C68" s="1789"/>
      <c r="D68" s="1235" t="s">
        <v>719</v>
      </c>
      <c r="E68" s="1235" t="s">
        <v>720</v>
      </c>
      <c r="F68" s="1235" t="s">
        <v>268</v>
      </c>
      <c r="G68" s="1235"/>
      <c r="H68" s="1235" t="s">
        <v>721</v>
      </c>
      <c r="I68" s="1235"/>
      <c r="J68" s="1235" t="s">
        <v>722</v>
      </c>
      <c r="K68" s="1235"/>
      <c r="L68" s="1235" t="s">
        <v>58</v>
      </c>
      <c r="M68" s="1235"/>
      <c r="N68" s="1235" t="s">
        <v>723</v>
      </c>
      <c r="O68" s="1235" t="s">
        <v>58</v>
      </c>
      <c r="P68" s="1515" t="s">
        <v>723</v>
      </c>
    </row>
    <row r="69" spans="2:16" ht="23.15" customHeight="1" x14ac:dyDescent="0.25">
      <c r="B69" s="1578"/>
      <c r="C69" s="1887"/>
      <c r="D69" s="1803"/>
      <c r="E69" s="1803"/>
      <c r="F69" s="1803"/>
      <c r="G69" s="1803"/>
      <c r="H69" s="1803"/>
      <c r="I69" s="1803"/>
      <c r="J69" s="1803"/>
      <c r="K69" s="1803"/>
      <c r="L69" s="1803"/>
      <c r="M69" s="1803"/>
      <c r="N69" s="1803"/>
      <c r="O69" s="1803"/>
      <c r="P69" s="1797"/>
    </row>
    <row r="70" spans="2:16" ht="24" customHeight="1" x14ac:dyDescent="0.25">
      <c r="B70" s="1160">
        <v>2020</v>
      </c>
      <c r="C70" s="1160"/>
      <c r="D70" s="900">
        <v>2.2233333333333327</v>
      </c>
      <c r="E70" s="901">
        <v>1.7</v>
      </c>
      <c r="F70" s="2222">
        <v>0.99666666666666659</v>
      </c>
      <c r="G70" s="2222"/>
      <c r="H70" s="2222">
        <v>7.2866666666666653</v>
      </c>
      <c r="I70" s="2222"/>
      <c r="J70" s="2222">
        <v>3.089166666666666</v>
      </c>
      <c r="K70" s="2222"/>
      <c r="L70" s="2223">
        <v>5.5833333333333346E-2</v>
      </c>
      <c r="M70" s="2224"/>
      <c r="N70" s="901">
        <v>5.1666666666666673E-2</v>
      </c>
      <c r="O70" s="902">
        <v>8.7499999999999981E-2</v>
      </c>
      <c r="P70" s="902">
        <v>7.8333333333333324E-2</v>
      </c>
    </row>
    <row r="71" spans="2:16" ht="24" customHeight="1" x14ac:dyDescent="0.25">
      <c r="B71" s="1160">
        <v>2021</v>
      </c>
      <c r="C71" s="1160"/>
      <c r="D71" s="900">
        <v>2.2350000000000003</v>
      </c>
      <c r="E71" s="901">
        <v>1.7224999999999999</v>
      </c>
      <c r="F71" s="2222">
        <v>0.81333333333333335</v>
      </c>
      <c r="G71" s="2222"/>
      <c r="H71" s="2222">
        <v>7.3166666666666673</v>
      </c>
      <c r="I71" s="2222"/>
      <c r="J71" s="2222">
        <v>2.56</v>
      </c>
      <c r="K71" s="2222"/>
      <c r="L71" s="2223">
        <v>4.7500000000000007E-2</v>
      </c>
      <c r="M71" s="2224"/>
      <c r="N71" s="901">
        <v>4.4999999999999991E-2</v>
      </c>
      <c r="O71" s="902">
        <v>5.3333333333333344E-2</v>
      </c>
      <c r="P71" s="902">
        <v>4.9166666666666664E-2</v>
      </c>
    </row>
    <row r="72" spans="2:16" ht="24" customHeight="1" x14ac:dyDescent="0.25">
      <c r="B72" s="1160">
        <v>2022</v>
      </c>
      <c r="C72" s="1160"/>
      <c r="D72" s="900">
        <v>2.9</v>
      </c>
      <c r="E72" s="901">
        <v>2.4274999999999998</v>
      </c>
      <c r="F72" s="2222">
        <v>1.8200000000000003</v>
      </c>
      <c r="G72" s="2222"/>
      <c r="H72" s="2222">
        <v>7.8674999999999997</v>
      </c>
      <c r="I72" s="2222"/>
      <c r="J72" s="2222">
        <v>3.2024999999999992</v>
      </c>
      <c r="K72" s="2222"/>
      <c r="L72" s="2223">
        <v>0.25583333333333336</v>
      </c>
      <c r="M72" s="2224"/>
      <c r="N72" s="901">
        <v>0.25</v>
      </c>
      <c r="O72" s="902">
        <v>0.11833333333333333</v>
      </c>
      <c r="P72" s="902">
        <v>0.10916666666666668</v>
      </c>
    </row>
    <row r="73" spans="2:16" ht="24" customHeight="1" x14ac:dyDescent="0.25">
      <c r="B73" s="1383"/>
      <c r="C73" s="1383"/>
      <c r="D73" s="903"/>
      <c r="E73" s="904"/>
      <c r="F73" s="2203"/>
      <c r="G73" s="2203"/>
      <c r="H73" s="2203"/>
      <c r="I73" s="2203"/>
      <c r="J73" s="2203"/>
      <c r="K73" s="2203"/>
      <c r="L73" s="2220"/>
      <c r="M73" s="2221"/>
      <c r="N73" s="904"/>
      <c r="O73" s="905"/>
      <c r="P73" s="905"/>
    </row>
    <row r="74" spans="2:16" ht="24" customHeight="1" x14ac:dyDescent="0.25">
      <c r="B74" s="57">
        <v>22</v>
      </c>
      <c r="C74" s="58" t="s">
        <v>75</v>
      </c>
      <c r="D74" s="906">
        <v>2.11</v>
      </c>
      <c r="E74" s="907">
        <v>1.52</v>
      </c>
      <c r="F74" s="2196">
        <v>1.07</v>
      </c>
      <c r="G74" s="2197"/>
      <c r="H74" s="2197">
        <v>7.78</v>
      </c>
      <c r="I74" s="2197"/>
      <c r="J74" s="2197">
        <v>2.48</v>
      </c>
      <c r="K74" s="2198"/>
      <c r="L74" s="2199">
        <v>0.06</v>
      </c>
      <c r="M74" s="2200"/>
      <c r="N74" s="907">
        <v>0.05</v>
      </c>
      <c r="O74" s="910">
        <v>0.04</v>
      </c>
      <c r="P74" s="910">
        <v>0.04</v>
      </c>
    </row>
    <row r="75" spans="2:16" ht="24" customHeight="1" x14ac:dyDescent="0.25">
      <c r="B75" s="57"/>
      <c r="C75" s="58" t="s">
        <v>76</v>
      </c>
      <c r="D75" s="906">
        <v>2.16</v>
      </c>
      <c r="E75" s="907">
        <v>1.92</v>
      </c>
      <c r="F75" s="2196">
        <v>1.28</v>
      </c>
      <c r="G75" s="2197"/>
      <c r="H75" s="2197">
        <v>7.86</v>
      </c>
      <c r="I75" s="2197"/>
      <c r="J75" s="2197">
        <v>2.77</v>
      </c>
      <c r="K75" s="2198"/>
      <c r="L75" s="2199">
        <v>0.05</v>
      </c>
      <c r="M75" s="2200"/>
      <c r="N75" s="907">
        <v>0.05</v>
      </c>
      <c r="O75" s="910">
        <v>0.04</v>
      </c>
      <c r="P75" s="910">
        <v>0.04</v>
      </c>
    </row>
    <row r="76" spans="2:16" ht="24" customHeight="1" x14ac:dyDescent="0.25">
      <c r="B76" s="57"/>
      <c r="C76" s="58" t="s">
        <v>77</v>
      </c>
      <c r="D76" s="906">
        <v>2.27</v>
      </c>
      <c r="E76" s="907">
        <v>1.99</v>
      </c>
      <c r="F76" s="2196">
        <v>1.47</v>
      </c>
      <c r="G76" s="2197"/>
      <c r="H76" s="2197">
        <v>7.79</v>
      </c>
      <c r="I76" s="2197"/>
      <c r="J76" s="2197">
        <v>2.71</v>
      </c>
      <c r="K76" s="2198"/>
      <c r="L76" s="2199">
        <v>0.06</v>
      </c>
      <c r="M76" s="2200"/>
      <c r="N76" s="907">
        <v>0.06</v>
      </c>
      <c r="O76" s="910">
        <v>7.0000000000000007E-2</v>
      </c>
      <c r="P76" s="910">
        <v>7.0000000000000007E-2</v>
      </c>
    </row>
    <row r="77" spans="2:16" ht="24" customHeight="1" x14ac:dyDescent="0.25">
      <c r="B77" s="57"/>
      <c r="C77" s="58" t="s">
        <v>66</v>
      </c>
      <c r="D77" s="906">
        <v>2.76</v>
      </c>
      <c r="E77" s="907">
        <v>2.4</v>
      </c>
      <c r="F77" s="2196">
        <v>1.88</v>
      </c>
      <c r="G77" s="2197"/>
      <c r="H77" s="2197">
        <v>7.88</v>
      </c>
      <c r="I77" s="2197"/>
      <c r="J77" s="2197">
        <v>3.31</v>
      </c>
      <c r="K77" s="2198"/>
      <c r="L77" s="2199">
        <v>0.13</v>
      </c>
      <c r="M77" s="2200"/>
      <c r="N77" s="907">
        <v>0.13</v>
      </c>
      <c r="O77" s="910">
        <v>0.09</v>
      </c>
      <c r="P77" s="910">
        <v>0.09</v>
      </c>
    </row>
    <row r="78" spans="2:16" ht="24" customHeight="1" x14ac:dyDescent="0.25">
      <c r="B78" s="57"/>
      <c r="C78" s="58" t="s">
        <v>67</v>
      </c>
      <c r="D78" s="906">
        <v>2.96</v>
      </c>
      <c r="E78" s="907">
        <v>2.3199999999999998</v>
      </c>
      <c r="F78" s="2196">
        <v>2.0099999999999998</v>
      </c>
      <c r="G78" s="2197"/>
      <c r="H78" s="2197">
        <v>7.94</v>
      </c>
      <c r="I78" s="2197"/>
      <c r="J78" s="2197">
        <v>3.3</v>
      </c>
      <c r="K78" s="2198"/>
      <c r="L78" s="2199">
        <v>0.09</v>
      </c>
      <c r="M78" s="2200"/>
      <c r="N78" s="907">
        <v>0.09</v>
      </c>
      <c r="O78" s="910">
        <v>7.0000000000000007E-2</v>
      </c>
      <c r="P78" s="910">
        <v>7.0000000000000007E-2</v>
      </c>
    </row>
    <row r="79" spans="2:16" ht="24" customHeight="1" x14ac:dyDescent="0.25">
      <c r="B79" s="57"/>
      <c r="C79" s="58" t="s">
        <v>68</v>
      </c>
      <c r="D79" s="906">
        <v>3.3</v>
      </c>
      <c r="E79" s="907">
        <v>2.73</v>
      </c>
      <c r="F79" s="2196">
        <v>2.23</v>
      </c>
      <c r="G79" s="2197"/>
      <c r="H79" s="2197">
        <v>7.85</v>
      </c>
      <c r="I79" s="2197"/>
      <c r="J79" s="2197">
        <v>3.47</v>
      </c>
      <c r="K79" s="2198"/>
      <c r="L79" s="2199">
        <v>0.27</v>
      </c>
      <c r="M79" s="2200"/>
      <c r="N79" s="907">
        <v>0.26</v>
      </c>
      <c r="O79" s="910">
        <v>0.05</v>
      </c>
      <c r="P79" s="910">
        <v>0.05</v>
      </c>
    </row>
    <row r="80" spans="2:16" ht="24" customHeight="1" x14ac:dyDescent="0.25">
      <c r="B80" s="57"/>
      <c r="C80" s="58" t="s">
        <v>69</v>
      </c>
      <c r="D80" s="906">
        <v>4.04</v>
      </c>
      <c r="E80" s="907">
        <v>3.21</v>
      </c>
      <c r="F80" s="2196">
        <v>2.86</v>
      </c>
      <c r="G80" s="2197"/>
      <c r="H80" s="2197">
        <v>8.06</v>
      </c>
      <c r="I80" s="2197"/>
      <c r="J80" s="2197">
        <v>4.1500000000000004</v>
      </c>
      <c r="K80" s="2198"/>
      <c r="L80" s="2199">
        <v>0.49</v>
      </c>
      <c r="M80" s="2200"/>
      <c r="N80" s="907">
        <v>0.44</v>
      </c>
      <c r="O80" s="910">
        <v>0.24</v>
      </c>
      <c r="P80" s="910">
        <v>0.23</v>
      </c>
    </row>
    <row r="81" spans="2:16" ht="24" customHeight="1" x14ac:dyDescent="0.25">
      <c r="B81" s="57"/>
      <c r="C81" s="58" t="s">
        <v>70</v>
      </c>
      <c r="D81" s="906">
        <v>4.29</v>
      </c>
      <c r="E81" s="907">
        <v>3.63</v>
      </c>
      <c r="F81" s="2196">
        <v>3.09</v>
      </c>
      <c r="G81" s="2197"/>
      <c r="H81" s="2197">
        <v>7.98</v>
      </c>
      <c r="I81" s="2197"/>
      <c r="J81" s="2197">
        <v>4.3</v>
      </c>
      <c r="K81" s="2198"/>
      <c r="L81" s="2199">
        <v>0.77</v>
      </c>
      <c r="M81" s="2200"/>
      <c r="N81" s="907">
        <v>0.77</v>
      </c>
      <c r="O81" s="910">
        <v>0.35</v>
      </c>
      <c r="P81" s="910">
        <v>0.3</v>
      </c>
    </row>
    <row r="82" spans="2:16" ht="24" customHeight="1" x14ac:dyDescent="0.25">
      <c r="B82" s="57"/>
      <c r="C82" s="58" t="s">
        <v>71</v>
      </c>
      <c r="D82" s="906">
        <v>4.4400000000000004</v>
      </c>
      <c r="E82" s="907">
        <v>4.6100000000000003</v>
      </c>
      <c r="F82" s="2196">
        <v>3.24</v>
      </c>
      <c r="G82" s="2197"/>
      <c r="H82" s="2197">
        <v>7.97</v>
      </c>
      <c r="I82" s="2197"/>
      <c r="J82" s="2197">
        <v>4.51</v>
      </c>
      <c r="K82" s="2198"/>
      <c r="L82" s="2199">
        <v>0.97</v>
      </c>
      <c r="M82" s="2200"/>
      <c r="N82" s="907">
        <v>0.97</v>
      </c>
      <c r="O82" s="910">
        <v>0.35</v>
      </c>
      <c r="P82" s="910">
        <v>0.3</v>
      </c>
    </row>
    <row r="83" spans="2:16" ht="24" customHeight="1" x14ac:dyDescent="0.25">
      <c r="B83" s="251">
        <v>23</v>
      </c>
      <c r="C83" s="252" t="s">
        <v>72</v>
      </c>
      <c r="D83" s="911">
        <v>4.9000000000000004</v>
      </c>
      <c r="E83" s="912">
        <v>4.43</v>
      </c>
      <c r="F83" s="2219">
        <v>3.32</v>
      </c>
      <c r="G83" s="2219"/>
      <c r="H83" s="2219">
        <v>8.4499999999999993</v>
      </c>
      <c r="I83" s="2219"/>
      <c r="J83" s="2219">
        <v>4.9800000000000004</v>
      </c>
      <c r="K83" s="2219"/>
      <c r="L83" s="2217">
        <v>1.05</v>
      </c>
      <c r="M83" s="2218"/>
      <c r="N83" s="912">
        <v>1.05</v>
      </c>
      <c r="O83" s="913">
        <v>0.56000000000000005</v>
      </c>
      <c r="P83" s="913">
        <v>0.43</v>
      </c>
    </row>
    <row r="84" spans="2:16" ht="24" customHeight="1" x14ac:dyDescent="0.25">
      <c r="B84" s="57"/>
      <c r="C84" s="58" t="s">
        <v>73</v>
      </c>
      <c r="D84" s="906">
        <v>5.13</v>
      </c>
      <c r="E84" s="907">
        <v>4.32</v>
      </c>
      <c r="F84" s="2196">
        <v>3.52</v>
      </c>
      <c r="G84" s="2197"/>
      <c r="H84" s="2197">
        <v>8.48</v>
      </c>
      <c r="I84" s="2197"/>
      <c r="J84" s="2197">
        <v>4.97</v>
      </c>
      <c r="K84" s="2198"/>
      <c r="L84" s="2199">
        <v>1.5</v>
      </c>
      <c r="M84" s="2200"/>
      <c r="N84" s="907">
        <v>1.51</v>
      </c>
      <c r="O84" s="910">
        <v>0.65</v>
      </c>
      <c r="P84" s="910">
        <v>0.56000000000000005</v>
      </c>
    </row>
    <row r="85" spans="2:16" ht="24" customHeight="1" x14ac:dyDescent="0.25">
      <c r="B85" s="57"/>
      <c r="C85" s="58" t="s">
        <v>74</v>
      </c>
      <c r="D85" s="906">
        <v>5.27</v>
      </c>
      <c r="E85" s="907">
        <v>4.97</v>
      </c>
      <c r="F85" s="2196">
        <v>3.86</v>
      </c>
      <c r="G85" s="2197"/>
      <c r="H85" s="2197">
        <v>8.43</v>
      </c>
      <c r="I85" s="2197"/>
      <c r="J85" s="2197">
        <v>5.04</v>
      </c>
      <c r="K85" s="2198"/>
      <c r="L85" s="2199">
        <v>1.98</v>
      </c>
      <c r="M85" s="2200"/>
      <c r="N85" s="907">
        <v>1.98</v>
      </c>
      <c r="O85" s="910">
        <v>0.9</v>
      </c>
      <c r="P85" s="910">
        <v>0.88</v>
      </c>
    </row>
    <row r="86" spans="2:16" ht="24" customHeight="1" x14ac:dyDescent="0.25">
      <c r="B86" s="57"/>
      <c r="C86" s="58" t="s">
        <v>75</v>
      </c>
      <c r="D86" s="906">
        <v>5.44</v>
      </c>
      <c r="E86" s="907">
        <v>4.76</v>
      </c>
      <c r="F86" s="2196">
        <v>3.97</v>
      </c>
      <c r="G86" s="2197"/>
      <c r="H86" s="2197">
        <v>8.69</v>
      </c>
      <c r="I86" s="2197"/>
      <c r="J86" s="2197">
        <v>5.18</v>
      </c>
      <c r="K86" s="2198"/>
      <c r="L86" s="2199">
        <v>2.33</v>
      </c>
      <c r="M86" s="2200"/>
      <c r="N86" s="907">
        <v>2.35</v>
      </c>
      <c r="O86" s="910">
        <v>1.03</v>
      </c>
      <c r="P86" s="910">
        <v>0.95</v>
      </c>
    </row>
    <row r="87" spans="2:16" ht="24" customHeight="1" x14ac:dyDescent="0.25">
      <c r="B87" s="57"/>
      <c r="C87" s="58" t="s">
        <v>76</v>
      </c>
      <c r="D87" s="906">
        <v>5.57</v>
      </c>
      <c r="E87" s="907">
        <v>5.25</v>
      </c>
      <c r="F87" s="2196">
        <v>4.16</v>
      </c>
      <c r="G87" s="2197"/>
      <c r="H87" s="2197">
        <v>8.73</v>
      </c>
      <c r="I87" s="2197"/>
      <c r="J87" s="2197">
        <v>5.21</v>
      </c>
      <c r="K87" s="2198"/>
      <c r="L87" s="2199">
        <v>2.37</v>
      </c>
      <c r="M87" s="2200"/>
      <c r="N87" s="907">
        <v>2.37</v>
      </c>
      <c r="O87" s="910">
        <v>1.26</v>
      </c>
      <c r="P87" s="910">
        <v>1.18</v>
      </c>
    </row>
    <row r="88" spans="2:16" ht="24" customHeight="1" x14ac:dyDescent="0.25">
      <c r="B88" s="57"/>
      <c r="C88" s="58" t="s">
        <v>77</v>
      </c>
      <c r="D88" s="906">
        <v>5.7</v>
      </c>
      <c r="E88" s="907">
        <v>5.31</v>
      </c>
      <c r="F88" s="2196">
        <v>4.2300000000000004</v>
      </c>
      <c r="G88" s="2197"/>
      <c r="H88" s="2197">
        <v>8.6</v>
      </c>
      <c r="I88" s="2197"/>
      <c r="J88" s="2197">
        <v>5.3</v>
      </c>
      <c r="K88" s="2198"/>
      <c r="L88" s="2199">
        <v>2.73</v>
      </c>
      <c r="M88" s="2200"/>
      <c r="N88" s="907">
        <v>2.74</v>
      </c>
      <c r="O88" s="910">
        <v>1.58</v>
      </c>
      <c r="P88" s="910">
        <v>1.58</v>
      </c>
    </row>
    <row r="89" spans="2:16" ht="24" customHeight="1" x14ac:dyDescent="0.25">
      <c r="B89" s="57"/>
      <c r="C89" s="58" t="s">
        <v>66</v>
      </c>
      <c r="D89" s="906">
        <v>5.84</v>
      </c>
      <c r="E89" s="907">
        <v>5.6</v>
      </c>
      <c r="F89" s="2196">
        <v>4.24</v>
      </c>
      <c r="G89" s="2197"/>
      <c r="H89" s="2197">
        <v>8.85</v>
      </c>
      <c r="I89" s="2197"/>
      <c r="J89" s="2197">
        <v>5.43</v>
      </c>
      <c r="K89" s="2198"/>
      <c r="L89" s="2199">
        <v>2.96</v>
      </c>
      <c r="M89" s="2200"/>
      <c r="N89" s="907">
        <v>2.97</v>
      </c>
      <c r="O89" s="910">
        <v>1.69</v>
      </c>
      <c r="P89" s="910">
        <v>1.66</v>
      </c>
    </row>
    <row r="90" spans="2:16" ht="24" customHeight="1" x14ac:dyDescent="0.25">
      <c r="B90" s="57"/>
      <c r="C90" s="58" t="s">
        <v>67</v>
      </c>
      <c r="D90" s="906">
        <v>5.98</v>
      </c>
      <c r="E90" s="907">
        <v>5.86</v>
      </c>
      <c r="F90" s="2196">
        <v>4.2300000000000004</v>
      </c>
      <c r="G90" s="2197"/>
      <c r="H90" s="2197">
        <v>8.93</v>
      </c>
      <c r="I90" s="2197"/>
      <c r="J90" s="2197">
        <v>5.52</v>
      </c>
      <c r="K90" s="2198"/>
      <c r="L90" s="2199">
        <v>2.94</v>
      </c>
      <c r="M90" s="2200"/>
      <c r="N90" s="907">
        <v>2.95</v>
      </c>
      <c r="O90" s="910">
        <v>1.92</v>
      </c>
      <c r="P90" s="910">
        <v>1.89</v>
      </c>
    </row>
    <row r="91" spans="2:16" ht="24" customHeight="1" x14ac:dyDescent="0.25">
      <c r="B91" s="57"/>
      <c r="C91" s="58" t="s">
        <v>68</v>
      </c>
      <c r="D91" s="906">
        <v>5.97</v>
      </c>
      <c r="E91" s="907">
        <v>5.62</v>
      </c>
      <c r="F91" s="2196">
        <v>4.26</v>
      </c>
      <c r="G91" s="2197"/>
      <c r="H91" s="2197">
        <v>8.98</v>
      </c>
      <c r="I91" s="2197"/>
      <c r="J91" s="2197">
        <v>5.35</v>
      </c>
      <c r="K91" s="2198"/>
      <c r="L91" s="2199">
        <v>3.08</v>
      </c>
      <c r="M91" s="2200"/>
      <c r="N91" s="907">
        <v>3.09</v>
      </c>
      <c r="O91" s="910">
        <v>2.29</v>
      </c>
      <c r="P91" s="910">
        <v>2.31</v>
      </c>
    </row>
    <row r="92" spans="2:16" ht="2.15" customHeight="1" x14ac:dyDescent="0.25">
      <c r="B92" s="1192"/>
      <c r="C92" s="1193"/>
      <c r="D92" s="906"/>
      <c r="E92" s="907"/>
      <c r="F92" s="1383"/>
      <c r="G92" s="1383"/>
      <c r="H92" s="1383"/>
      <c r="I92" s="1383"/>
      <c r="J92" s="2214"/>
      <c r="K92" s="2215"/>
      <c r="L92" s="2216"/>
      <c r="M92" s="2216"/>
      <c r="N92" s="914"/>
      <c r="O92" s="51"/>
      <c r="P92" s="51"/>
    </row>
    <row r="93" spans="2:16" s="825" customFormat="1" ht="18" customHeight="1" x14ac:dyDescent="0.3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15"/>
      <c r="M93" s="88"/>
      <c r="N93" s="915"/>
      <c r="O93" s="88"/>
      <c r="P93" s="88"/>
    </row>
    <row r="94" spans="2:16" s="825" customFormat="1" ht="18" customHeight="1" x14ac:dyDescent="0.3">
      <c r="B94" s="70" t="s">
        <v>724</v>
      </c>
      <c r="C94" s="70"/>
      <c r="D94" s="69"/>
      <c r="E94" s="69"/>
      <c r="F94" s="69"/>
      <c r="G94" s="69"/>
      <c r="H94" s="69"/>
      <c r="I94" s="69"/>
      <c r="J94" s="69"/>
      <c r="K94" s="69"/>
      <c r="L94" s="916"/>
      <c r="M94" s="69"/>
      <c r="N94" s="916"/>
      <c r="O94" s="69"/>
      <c r="P94" s="69"/>
    </row>
    <row r="95" spans="2:16" s="825" customFormat="1" ht="18" customHeight="1" x14ac:dyDescent="0.3">
      <c r="B95" s="70" t="s">
        <v>725</v>
      </c>
      <c r="C95" s="70"/>
      <c r="D95" s="69"/>
      <c r="E95" s="69"/>
      <c r="F95" s="69"/>
      <c r="G95" s="69"/>
      <c r="H95" s="69"/>
      <c r="I95" s="69"/>
      <c r="J95" s="69"/>
      <c r="K95" s="69"/>
      <c r="L95" s="916"/>
      <c r="M95" s="69"/>
      <c r="N95" s="916"/>
      <c r="O95" s="69"/>
      <c r="P95" s="69"/>
    </row>
    <row r="96" spans="2:16" s="825" customFormat="1" ht="18" customHeight="1" x14ac:dyDescent="0.3">
      <c r="B96" s="70" t="s">
        <v>726</v>
      </c>
      <c r="C96" s="70"/>
      <c r="D96" s="916"/>
      <c r="E96" s="69"/>
      <c r="F96" s="916"/>
      <c r="G96" s="69"/>
      <c r="H96" s="916"/>
      <c r="I96" s="916"/>
      <c r="J96" s="916"/>
      <c r="K96" s="69"/>
      <c r="L96" s="916"/>
      <c r="M96" s="69"/>
      <c r="N96" s="916"/>
      <c r="O96" s="69"/>
      <c r="P96" s="69"/>
    </row>
    <row r="97" spans="2:16" ht="18" customHeight="1" x14ac:dyDescent="0.35">
      <c r="B97" s="917"/>
      <c r="C97" s="917"/>
      <c r="D97" s="918"/>
      <c r="E97" s="43"/>
      <c r="F97" s="918"/>
      <c r="G97" s="43"/>
      <c r="H97" s="918"/>
      <c r="I97" s="918"/>
      <c r="J97" s="918"/>
      <c r="K97" s="43"/>
      <c r="L97" s="918"/>
      <c r="M97" s="43"/>
      <c r="N97" s="918"/>
      <c r="O97" s="43"/>
      <c r="P97" s="43"/>
    </row>
    <row r="98" spans="2:16" ht="18" customHeight="1" x14ac:dyDescent="0.35">
      <c r="B98" s="917"/>
      <c r="C98" s="917"/>
      <c r="D98" s="918"/>
      <c r="E98" s="43"/>
      <c r="F98" s="918"/>
      <c r="G98" s="43"/>
      <c r="H98" s="918"/>
      <c r="I98" s="918"/>
      <c r="J98" s="918"/>
      <c r="K98" s="43"/>
      <c r="L98" s="918"/>
      <c r="M98" s="43"/>
      <c r="N98" s="918"/>
      <c r="O98" s="43"/>
      <c r="P98" s="43"/>
    </row>
    <row r="99" spans="2:16" ht="18" customHeight="1" x14ac:dyDescent="0.35">
      <c r="B99" s="917"/>
      <c r="C99" s="917"/>
      <c r="D99" s="918"/>
      <c r="E99" s="43"/>
      <c r="F99" s="918"/>
      <c r="G99" s="43"/>
      <c r="H99" s="918"/>
      <c r="I99" s="918"/>
      <c r="J99" s="918"/>
      <c r="K99" s="43"/>
      <c r="L99" s="918"/>
      <c r="M99" s="43"/>
      <c r="N99" s="918"/>
      <c r="O99" s="43"/>
      <c r="P99" s="43"/>
    </row>
    <row r="100" spans="2:16" ht="4" customHeight="1" x14ac:dyDescent="0.3">
      <c r="B100" s="2213"/>
      <c r="C100" s="2213"/>
      <c r="D100" s="2213"/>
      <c r="E100" s="2213"/>
      <c r="F100" s="2213"/>
      <c r="G100" s="2213"/>
      <c r="H100" s="2213"/>
      <c r="I100" s="2213"/>
      <c r="J100" s="2213"/>
      <c r="K100" s="2213"/>
      <c r="L100" s="2213"/>
      <c r="M100" s="2213"/>
      <c r="N100" s="2213"/>
      <c r="O100" s="2213"/>
      <c r="P100" s="2213"/>
    </row>
    <row r="101" spans="2:16" ht="18" customHeight="1" x14ac:dyDescent="0.4">
      <c r="B101" s="123" t="s">
        <v>912</v>
      </c>
      <c r="C101" s="173"/>
      <c r="D101" s="918"/>
      <c r="E101" s="43"/>
      <c r="F101" s="918"/>
      <c r="G101" s="43"/>
      <c r="H101" s="918"/>
      <c r="I101" s="918"/>
      <c r="J101" s="918"/>
      <c r="K101" s="43"/>
      <c r="L101" s="918"/>
      <c r="M101" s="43"/>
      <c r="N101" s="918"/>
      <c r="O101" s="43"/>
      <c r="P101" s="126" t="str">
        <f>+Capa!$G$15</f>
        <v>Indicadores de Conjuntura  •  novembro | 2023</v>
      </c>
    </row>
  </sheetData>
  <mergeCells count="208">
    <mergeCell ref="F90:G90"/>
    <mergeCell ref="H90:I90"/>
    <mergeCell ref="J90:K90"/>
    <mergeCell ref="L90:M90"/>
    <mergeCell ref="D33:E33"/>
    <mergeCell ref="G33:H33"/>
    <mergeCell ref="F74:G74"/>
    <mergeCell ref="H74:I74"/>
    <mergeCell ref="H89:I89"/>
    <mergeCell ref="J89:K89"/>
    <mergeCell ref="L89:M89"/>
    <mergeCell ref="J74:K74"/>
    <mergeCell ref="L74:M74"/>
    <mergeCell ref="H86:I86"/>
    <mergeCell ref="F76:G76"/>
    <mergeCell ref="L86:M86"/>
    <mergeCell ref="F88:G88"/>
    <mergeCell ref="H88:I88"/>
    <mergeCell ref="J88:K88"/>
    <mergeCell ref="L88:M88"/>
    <mergeCell ref="F87:G87"/>
    <mergeCell ref="H87:I87"/>
    <mergeCell ref="B72:C72"/>
    <mergeCell ref="F72:G72"/>
    <mergeCell ref="H72:I72"/>
    <mergeCell ref="J72:K72"/>
    <mergeCell ref="L72:M72"/>
    <mergeCell ref="F79:G79"/>
    <mergeCell ref="H79:I79"/>
    <mergeCell ref="J79:K79"/>
    <mergeCell ref="L79:M79"/>
    <mergeCell ref="F77:G77"/>
    <mergeCell ref="B73:C73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D23:E23"/>
    <mergeCell ref="G23:H23"/>
    <mergeCell ref="J23:K23"/>
    <mergeCell ref="F82:G82"/>
    <mergeCell ref="H82:I82"/>
    <mergeCell ref="J82:K82"/>
    <mergeCell ref="L82:M82"/>
    <mergeCell ref="F80:G80"/>
    <mergeCell ref="H80:I80"/>
    <mergeCell ref="J80:K80"/>
    <mergeCell ref="L80:M80"/>
    <mergeCell ref="H73:I73"/>
    <mergeCell ref="J73:K73"/>
    <mergeCell ref="L73:M73"/>
    <mergeCell ref="F78:G78"/>
    <mergeCell ref="H78:I78"/>
    <mergeCell ref="J78:K78"/>
    <mergeCell ref="L78:M78"/>
    <mergeCell ref="H77:I77"/>
    <mergeCell ref="J77:K77"/>
    <mergeCell ref="L77:M77"/>
    <mergeCell ref="H76:I76"/>
    <mergeCell ref="J76:K76"/>
    <mergeCell ref="L76:M76"/>
    <mergeCell ref="B100:P100"/>
    <mergeCell ref="F81:G81"/>
    <mergeCell ref="H81:I81"/>
    <mergeCell ref="J81:K81"/>
    <mergeCell ref="L81:M81"/>
    <mergeCell ref="B92:C92"/>
    <mergeCell ref="F92:G92"/>
    <mergeCell ref="H92:I92"/>
    <mergeCell ref="J92:K92"/>
    <mergeCell ref="L92:M92"/>
    <mergeCell ref="F84:G84"/>
    <mergeCell ref="H84:I84"/>
    <mergeCell ref="J84:K84"/>
    <mergeCell ref="L84:M84"/>
    <mergeCell ref="L83:M83"/>
    <mergeCell ref="F83:G83"/>
    <mergeCell ref="H83:I83"/>
    <mergeCell ref="J83:K83"/>
    <mergeCell ref="F85:G85"/>
    <mergeCell ref="H85:I85"/>
    <mergeCell ref="J85:K85"/>
    <mergeCell ref="L85:M85"/>
    <mergeCell ref="F86:G86"/>
    <mergeCell ref="F89:G89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1:E21"/>
    <mergeCell ref="G21:H21"/>
    <mergeCell ref="J21:K21"/>
    <mergeCell ref="D22:E22"/>
    <mergeCell ref="G22:H22"/>
    <mergeCell ref="J22:K22"/>
    <mergeCell ref="D19:E19"/>
    <mergeCell ref="G19:H19"/>
    <mergeCell ref="J19:K19"/>
    <mergeCell ref="D20:E20"/>
    <mergeCell ref="G20:H20"/>
    <mergeCell ref="J20:K20"/>
    <mergeCell ref="J17:K17"/>
    <mergeCell ref="D18:E18"/>
    <mergeCell ref="G18:H18"/>
    <mergeCell ref="J18:K18"/>
    <mergeCell ref="D15:E15"/>
    <mergeCell ref="G15:H15"/>
    <mergeCell ref="J15:K15"/>
    <mergeCell ref="D16:E16"/>
    <mergeCell ref="G16:H16"/>
    <mergeCell ref="J16:K16"/>
    <mergeCell ref="D17:E17"/>
    <mergeCell ref="G17:H17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B13:C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O33:P33"/>
    <mergeCell ref="J75:K75"/>
    <mergeCell ref="L75:M75"/>
    <mergeCell ref="D25:E25"/>
    <mergeCell ref="G25:H25"/>
    <mergeCell ref="J25:K25"/>
    <mergeCell ref="D28:E28"/>
    <mergeCell ref="G28:H28"/>
    <mergeCell ref="J28:K28"/>
    <mergeCell ref="F75:G75"/>
    <mergeCell ref="H75:I75"/>
    <mergeCell ref="D29:E29"/>
    <mergeCell ref="G29:H29"/>
    <mergeCell ref="J29:K29"/>
    <mergeCell ref="D30:E30"/>
    <mergeCell ref="G30:H30"/>
    <mergeCell ref="J30:K30"/>
    <mergeCell ref="F73:G73"/>
    <mergeCell ref="F91:G91"/>
    <mergeCell ref="H91:I91"/>
    <mergeCell ref="J91:K91"/>
    <mergeCell ref="L91:M91"/>
    <mergeCell ref="J24:K24"/>
    <mergeCell ref="M33:N33"/>
    <mergeCell ref="J33:L33"/>
    <mergeCell ref="D26:E26"/>
    <mergeCell ref="G26:H26"/>
    <mergeCell ref="J26:K26"/>
    <mergeCell ref="D27:E27"/>
    <mergeCell ref="G27:H27"/>
    <mergeCell ref="J27:K27"/>
    <mergeCell ref="D31:E31"/>
    <mergeCell ref="G31:H31"/>
    <mergeCell ref="J31:K31"/>
    <mergeCell ref="D32:E32"/>
    <mergeCell ref="G32:H32"/>
    <mergeCell ref="J32:K32"/>
    <mergeCell ref="D24:E24"/>
    <mergeCell ref="G24:H24"/>
    <mergeCell ref="J87:K87"/>
    <mergeCell ref="L87:M87"/>
    <mergeCell ref="J86:K86"/>
  </mergeCells>
  <phoneticPr fontId="96" type="noConversion"/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58" zoomScale="65" zoomScaleNormal="75" zoomScaleSheetLayoutView="65" workbookViewId="0">
      <selection activeCell="G88" sqref="G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177" t="s">
        <v>15</v>
      </c>
      <c r="C1" s="2177"/>
      <c r="D1" s="2177"/>
      <c r="E1" s="2177"/>
      <c r="F1" s="2177"/>
      <c r="G1" s="2177"/>
      <c r="H1" s="2177"/>
      <c r="I1" s="2177"/>
      <c r="J1" s="2177"/>
      <c r="K1" s="2177"/>
      <c r="L1" s="2177"/>
      <c r="M1" s="2177"/>
      <c r="N1" s="43"/>
    </row>
    <row r="2" spans="2:15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52"/>
    </row>
    <row r="3" spans="2:15" s="20" customFormat="1" ht="18" customHeight="1" x14ac:dyDescent="0.7">
      <c r="B3" s="894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20" t="s">
        <v>0</v>
      </c>
    </row>
    <row r="5" spans="2:15" ht="18" customHeight="1" x14ac:dyDescent="0.4">
      <c r="B5" s="39" t="s">
        <v>727</v>
      </c>
      <c r="C5" s="258"/>
      <c r="D5" s="844"/>
      <c r="E5" s="261"/>
      <c r="F5" s="844"/>
      <c r="G5" s="844"/>
      <c r="H5" s="844"/>
      <c r="I5" s="844"/>
      <c r="J5" s="844"/>
      <c r="K5" s="844"/>
      <c r="L5" s="844"/>
      <c r="M5" s="844"/>
      <c r="N5" s="43"/>
    </row>
    <row r="6" spans="2:15" ht="18" customHeight="1" x14ac:dyDescent="0.35">
      <c r="B6" s="80" t="s">
        <v>728</v>
      </c>
      <c r="C6" s="43"/>
      <c r="D6" s="43"/>
      <c r="E6" s="699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35" t="s">
        <v>30</v>
      </c>
      <c r="C7" s="1235"/>
      <c r="D7" s="1235"/>
      <c r="E7" s="1235"/>
      <c r="F7" s="1235"/>
      <c r="G7" s="1235"/>
      <c r="H7" s="1235" t="s">
        <v>19</v>
      </c>
      <c r="I7" s="1235"/>
      <c r="J7" s="1235"/>
      <c r="K7" s="1235"/>
      <c r="L7" s="1235"/>
      <c r="M7" s="1235"/>
      <c r="N7" s="43"/>
    </row>
    <row r="8" spans="2:15" ht="20.149999999999999" customHeight="1" x14ac:dyDescent="0.35">
      <c r="B8" s="1235"/>
      <c r="C8" s="1235"/>
      <c r="D8" s="1235"/>
      <c r="E8" s="1235"/>
      <c r="F8" s="1235"/>
      <c r="G8" s="1235"/>
      <c r="H8" s="1235"/>
      <c r="I8" s="1235"/>
      <c r="J8" s="1235"/>
      <c r="K8" s="1235"/>
      <c r="L8" s="1235"/>
      <c r="M8" s="1235"/>
      <c r="N8" s="43"/>
    </row>
    <row r="9" spans="2:15" ht="30" customHeight="1" x14ac:dyDescent="0.35">
      <c r="B9" s="1235" t="s">
        <v>729</v>
      </c>
      <c r="C9" s="1235"/>
      <c r="D9" s="1235"/>
      <c r="E9" s="1235" t="s">
        <v>730</v>
      </c>
      <c r="F9" s="128" t="s">
        <v>731</v>
      </c>
      <c r="G9" s="128" t="s">
        <v>732</v>
      </c>
      <c r="H9" s="1235" t="s">
        <v>733</v>
      </c>
      <c r="I9" s="1235"/>
      <c r="J9" s="1235"/>
      <c r="K9" s="1235" t="s">
        <v>730</v>
      </c>
      <c r="L9" s="128" t="s">
        <v>734</v>
      </c>
      <c r="M9" s="919" t="s">
        <v>732</v>
      </c>
      <c r="N9" s="43"/>
    </row>
    <row r="10" spans="2:15" ht="26.15" customHeight="1" x14ac:dyDescent="0.35">
      <c r="B10" s="1235"/>
      <c r="C10" s="1235"/>
      <c r="D10" s="1235"/>
      <c r="E10" s="2225"/>
      <c r="F10" s="920" t="s">
        <v>308</v>
      </c>
      <c r="G10" s="920" t="s">
        <v>65</v>
      </c>
      <c r="H10" s="1235"/>
      <c r="I10" s="1235"/>
      <c r="J10" s="1235"/>
      <c r="K10" s="2225"/>
      <c r="L10" s="920" t="s">
        <v>308</v>
      </c>
      <c r="M10" s="921" t="s">
        <v>65</v>
      </c>
      <c r="N10" s="43"/>
    </row>
    <row r="11" spans="2:15" ht="24" customHeight="1" x14ac:dyDescent="0.35">
      <c r="B11" s="57">
        <v>21</v>
      </c>
      <c r="C11" s="58" t="s">
        <v>70</v>
      </c>
      <c r="D11" s="922">
        <v>44206</v>
      </c>
      <c r="E11" s="923" t="s">
        <v>1071</v>
      </c>
      <c r="F11" s="924">
        <v>0.314</v>
      </c>
      <c r="G11" s="246">
        <v>686</v>
      </c>
      <c r="H11" s="58">
        <v>22</v>
      </c>
      <c r="I11" s="58" t="s">
        <v>73</v>
      </c>
      <c r="J11" s="922">
        <v>16</v>
      </c>
      <c r="K11" s="923" t="s">
        <v>1083</v>
      </c>
      <c r="L11" s="925">
        <v>-0.55500000000000005</v>
      </c>
      <c r="M11" s="99">
        <v>958</v>
      </c>
      <c r="N11" s="43"/>
    </row>
    <row r="12" spans="2:15" ht="24" customHeight="1" x14ac:dyDescent="0.35">
      <c r="B12" s="57"/>
      <c r="C12" s="58" t="s">
        <v>70</v>
      </c>
      <c r="D12" s="922">
        <v>44206</v>
      </c>
      <c r="E12" s="923" t="s">
        <v>1072</v>
      </c>
      <c r="F12" s="924">
        <v>0.622</v>
      </c>
      <c r="G12" s="246">
        <v>314</v>
      </c>
      <c r="H12" s="58"/>
      <c r="I12" s="58" t="s">
        <v>74</v>
      </c>
      <c r="J12" s="922">
        <v>16</v>
      </c>
      <c r="K12" s="923" t="s">
        <v>1084</v>
      </c>
      <c r="L12" s="925">
        <v>-0.57099999999999995</v>
      </c>
      <c r="M12" s="99">
        <v>629.79700000000003</v>
      </c>
      <c r="N12" s="43"/>
    </row>
    <row r="13" spans="2:15" ht="24" customHeight="1" x14ac:dyDescent="0.35">
      <c r="B13" s="57">
        <v>22</v>
      </c>
      <c r="C13" s="58" t="s">
        <v>73</v>
      </c>
      <c r="D13" s="922">
        <v>9</v>
      </c>
      <c r="E13" s="923" t="s">
        <v>1073</v>
      </c>
      <c r="F13" s="924">
        <v>0.60299999999999998</v>
      </c>
      <c r="G13" s="246">
        <v>544</v>
      </c>
      <c r="H13" s="58"/>
      <c r="I13" s="58" t="s">
        <v>74</v>
      </c>
      <c r="J13" s="922">
        <v>16</v>
      </c>
      <c r="K13" s="923" t="s">
        <v>1085</v>
      </c>
      <c r="L13" s="925">
        <v>-0.46700000000000003</v>
      </c>
      <c r="M13" s="99">
        <v>1308.3330000000001</v>
      </c>
      <c r="N13" s="43"/>
    </row>
    <row r="14" spans="2:15" ht="24" customHeight="1" x14ac:dyDescent="0.35">
      <c r="B14" s="57"/>
      <c r="C14" s="58" t="s">
        <v>73</v>
      </c>
      <c r="D14" s="922">
        <v>9</v>
      </c>
      <c r="E14" s="923" t="s">
        <v>1071</v>
      </c>
      <c r="F14" s="924">
        <v>1.008</v>
      </c>
      <c r="G14" s="246">
        <v>706</v>
      </c>
      <c r="H14" s="58"/>
      <c r="I14" s="58" t="s">
        <v>75</v>
      </c>
      <c r="J14" s="922">
        <v>20</v>
      </c>
      <c r="K14" s="923" t="s">
        <v>1086</v>
      </c>
      <c r="L14" s="925">
        <v>-0.65500000000000003</v>
      </c>
      <c r="M14" s="99">
        <v>451</v>
      </c>
      <c r="N14" s="43"/>
    </row>
    <row r="15" spans="2:15" ht="24" customHeight="1" x14ac:dyDescent="0.35">
      <c r="B15" s="57"/>
      <c r="C15" s="58" t="s">
        <v>74</v>
      </c>
      <c r="D15" s="922">
        <v>9</v>
      </c>
      <c r="E15" s="923" t="s">
        <v>1074</v>
      </c>
      <c r="F15" s="924">
        <v>0.217</v>
      </c>
      <c r="G15" s="246">
        <v>500</v>
      </c>
      <c r="H15" s="58"/>
      <c r="I15" s="58" t="s">
        <v>75</v>
      </c>
      <c r="J15" s="922">
        <v>20</v>
      </c>
      <c r="K15" s="923" t="s">
        <v>1085</v>
      </c>
      <c r="L15" s="925">
        <v>-0.314</v>
      </c>
      <c r="M15" s="99">
        <v>800</v>
      </c>
      <c r="N15" s="43"/>
    </row>
    <row r="16" spans="2:15" ht="24" customHeight="1" x14ac:dyDescent="0.35">
      <c r="B16" s="57"/>
      <c r="C16" s="58" t="s">
        <v>74</v>
      </c>
      <c r="D16" s="922">
        <v>9</v>
      </c>
      <c r="E16" s="923" t="s">
        <v>1075</v>
      </c>
      <c r="F16" s="924">
        <v>1.1539999999999999</v>
      </c>
      <c r="G16" s="246">
        <v>500</v>
      </c>
      <c r="H16" s="58"/>
      <c r="I16" s="58" t="s">
        <v>76</v>
      </c>
      <c r="J16" s="922">
        <v>18</v>
      </c>
      <c r="K16" s="923" t="s">
        <v>1087</v>
      </c>
      <c r="L16" s="925">
        <v>-0.17899999999999999</v>
      </c>
      <c r="M16" s="99">
        <v>710.04399999999998</v>
      </c>
      <c r="N16" s="43"/>
    </row>
    <row r="17" spans="2:14" ht="24" customHeight="1" x14ac:dyDescent="0.35">
      <c r="B17" s="57"/>
      <c r="C17" s="58" t="s">
        <v>76</v>
      </c>
      <c r="D17" s="922">
        <v>11</v>
      </c>
      <c r="E17" s="923" t="s">
        <v>1076</v>
      </c>
      <c r="F17" s="924">
        <v>1.7669999999999999</v>
      </c>
      <c r="G17" s="246">
        <v>750</v>
      </c>
      <c r="I17" s="58" t="s">
        <v>76</v>
      </c>
      <c r="J17" s="922">
        <v>18</v>
      </c>
      <c r="K17" s="923" t="s">
        <v>1088</v>
      </c>
      <c r="L17" s="925">
        <v>0.23599999999999999</v>
      </c>
      <c r="M17" s="99">
        <v>1005.2619999999999</v>
      </c>
      <c r="N17" s="43"/>
    </row>
    <row r="18" spans="2:14" ht="24" customHeight="1" x14ac:dyDescent="0.35">
      <c r="B18" s="57"/>
      <c r="C18" s="58" t="s">
        <v>77</v>
      </c>
      <c r="D18" s="922">
        <v>8</v>
      </c>
      <c r="E18" s="923" t="s">
        <v>1071</v>
      </c>
      <c r="F18" s="924">
        <v>2.33</v>
      </c>
      <c r="G18" s="246">
        <v>750</v>
      </c>
      <c r="I18" s="58" t="s">
        <v>77</v>
      </c>
      <c r="J18" s="922">
        <v>15</v>
      </c>
      <c r="K18" s="923" t="s">
        <v>1084</v>
      </c>
      <c r="L18" s="925">
        <v>-0.30199999999999999</v>
      </c>
      <c r="M18" s="99">
        <v>510.52600000000001</v>
      </c>
      <c r="N18" s="43"/>
    </row>
    <row r="19" spans="2:14" ht="24" customHeight="1" x14ac:dyDescent="0.35">
      <c r="C19" s="58" t="s">
        <v>68</v>
      </c>
      <c r="D19" s="922">
        <v>14</v>
      </c>
      <c r="E19" s="923" t="s">
        <v>1077</v>
      </c>
      <c r="F19" s="924">
        <v>1.7769999999999999</v>
      </c>
      <c r="G19" s="246">
        <v>470</v>
      </c>
      <c r="I19" s="58" t="s">
        <v>68</v>
      </c>
      <c r="J19" s="922">
        <v>21</v>
      </c>
      <c r="K19" s="923" t="s">
        <v>1085</v>
      </c>
      <c r="L19" s="925">
        <v>1.2909999999999999</v>
      </c>
      <c r="M19" s="99">
        <v>469.61</v>
      </c>
      <c r="N19" s="43"/>
    </row>
    <row r="20" spans="2:14" ht="24" customHeight="1" x14ac:dyDescent="0.35">
      <c r="C20" s="58" t="s">
        <v>68</v>
      </c>
      <c r="D20" s="922">
        <v>14</v>
      </c>
      <c r="E20" s="923" t="s">
        <v>1078</v>
      </c>
      <c r="F20" s="924">
        <v>2.754</v>
      </c>
      <c r="G20" s="246">
        <v>780</v>
      </c>
      <c r="I20" s="58" t="s">
        <v>68</v>
      </c>
      <c r="J20" s="922">
        <v>21</v>
      </c>
      <c r="K20" s="923" t="s">
        <v>1089</v>
      </c>
      <c r="L20" s="925">
        <v>1.9159999999999999</v>
      </c>
      <c r="M20" s="99">
        <v>847.04600000000005</v>
      </c>
      <c r="N20" s="43"/>
    </row>
    <row r="21" spans="2:14" ht="24" customHeight="1" x14ac:dyDescent="0.35">
      <c r="C21" s="58" t="s">
        <v>69</v>
      </c>
      <c r="D21" s="922">
        <v>12</v>
      </c>
      <c r="E21" s="923" t="s">
        <v>1079</v>
      </c>
      <c r="F21" s="924">
        <v>2.0870000000000002</v>
      </c>
      <c r="G21" s="246">
        <v>385</v>
      </c>
      <c r="I21" s="58" t="s">
        <v>69</v>
      </c>
      <c r="J21" s="922">
        <v>19</v>
      </c>
      <c r="K21" s="923" t="s">
        <v>1089</v>
      </c>
      <c r="L21" s="925">
        <v>2.1040000000000001</v>
      </c>
      <c r="M21" s="99">
        <v>750</v>
      </c>
      <c r="N21" s="43"/>
    </row>
    <row r="22" spans="2:14" ht="24" customHeight="1" x14ac:dyDescent="0.35">
      <c r="C22" s="58" t="s">
        <v>69</v>
      </c>
      <c r="D22" s="922">
        <v>12</v>
      </c>
      <c r="E22" s="923" t="s">
        <v>1071</v>
      </c>
      <c r="F22" s="924">
        <v>3.23</v>
      </c>
      <c r="G22" s="246">
        <v>723</v>
      </c>
      <c r="H22" s="58">
        <v>23</v>
      </c>
      <c r="I22" s="58" t="s">
        <v>72</v>
      </c>
      <c r="J22" s="922">
        <v>18</v>
      </c>
      <c r="K22" s="923" t="s">
        <v>1090</v>
      </c>
      <c r="L22" s="925">
        <v>2.4169999999999998</v>
      </c>
      <c r="M22" s="99">
        <v>750</v>
      </c>
      <c r="N22" s="43"/>
    </row>
    <row r="23" spans="2:14" ht="24" customHeight="1" x14ac:dyDescent="0.35">
      <c r="B23" s="57">
        <v>23</v>
      </c>
      <c r="C23" s="58" t="s">
        <v>73</v>
      </c>
      <c r="D23" s="922">
        <v>8</v>
      </c>
      <c r="E23" s="923" t="s">
        <v>1080</v>
      </c>
      <c r="F23" s="924">
        <v>3.1720000000000002</v>
      </c>
      <c r="G23" s="246">
        <v>1176.25</v>
      </c>
      <c r="H23" s="58"/>
      <c r="I23" s="58" t="s">
        <v>72</v>
      </c>
      <c r="J23" s="922">
        <v>18</v>
      </c>
      <c r="K23" s="923" t="s">
        <v>1091</v>
      </c>
      <c r="L23" s="925">
        <v>2.7250000000000001</v>
      </c>
      <c r="M23" s="99">
        <v>500</v>
      </c>
      <c r="N23" s="43"/>
    </row>
    <row r="24" spans="2:14" ht="24" customHeight="1" x14ac:dyDescent="0.35">
      <c r="C24" s="58" t="s">
        <v>74</v>
      </c>
      <c r="D24" s="922">
        <v>8</v>
      </c>
      <c r="E24" s="923" t="s">
        <v>1078</v>
      </c>
      <c r="F24" s="924">
        <v>3.5489999999999999</v>
      </c>
      <c r="G24" s="246">
        <v>443.37099999999998</v>
      </c>
      <c r="I24" s="58" t="s">
        <v>73</v>
      </c>
      <c r="J24" s="922">
        <v>15</v>
      </c>
      <c r="K24" s="923" t="s">
        <v>1092</v>
      </c>
      <c r="L24" s="925">
        <v>2.5680000000000001</v>
      </c>
      <c r="M24" s="99">
        <v>514.99900000000002</v>
      </c>
      <c r="N24" s="43"/>
    </row>
    <row r="25" spans="2:14" ht="24" customHeight="1" x14ac:dyDescent="0.35">
      <c r="C25" s="58" t="s">
        <v>74</v>
      </c>
      <c r="D25" s="922">
        <v>8</v>
      </c>
      <c r="E25" s="923" t="s">
        <v>1081</v>
      </c>
      <c r="F25" s="924">
        <v>3.7440000000000002</v>
      </c>
      <c r="G25" s="246">
        <v>602.53300000000002</v>
      </c>
      <c r="I25" s="58" t="s">
        <v>73</v>
      </c>
      <c r="J25" s="922">
        <v>15</v>
      </c>
      <c r="K25" s="923" t="s">
        <v>1093</v>
      </c>
      <c r="L25" s="925">
        <v>2.9750000000000001</v>
      </c>
      <c r="M25" s="99">
        <v>387.17700000000002</v>
      </c>
      <c r="N25" s="43"/>
    </row>
    <row r="26" spans="2:14" ht="24" customHeight="1" x14ac:dyDescent="0.35">
      <c r="C26" s="58" t="s">
        <v>66</v>
      </c>
      <c r="D26" s="922">
        <v>12</v>
      </c>
      <c r="E26" s="923" t="s">
        <v>1082</v>
      </c>
      <c r="F26" s="924">
        <v>3.181</v>
      </c>
      <c r="G26" s="246">
        <v>560.39200000000005</v>
      </c>
      <c r="I26" s="58" t="s">
        <v>74</v>
      </c>
      <c r="J26" s="922">
        <v>15</v>
      </c>
      <c r="K26" s="923" t="s">
        <v>1094</v>
      </c>
      <c r="L26" s="925">
        <v>2.8929999999999998</v>
      </c>
      <c r="M26" s="99">
        <v>572.24900000000002</v>
      </c>
      <c r="N26" s="43"/>
    </row>
    <row r="27" spans="2:14" ht="24" customHeight="1" x14ac:dyDescent="0.35">
      <c r="C27" s="58" t="s">
        <v>66</v>
      </c>
      <c r="D27" s="922">
        <v>12</v>
      </c>
      <c r="E27" s="923" t="s">
        <v>1081</v>
      </c>
      <c r="F27" s="924">
        <v>3.5870000000000002</v>
      </c>
      <c r="G27" s="246">
        <v>338.39400000000001</v>
      </c>
      <c r="I27" s="58" t="s">
        <v>74</v>
      </c>
      <c r="J27" s="922">
        <v>15</v>
      </c>
      <c r="K27" s="923" t="s">
        <v>1095</v>
      </c>
      <c r="L27" s="925">
        <v>2.9750000000000001</v>
      </c>
      <c r="M27" s="99">
        <v>401.55799999999999</v>
      </c>
      <c r="N27" s="43"/>
    </row>
    <row r="28" spans="2:14" ht="24" customHeight="1" x14ac:dyDescent="0.35">
      <c r="C28" s="58" t="s">
        <v>68</v>
      </c>
      <c r="D28" s="922">
        <v>13</v>
      </c>
      <c r="E28" s="923" t="s">
        <v>1080</v>
      </c>
      <c r="F28" s="924">
        <v>3.383</v>
      </c>
      <c r="G28" s="246">
        <v>551.31399999999996</v>
      </c>
      <c r="I28" s="58" t="s">
        <v>66</v>
      </c>
      <c r="J28" s="922">
        <v>19</v>
      </c>
      <c r="K28" s="923" t="s">
        <v>1093</v>
      </c>
      <c r="L28" s="925">
        <v>3.2839999999999998</v>
      </c>
      <c r="M28" s="99">
        <v>385.10500000000002</v>
      </c>
      <c r="N28" s="43"/>
    </row>
    <row r="29" spans="2:14" ht="24" customHeight="1" x14ac:dyDescent="0.35">
      <c r="C29" s="58" t="s">
        <v>68</v>
      </c>
      <c r="D29" s="922">
        <v>13</v>
      </c>
      <c r="E29" s="923" t="s">
        <v>1081</v>
      </c>
      <c r="F29" s="924">
        <v>3.6320000000000001</v>
      </c>
      <c r="G29" s="246">
        <v>558.23199999999997</v>
      </c>
      <c r="I29" s="58" t="s">
        <v>66</v>
      </c>
      <c r="J29" s="922">
        <v>19</v>
      </c>
      <c r="K29" s="923" t="s">
        <v>1096</v>
      </c>
      <c r="L29" s="925">
        <v>3.5329999999999999</v>
      </c>
      <c r="M29" s="99">
        <v>1043.29</v>
      </c>
      <c r="N29" s="43"/>
    </row>
    <row r="30" spans="2:14" ht="2.15" customHeight="1" x14ac:dyDescent="0.35">
      <c r="B30" s="387"/>
      <c r="C30" s="62"/>
      <c r="D30" s="926"/>
      <c r="E30" s="923"/>
      <c r="F30" s="924"/>
      <c r="G30" s="246"/>
      <c r="H30" s="57"/>
      <c r="I30" s="58"/>
      <c r="J30" s="922"/>
      <c r="K30" s="927"/>
      <c r="L30" s="928"/>
      <c r="M30" s="929"/>
      <c r="N30" s="43"/>
    </row>
    <row r="31" spans="2:14" s="69" customFormat="1" ht="18" customHeight="1" x14ac:dyDescent="0.3">
      <c r="B31" s="724" t="s">
        <v>735</v>
      </c>
      <c r="C31" s="724"/>
      <c r="D31" s="88"/>
      <c r="E31" s="930"/>
      <c r="F31" s="88"/>
      <c r="G31" s="871"/>
      <c r="H31" s="871"/>
      <c r="I31" s="871"/>
      <c r="J31" s="871"/>
      <c r="K31" s="871"/>
      <c r="L31" s="871"/>
      <c r="M31" s="778"/>
    </row>
    <row r="32" spans="2:14" s="69" customFormat="1" ht="18" customHeight="1" x14ac:dyDescent="0.3">
      <c r="B32" s="145" t="s">
        <v>736</v>
      </c>
      <c r="C32" s="145"/>
      <c r="E32" s="931"/>
      <c r="H32" s="932"/>
      <c r="I32" s="932"/>
      <c r="J32" s="932"/>
      <c r="K32" s="932"/>
      <c r="L32" s="932"/>
      <c r="M32" s="843"/>
    </row>
    <row r="33" spans="2:14" s="69" customFormat="1" ht="18" customHeight="1" x14ac:dyDescent="0.3">
      <c r="B33" s="145" t="s">
        <v>737</v>
      </c>
      <c r="C33" s="145"/>
      <c r="E33" s="931"/>
      <c r="H33" s="932"/>
      <c r="I33" s="932"/>
      <c r="J33" s="932"/>
      <c r="K33" s="932"/>
      <c r="L33" s="932"/>
      <c r="M33" s="843"/>
    </row>
    <row r="34" spans="2:14" ht="24" customHeight="1" x14ac:dyDescent="0.35">
      <c r="B34" s="789"/>
      <c r="C34" s="789"/>
      <c r="D34" s="43"/>
      <c r="E34" s="699"/>
      <c r="F34" s="43"/>
      <c r="G34" s="43"/>
      <c r="H34" s="933"/>
      <c r="I34" s="933"/>
      <c r="J34" s="933"/>
      <c r="K34" s="933"/>
      <c r="L34" s="933"/>
      <c r="M34" s="121"/>
      <c r="N34" s="43"/>
    </row>
    <row r="35" spans="2:14" ht="24" customHeight="1" x14ac:dyDescent="0.35">
      <c r="B35" s="790"/>
      <c r="C35" s="790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90"/>
      <c r="C36" s="79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90"/>
      <c r="C37" s="790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90"/>
      <c r="C38" s="790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90"/>
      <c r="C39" s="790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90"/>
      <c r="C40" s="790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90"/>
      <c r="C41" s="790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90"/>
      <c r="C42" s="790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90"/>
      <c r="C43" s="790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90"/>
      <c r="C44" s="790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34"/>
      <c r="C45" s="790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90"/>
      <c r="C46" s="790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90"/>
      <c r="C47" s="790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90"/>
      <c r="C48" s="790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90"/>
      <c r="C49" s="790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90"/>
      <c r="C50" s="790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90"/>
      <c r="C51" s="790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90"/>
      <c r="C52" s="790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90"/>
      <c r="C53" s="790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90"/>
      <c r="C54" s="790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90"/>
      <c r="C55" s="790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90"/>
      <c r="C56" s="790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90"/>
      <c r="C57" s="790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90"/>
      <c r="C58" s="790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90"/>
      <c r="C59" s="790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90"/>
      <c r="C60" s="790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90"/>
      <c r="C61" s="790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90"/>
      <c r="C62" s="790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90"/>
      <c r="C63" s="790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83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738</v>
      </c>
      <c r="C66" s="935"/>
      <c r="D66" s="936"/>
      <c r="E66" s="936"/>
      <c r="F66" s="936"/>
      <c r="G66" s="936"/>
      <c r="H66" s="936"/>
      <c r="I66" s="936"/>
      <c r="J66" s="936"/>
      <c r="K66" s="936"/>
      <c r="L66" s="936"/>
      <c r="M66" s="936"/>
      <c r="N66" s="43"/>
    </row>
    <row r="67" spans="2:14" ht="18" customHeight="1" x14ac:dyDescent="0.35">
      <c r="B67" s="80" t="s">
        <v>739</v>
      </c>
      <c r="C67" s="937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789"/>
      <c r="C68" s="1789"/>
      <c r="D68" s="1247" t="s">
        <v>740</v>
      </c>
      <c r="E68" s="1247"/>
      <c r="F68" s="1247"/>
      <c r="G68" s="1247"/>
      <c r="H68" s="1247"/>
      <c r="I68" s="1247"/>
      <c r="J68" s="1247"/>
      <c r="K68" s="1247" t="s">
        <v>741</v>
      </c>
      <c r="L68" s="1247"/>
      <c r="M68" s="1594"/>
      <c r="N68" s="43"/>
    </row>
    <row r="69" spans="2:14" ht="24" customHeight="1" x14ac:dyDescent="0.35">
      <c r="B69" s="1789"/>
      <c r="C69" s="1789"/>
      <c r="D69" s="1235" t="s">
        <v>742</v>
      </c>
      <c r="E69" s="1235"/>
      <c r="F69" s="1235" t="s">
        <v>322</v>
      </c>
      <c r="G69" s="1235"/>
      <c r="H69" s="1235" t="s">
        <v>329</v>
      </c>
      <c r="I69" s="1235"/>
      <c r="J69" s="1235"/>
      <c r="K69" s="1235" t="s">
        <v>322</v>
      </c>
      <c r="L69" s="1235"/>
      <c r="M69" s="766" t="s">
        <v>321</v>
      </c>
      <c r="N69" s="43"/>
    </row>
    <row r="70" spans="2:14" ht="24" customHeight="1" x14ac:dyDescent="0.35">
      <c r="B70" s="1789"/>
      <c r="C70" s="1789"/>
      <c r="D70" s="418" t="s">
        <v>743</v>
      </c>
      <c r="E70" s="418" t="s">
        <v>487</v>
      </c>
      <c r="F70" s="418" t="s">
        <v>743</v>
      </c>
      <c r="G70" s="418" t="s">
        <v>487</v>
      </c>
      <c r="H70" s="1568" t="s">
        <v>743</v>
      </c>
      <c r="I70" s="1568"/>
      <c r="J70" s="418" t="s">
        <v>487</v>
      </c>
      <c r="K70" s="2234" t="s">
        <v>487</v>
      </c>
      <c r="L70" s="2234"/>
      <c r="M70" s="2234"/>
      <c r="N70" s="43"/>
    </row>
    <row r="71" spans="2:14" ht="24" customHeight="1" x14ac:dyDescent="0.35">
      <c r="B71" s="1887"/>
      <c r="C71" s="1887"/>
      <c r="D71" s="1903" t="s">
        <v>308</v>
      </c>
      <c r="E71" s="1903"/>
      <c r="F71" s="1903"/>
      <c r="G71" s="1903"/>
      <c r="H71" s="1903"/>
      <c r="I71" s="1903"/>
      <c r="J71" s="1903"/>
      <c r="K71" s="2226" t="s">
        <v>744</v>
      </c>
      <c r="L71" s="2227"/>
      <c r="M71" s="2227"/>
      <c r="N71" s="43"/>
    </row>
    <row r="72" spans="2:14" ht="24" customHeight="1" x14ac:dyDescent="0.35">
      <c r="B72" s="1160">
        <v>2020</v>
      </c>
      <c r="C72" s="1160"/>
      <c r="D72" s="938">
        <v>0.41484559884559885</v>
      </c>
      <c r="E72" s="939">
        <v>6.0999999999999999E-2</v>
      </c>
      <c r="F72" s="902">
        <v>-0.47691460489993093</v>
      </c>
      <c r="G72" s="940">
        <v>-0.57499999999999996</v>
      </c>
      <c r="H72" s="2235">
        <v>0.3854907016594516</v>
      </c>
      <c r="I72" s="2236"/>
      <c r="J72" s="941">
        <v>5.5E-2</v>
      </c>
      <c r="K72" s="2237">
        <v>63.599999999999987</v>
      </c>
      <c r="L72" s="2237"/>
      <c r="M72" s="942">
        <v>0.59999999999999987</v>
      </c>
      <c r="N72" s="43"/>
    </row>
    <row r="73" spans="2:14" ht="24" customHeight="1" x14ac:dyDescent="0.35">
      <c r="B73" s="1160">
        <v>2021</v>
      </c>
      <c r="C73" s="1160"/>
      <c r="D73" s="938">
        <v>0.28512649240855764</v>
      </c>
      <c r="E73" s="939">
        <v>0.46899999999999997</v>
      </c>
      <c r="F73" s="902">
        <v>-0.31068278162055341</v>
      </c>
      <c r="G73" s="940">
        <v>-0.18149999999999999</v>
      </c>
      <c r="H73" s="2235">
        <v>0.35435669074283199</v>
      </c>
      <c r="I73" s="2236"/>
      <c r="J73" s="941">
        <v>0.56799999999999995</v>
      </c>
      <c r="K73" s="2237">
        <v>65.05</v>
      </c>
      <c r="L73" s="2237"/>
      <c r="M73" s="942">
        <v>-9.8999999999999986</v>
      </c>
      <c r="N73" s="43"/>
    </row>
    <row r="74" spans="2:14" ht="24" customHeight="1" x14ac:dyDescent="0.35">
      <c r="B74" s="1160">
        <v>2022</v>
      </c>
      <c r="C74" s="1160"/>
      <c r="D74" s="938">
        <v>2.1544075886975347</v>
      </c>
      <c r="E74" s="939">
        <v>3.5990000000000002</v>
      </c>
      <c r="F74" s="902">
        <v>1.1841235079010106</v>
      </c>
      <c r="G74" s="940">
        <v>2.5644999999999998</v>
      </c>
      <c r="H74" s="2235">
        <v>2.2178138914686252</v>
      </c>
      <c r="I74" s="2236"/>
      <c r="J74" s="941">
        <v>3.657</v>
      </c>
      <c r="K74" s="2237">
        <v>103.45000000000005</v>
      </c>
      <c r="L74" s="2237"/>
      <c r="M74" s="942">
        <v>-5.7999999999999829</v>
      </c>
      <c r="N74" s="43"/>
    </row>
    <row r="75" spans="2:14" ht="24" customHeight="1" x14ac:dyDescent="0.35">
      <c r="B75" s="1383"/>
      <c r="C75" s="1383"/>
      <c r="D75" s="396"/>
      <c r="E75" s="943"/>
      <c r="F75" s="905"/>
      <c r="G75" s="397"/>
      <c r="H75" s="2231"/>
      <c r="I75" s="2232"/>
      <c r="J75" s="944"/>
      <c r="K75" s="2233"/>
      <c r="L75" s="2233"/>
      <c r="M75" s="945"/>
      <c r="N75" s="43"/>
    </row>
    <row r="76" spans="2:14" ht="24" customHeight="1" x14ac:dyDescent="0.35">
      <c r="B76" s="57">
        <v>22</v>
      </c>
      <c r="C76" s="58" t="s">
        <v>76</v>
      </c>
      <c r="D76" s="946">
        <v>2.1203636363636362</v>
      </c>
      <c r="E76" s="909">
        <v>2.254</v>
      </c>
      <c r="F76" s="910">
        <v>0.99502272727272711</v>
      </c>
      <c r="G76" s="947">
        <v>1.1200000000000001</v>
      </c>
      <c r="H76" s="2228">
        <v>2.0791136363636364</v>
      </c>
      <c r="I76" s="2229"/>
      <c r="J76" s="948">
        <v>2.214</v>
      </c>
      <c r="K76" s="2230">
        <v>113.39999999999999</v>
      </c>
      <c r="L76" s="2230"/>
      <c r="M76" s="767">
        <v>4.0000000000000036</v>
      </c>
      <c r="N76" s="43"/>
    </row>
    <row r="77" spans="2:14" ht="24" customHeight="1" x14ac:dyDescent="0.35">
      <c r="B77" s="57"/>
      <c r="C77" s="58" t="s">
        <v>77</v>
      </c>
      <c r="D77" s="946">
        <v>2.6391818181818185</v>
      </c>
      <c r="E77" s="909">
        <v>2.444</v>
      </c>
      <c r="F77" s="910">
        <v>1.5000227272727273</v>
      </c>
      <c r="G77" s="947">
        <v>1.3654999999999999</v>
      </c>
      <c r="H77" s="2228">
        <v>2.6481136363636368</v>
      </c>
      <c r="I77" s="2229"/>
      <c r="J77" s="948">
        <v>2.4540000000000002</v>
      </c>
      <c r="K77" s="2230">
        <v>107.85</v>
      </c>
      <c r="L77" s="2230"/>
      <c r="M77" s="767">
        <v>-1.0000000000000231</v>
      </c>
      <c r="N77" s="43"/>
    </row>
    <row r="78" spans="2:14" ht="24" customHeight="1" x14ac:dyDescent="0.35">
      <c r="B78" s="57"/>
      <c r="C78" s="58" t="s">
        <v>66</v>
      </c>
      <c r="D78" s="946">
        <v>2.2452857142857146</v>
      </c>
      <c r="E78" s="909">
        <v>1.8420000000000001</v>
      </c>
      <c r="F78" s="910">
        <v>1.1381190476190473</v>
      </c>
      <c r="G78" s="947">
        <v>0.82499999999999996</v>
      </c>
      <c r="H78" s="2228">
        <v>2.2810238095238096</v>
      </c>
      <c r="I78" s="2229"/>
      <c r="J78" s="948">
        <v>1.923</v>
      </c>
      <c r="K78" s="2230">
        <v>101.70000000000002</v>
      </c>
      <c r="L78" s="2230"/>
      <c r="M78" s="767">
        <v>-8.0999999999999961</v>
      </c>
      <c r="N78" s="43"/>
    </row>
    <row r="79" spans="2:14" ht="24" customHeight="1" x14ac:dyDescent="0.35">
      <c r="B79" s="57"/>
      <c r="C79" s="58" t="s">
        <v>67</v>
      </c>
      <c r="D79" s="946">
        <v>2.155136363636363</v>
      </c>
      <c r="E79" s="909">
        <v>2.6379999999999999</v>
      </c>
      <c r="F79" s="910">
        <v>1.1123863636363638</v>
      </c>
      <c r="G79" s="947">
        <v>1.5409999999999999</v>
      </c>
      <c r="H79" s="2228">
        <v>2.2522045454545458</v>
      </c>
      <c r="I79" s="2229"/>
      <c r="J79" s="948">
        <v>2.7570000000000001</v>
      </c>
      <c r="K79" s="2230">
        <v>109.7</v>
      </c>
      <c r="L79" s="2230"/>
      <c r="M79" s="767">
        <v>-11.900000000000022</v>
      </c>
      <c r="N79" s="43"/>
    </row>
    <row r="80" spans="2:14" ht="24" customHeight="1" x14ac:dyDescent="0.35">
      <c r="B80" s="57"/>
      <c r="C80" s="58" t="s">
        <v>68</v>
      </c>
      <c r="D80" s="946">
        <v>2.8769999999999998</v>
      </c>
      <c r="E80" s="909">
        <v>3.1829999999999998</v>
      </c>
      <c r="F80" s="910">
        <v>1.8265</v>
      </c>
      <c r="G80" s="947">
        <v>2.1145</v>
      </c>
      <c r="H80" s="2228">
        <v>2.9859999999999998</v>
      </c>
      <c r="I80" s="2229"/>
      <c r="J80" s="948">
        <v>3.3</v>
      </c>
      <c r="K80" s="2230">
        <v>106.84999999999998</v>
      </c>
      <c r="L80" s="2230"/>
      <c r="M80" s="767">
        <v>-11.7</v>
      </c>
      <c r="N80" s="43"/>
    </row>
    <row r="81" spans="2:14" ht="24" customHeight="1" x14ac:dyDescent="0.35">
      <c r="B81" s="57"/>
      <c r="C81" s="58" t="s">
        <v>69</v>
      </c>
      <c r="D81" s="946">
        <v>3.2417619047619053</v>
      </c>
      <c r="E81" s="909">
        <v>3.165</v>
      </c>
      <c r="F81" s="910">
        <v>2.198833333333333</v>
      </c>
      <c r="G81" s="947">
        <v>2.15</v>
      </c>
      <c r="H81" s="2228">
        <v>3.3338571428571431</v>
      </c>
      <c r="I81" s="2229"/>
      <c r="J81" s="948">
        <v>3.2549999999999999</v>
      </c>
      <c r="K81" s="2230">
        <v>101.50000000000001</v>
      </c>
      <c r="L81" s="2230"/>
      <c r="M81" s="767">
        <v>-8.9999999999999858</v>
      </c>
      <c r="N81" s="43"/>
    </row>
    <row r="82" spans="2:14" ht="24" customHeight="1" x14ac:dyDescent="0.35">
      <c r="B82" s="57"/>
      <c r="C82" s="58" t="s">
        <v>70</v>
      </c>
      <c r="D82" s="946">
        <v>3.0146590909090918</v>
      </c>
      <c r="E82" s="909">
        <v>2.9039999999999999</v>
      </c>
      <c r="F82" s="910">
        <v>2.0704545454545449</v>
      </c>
      <c r="G82" s="947">
        <v>1.8855</v>
      </c>
      <c r="H82" s="2228">
        <v>3.087704545454546</v>
      </c>
      <c r="I82" s="2229"/>
      <c r="J82" s="948">
        <v>2.9489999999999998</v>
      </c>
      <c r="K82" s="2230">
        <v>101.85</v>
      </c>
      <c r="L82" s="2230"/>
      <c r="M82" s="767">
        <v>-4.4999999999999929</v>
      </c>
      <c r="N82" s="43"/>
    </row>
    <row r="83" spans="2:14" ht="24" customHeight="1" x14ac:dyDescent="0.35">
      <c r="B83" s="110"/>
      <c r="C83" s="51" t="s">
        <v>71</v>
      </c>
      <c r="D83" s="396">
        <v>3.0768809523809524</v>
      </c>
      <c r="E83" s="943">
        <v>3.5990000000000002</v>
      </c>
      <c r="F83" s="905">
        <v>2.113833333333333</v>
      </c>
      <c r="G83" s="397">
        <v>2.5644999999999998</v>
      </c>
      <c r="H83" s="2231">
        <v>3.1565476190476187</v>
      </c>
      <c r="I83" s="2232"/>
      <c r="J83" s="944">
        <v>3.657</v>
      </c>
      <c r="K83" s="2233">
        <v>103.45000000000005</v>
      </c>
      <c r="L83" s="2233"/>
      <c r="M83" s="768">
        <v>-5.7999999999999829</v>
      </c>
      <c r="N83" s="43"/>
    </row>
    <row r="84" spans="2:14" ht="24" customHeight="1" x14ac:dyDescent="0.35">
      <c r="B84" s="57">
        <v>23</v>
      </c>
      <c r="C84" s="58" t="s">
        <v>72</v>
      </c>
      <c r="D84" s="946">
        <v>3.1341666666666668</v>
      </c>
      <c r="E84" s="909">
        <v>3.1970000000000001</v>
      </c>
      <c r="F84" s="910">
        <v>2.2168571428571426</v>
      </c>
      <c r="G84" s="947">
        <v>2.2825000000000002</v>
      </c>
      <c r="H84" s="2228">
        <v>3.2150238095238102</v>
      </c>
      <c r="I84" s="2229"/>
      <c r="J84" s="948">
        <v>3.3260000000000001</v>
      </c>
      <c r="K84" s="2230">
        <v>91.449999999999989</v>
      </c>
      <c r="L84" s="2230"/>
      <c r="M84" s="767">
        <v>-12.9</v>
      </c>
      <c r="N84" s="43"/>
    </row>
    <row r="85" spans="2:14" ht="24" customHeight="1" x14ac:dyDescent="0.35">
      <c r="B85" s="57"/>
      <c r="C85" s="58" t="s">
        <v>73</v>
      </c>
      <c r="D85" s="946">
        <v>3.2673749999999995</v>
      </c>
      <c r="E85" s="909">
        <v>3.5089999999999999</v>
      </c>
      <c r="F85" s="910">
        <v>2.4066000000000001</v>
      </c>
      <c r="G85" s="947">
        <v>2.6440000000000001</v>
      </c>
      <c r="H85" s="2228">
        <v>3.3586249999999995</v>
      </c>
      <c r="I85" s="2229"/>
      <c r="J85" s="948">
        <v>3.6549999999999998</v>
      </c>
      <c r="K85" s="2230">
        <v>86.499999999999972</v>
      </c>
      <c r="L85" s="2230"/>
      <c r="M85" s="767">
        <v>-14.599999999999991</v>
      </c>
      <c r="N85" s="43"/>
    </row>
    <row r="86" spans="2:14" ht="24" customHeight="1" x14ac:dyDescent="0.35">
      <c r="B86" s="57"/>
      <c r="C86" s="58" t="s">
        <v>74</v>
      </c>
      <c r="D86" s="946">
        <v>3.2828124999999999</v>
      </c>
      <c r="E86" s="909">
        <v>3.1579999999999999</v>
      </c>
      <c r="F86" s="910">
        <v>2.4102291666666669</v>
      </c>
      <c r="G86" s="947">
        <v>2.3010000000000002</v>
      </c>
      <c r="H86" s="2228">
        <v>3.442166666666667</v>
      </c>
      <c r="I86" s="2229"/>
      <c r="J86" s="948">
        <v>3.306</v>
      </c>
      <c r="K86" s="2230">
        <v>85.699999999999974</v>
      </c>
      <c r="L86" s="2230"/>
      <c r="M86" s="767">
        <v>-14.800000000000013</v>
      </c>
      <c r="N86" s="43"/>
    </row>
    <row r="87" spans="2:14" ht="24" customHeight="1" x14ac:dyDescent="0.35">
      <c r="B87" s="57"/>
      <c r="C87" s="58" t="s">
        <v>75</v>
      </c>
      <c r="D87" s="946">
        <v>3.2125833333333333</v>
      </c>
      <c r="E87" s="909">
        <v>3.1549999999999998</v>
      </c>
      <c r="F87" s="910">
        <v>2.3756666666666666</v>
      </c>
      <c r="G87" s="947">
        <v>2.3220000000000001</v>
      </c>
      <c r="H87" s="2228">
        <v>3.4118333333333335</v>
      </c>
      <c r="I87" s="2229"/>
      <c r="J87" s="948">
        <v>3.3639999999999999</v>
      </c>
      <c r="K87" s="2230">
        <v>83.299999999999969</v>
      </c>
      <c r="L87" s="2230"/>
      <c r="M87" s="767">
        <v>-20.900000000000006</v>
      </c>
      <c r="N87" s="43"/>
    </row>
    <row r="88" spans="2:14" ht="24" customHeight="1" x14ac:dyDescent="0.35">
      <c r="B88" s="57"/>
      <c r="C88" s="58" t="s">
        <v>76</v>
      </c>
      <c r="D88" s="946">
        <v>3.1421590909090908</v>
      </c>
      <c r="E88" s="909">
        <v>3.0179999999999998</v>
      </c>
      <c r="F88" s="910">
        <v>2.354022727272727</v>
      </c>
      <c r="G88" s="947">
        <v>2.2835000000000001</v>
      </c>
      <c r="H88" s="2228">
        <v>3.4204999999999997</v>
      </c>
      <c r="I88" s="2229"/>
      <c r="J88" s="948">
        <v>3.3279999999999998</v>
      </c>
      <c r="K88" s="2230">
        <v>73.449999999999974</v>
      </c>
      <c r="L88" s="2230"/>
      <c r="M88" s="767">
        <v>-31.000000000000007</v>
      </c>
      <c r="N88" s="43"/>
    </row>
    <row r="89" spans="2:14" ht="24" customHeight="1" x14ac:dyDescent="0.35">
      <c r="B89" s="57"/>
      <c r="C89" s="58" t="s">
        <v>77</v>
      </c>
      <c r="D89" s="946">
        <v>3.0768181818181826</v>
      </c>
      <c r="E89" s="909">
        <v>3.133</v>
      </c>
      <c r="F89" s="910">
        <v>2.3964545454545458</v>
      </c>
      <c r="G89" s="947">
        <v>2.391</v>
      </c>
      <c r="H89" s="2228">
        <v>3.3648409090909088</v>
      </c>
      <c r="I89" s="2229"/>
      <c r="J89" s="948">
        <v>3.3860000000000001</v>
      </c>
      <c r="K89" s="2230">
        <v>74.2</v>
      </c>
      <c r="L89" s="2230"/>
      <c r="M89" s="767">
        <v>-25.300000000000011</v>
      </c>
      <c r="N89" s="43"/>
    </row>
    <row r="90" spans="2:14" ht="24" customHeight="1" x14ac:dyDescent="0.35">
      <c r="B90" s="57"/>
      <c r="C90" s="58" t="s">
        <v>66</v>
      </c>
      <c r="D90" s="946">
        <v>3.206142857142857</v>
      </c>
      <c r="E90" s="909">
        <v>3.222</v>
      </c>
      <c r="F90" s="910">
        <v>2.4962857142857136</v>
      </c>
      <c r="G90" s="947">
        <v>2.4615</v>
      </c>
      <c r="H90" s="2228">
        <v>3.5205000000000002</v>
      </c>
      <c r="I90" s="2229"/>
      <c r="J90" s="948">
        <v>3.5059999999999998</v>
      </c>
      <c r="K90" s="2230">
        <v>76.05</v>
      </c>
      <c r="L90" s="2230"/>
      <c r="M90" s="767">
        <v>-28.399999999999981</v>
      </c>
      <c r="N90" s="43"/>
    </row>
    <row r="91" spans="2:14" ht="24" customHeight="1" x14ac:dyDescent="0.35">
      <c r="B91" s="57"/>
      <c r="C91" s="58" t="s">
        <v>67</v>
      </c>
      <c r="D91" s="946">
        <v>3.2814999999999999</v>
      </c>
      <c r="E91" s="909">
        <v>3.2090000000000001</v>
      </c>
      <c r="F91" s="910">
        <v>2.5745217391304345</v>
      </c>
      <c r="G91" s="947">
        <v>2.4710000000000001</v>
      </c>
      <c r="H91" s="2228">
        <v>3.6028695652173917</v>
      </c>
      <c r="I91" s="2229"/>
      <c r="J91" s="948">
        <v>3.4809999999999999</v>
      </c>
      <c r="K91" s="2230">
        <v>73.8</v>
      </c>
      <c r="L91" s="2230"/>
      <c r="M91" s="767">
        <v>-27.199999999999982</v>
      </c>
      <c r="N91" s="43"/>
    </row>
    <row r="92" spans="2:14" ht="24" customHeight="1" x14ac:dyDescent="0.35">
      <c r="B92" s="57"/>
      <c r="C92" s="58" t="s">
        <v>68</v>
      </c>
      <c r="D92" s="946">
        <v>3.4241190476190466</v>
      </c>
      <c r="E92" s="909">
        <v>3.593</v>
      </c>
      <c r="F92" s="910">
        <v>2.6942857142857144</v>
      </c>
      <c r="G92" s="947">
        <v>2.8380000000000001</v>
      </c>
      <c r="H92" s="2228">
        <v>3.7554285714285713</v>
      </c>
      <c r="I92" s="2229"/>
      <c r="J92" s="948">
        <v>3.9489999999999998</v>
      </c>
      <c r="K92" s="2230">
        <v>75.499999999999986</v>
      </c>
      <c r="L92" s="2230"/>
      <c r="M92" s="767">
        <v>-35.599999999999987</v>
      </c>
      <c r="N92" s="43"/>
    </row>
    <row r="93" spans="2:14" ht="24" customHeight="1" x14ac:dyDescent="0.35">
      <c r="B93" s="57"/>
      <c r="C93" s="58" t="s">
        <v>69</v>
      </c>
      <c r="D93" s="946">
        <v>3.5553636363636367</v>
      </c>
      <c r="E93" s="909">
        <v>3.5110000000000001</v>
      </c>
      <c r="F93" s="910">
        <v>2.8473636363636365</v>
      </c>
      <c r="G93" s="947">
        <v>2.8090000000000002</v>
      </c>
      <c r="H93" s="2228">
        <v>3.9545227272727277</v>
      </c>
      <c r="I93" s="2229"/>
      <c r="J93" s="948">
        <v>3.8860000000000001</v>
      </c>
      <c r="K93" s="2230">
        <v>70.199999999999989</v>
      </c>
      <c r="L93" s="2230"/>
      <c r="M93" s="767">
        <v>-37.5</v>
      </c>
      <c r="N93" s="43"/>
    </row>
    <row r="94" spans="2:14" ht="2.15" customHeight="1" x14ac:dyDescent="0.35">
      <c r="B94" s="949"/>
      <c r="C94" s="949"/>
      <c r="D94" s="253"/>
      <c r="E94" s="950"/>
      <c r="F94" s="951"/>
      <c r="G94" s="952"/>
      <c r="H94" s="2238"/>
      <c r="I94" s="2239"/>
      <c r="J94" s="953"/>
      <c r="K94" s="2240"/>
      <c r="L94" s="2240"/>
      <c r="M94" s="954"/>
      <c r="N94" s="43"/>
    </row>
    <row r="95" spans="2:14" s="69" customFormat="1" ht="18" customHeight="1" x14ac:dyDescent="0.3">
      <c r="B95" s="955" t="s">
        <v>745</v>
      </c>
      <c r="C95" s="955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3">
      <c r="B96" s="67" t="s">
        <v>746</v>
      </c>
      <c r="C96" s="67"/>
    </row>
    <row r="97" spans="2:14" ht="18" customHeight="1" x14ac:dyDescent="0.35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56"/>
      <c r="M97" s="43"/>
      <c r="N97" s="43"/>
    </row>
    <row r="98" spans="2:14" ht="18" customHeight="1" x14ac:dyDescent="0.35">
      <c r="B98" s="385"/>
      <c r="C98" s="385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85"/>
      <c r="C99" s="385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41"/>
      <c r="C100" s="2241"/>
      <c r="D100" s="2241"/>
      <c r="E100" s="2241"/>
      <c r="F100" s="2241"/>
      <c r="G100" s="2241"/>
      <c r="H100" s="2241"/>
      <c r="I100" s="2241"/>
      <c r="J100" s="2241"/>
      <c r="K100" s="2241"/>
      <c r="L100" s="2241"/>
      <c r="M100" s="2241"/>
      <c r="N100" s="152"/>
    </row>
    <row r="101" spans="2:14" ht="18" customHeight="1" x14ac:dyDescent="0.4">
      <c r="B101" s="873" t="str">
        <f>+Capa!$G$15</f>
        <v>Indicadores de Conjuntura  •  novembro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913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100:M100"/>
    <mergeCell ref="K83:L83"/>
    <mergeCell ref="H92:I92"/>
    <mergeCell ref="K92:L92"/>
    <mergeCell ref="H91:I91"/>
    <mergeCell ref="K91:L91"/>
    <mergeCell ref="K86:L86"/>
    <mergeCell ref="H87:I87"/>
    <mergeCell ref="K87:L87"/>
    <mergeCell ref="H89:I89"/>
    <mergeCell ref="K89:L89"/>
    <mergeCell ref="H88:I88"/>
    <mergeCell ref="K88:L88"/>
    <mergeCell ref="H93:I93"/>
    <mergeCell ref="K93:L93"/>
    <mergeCell ref="H80:I80"/>
    <mergeCell ref="K80:L80"/>
    <mergeCell ref="H84:I84"/>
    <mergeCell ref="K84:L84"/>
    <mergeCell ref="H94:I94"/>
    <mergeCell ref="K94:L94"/>
    <mergeCell ref="H85:I85"/>
    <mergeCell ref="K85:L85"/>
    <mergeCell ref="H86:I86"/>
    <mergeCell ref="H90:I90"/>
    <mergeCell ref="K90:L90"/>
    <mergeCell ref="H81:I81"/>
    <mergeCell ref="K81:L81"/>
    <mergeCell ref="H82:I82"/>
    <mergeCell ref="K82:L82"/>
    <mergeCell ref="H83:I83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B68:C71"/>
    <mergeCell ref="K71:M71"/>
    <mergeCell ref="H78:I78"/>
    <mergeCell ref="K78:L78"/>
    <mergeCell ref="H79:I79"/>
    <mergeCell ref="K79:L79"/>
    <mergeCell ref="H76:I76"/>
    <mergeCell ref="K76:L76"/>
    <mergeCell ref="H77:I77"/>
    <mergeCell ref="K77:L77"/>
    <mergeCell ref="B1:M1"/>
    <mergeCell ref="B2:M2"/>
    <mergeCell ref="B7:G8"/>
    <mergeCell ref="H7:M8"/>
    <mergeCell ref="B9:D10"/>
    <mergeCell ref="E9:E10"/>
    <mergeCell ref="H9:J10"/>
    <mergeCell ref="K9:K10"/>
    <mergeCell ref="D68:J68"/>
    <mergeCell ref="K68:M68"/>
    <mergeCell ref="D69:E69"/>
    <mergeCell ref="F69:G69"/>
    <mergeCell ref="H69:J69"/>
    <mergeCell ref="K69:L69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70" zoomScale="65" zoomScaleNormal="75" zoomScaleSheetLayoutView="65" workbookViewId="0">
      <selection activeCell="H23" sqref="H2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44" t="s">
        <v>16</v>
      </c>
      <c r="C1" s="2244"/>
      <c r="D1" s="2244"/>
      <c r="E1" s="2244"/>
      <c r="F1" s="2244"/>
      <c r="G1" s="2244"/>
      <c r="H1" s="2244"/>
      <c r="I1" s="2244"/>
      <c r="J1" s="2244"/>
      <c r="K1" s="2244"/>
      <c r="L1" s="2244"/>
    </row>
    <row r="2" spans="2:14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</row>
    <row r="3" spans="2:14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0" t="s">
        <v>0</v>
      </c>
    </row>
    <row r="5" spans="2:14" ht="18" customHeight="1" x14ac:dyDescent="0.4">
      <c r="B5" s="39" t="s">
        <v>747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80" t="s">
        <v>748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38"/>
      <c r="C7" s="2038"/>
      <c r="D7" s="1765" t="s">
        <v>749</v>
      </c>
      <c r="E7" s="1765"/>
      <c r="F7" s="1765"/>
      <c r="G7" s="1765"/>
      <c r="H7" s="1765"/>
      <c r="I7" s="1765"/>
      <c r="J7" s="1765"/>
      <c r="K7" s="1765"/>
      <c r="L7" s="1766"/>
    </row>
    <row r="8" spans="2:14" ht="30" customHeight="1" x14ac:dyDescent="0.25">
      <c r="B8" s="1789"/>
      <c r="C8" s="1789"/>
      <c r="D8" s="1235" t="s">
        <v>750</v>
      </c>
      <c r="E8" s="1235"/>
      <c r="F8" s="1235" t="s">
        <v>751</v>
      </c>
      <c r="G8" s="1235"/>
      <c r="H8" s="1235" t="s">
        <v>752</v>
      </c>
      <c r="I8" s="1235"/>
      <c r="J8" s="1235" t="s">
        <v>753</v>
      </c>
      <c r="K8" s="1235"/>
      <c r="L8" s="957" t="s">
        <v>754</v>
      </c>
    </row>
    <row r="9" spans="2:14" ht="26.15" customHeight="1" x14ac:dyDescent="0.25">
      <c r="B9" s="1887"/>
      <c r="C9" s="1887"/>
      <c r="D9" s="772" t="s">
        <v>755</v>
      </c>
      <c r="E9" s="772" t="s">
        <v>59</v>
      </c>
      <c r="F9" s="772" t="s">
        <v>756</v>
      </c>
      <c r="G9" s="772" t="s">
        <v>59</v>
      </c>
      <c r="H9" s="772" t="s">
        <v>757</v>
      </c>
      <c r="I9" s="772" t="s">
        <v>59</v>
      </c>
      <c r="J9" s="772" t="s">
        <v>755</v>
      </c>
      <c r="K9" s="772" t="s">
        <v>59</v>
      </c>
      <c r="L9" s="788" t="s">
        <v>758</v>
      </c>
    </row>
    <row r="10" spans="2:14" ht="24" customHeight="1" x14ac:dyDescent="0.25">
      <c r="B10" s="1160">
        <v>2020</v>
      </c>
      <c r="C10" s="1160"/>
      <c r="D10" s="93">
        <v>3799.7</v>
      </c>
      <c r="E10" s="243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3">
        <v>30.28604539359112</v>
      </c>
      <c r="J10" s="129">
        <v>4898.3599999999997</v>
      </c>
      <c r="K10" s="94">
        <v>-6.056224036945701</v>
      </c>
      <c r="L10" s="958">
        <f>H10/F10*100</f>
        <v>38.993363023676899</v>
      </c>
    </row>
    <row r="11" spans="2:14" ht="24" customHeight="1" x14ac:dyDescent="0.25">
      <c r="B11" s="1160">
        <v>2021</v>
      </c>
      <c r="C11" s="1160"/>
      <c r="D11" s="93">
        <v>4184.18</v>
      </c>
      <c r="E11" s="243">
        <v>10.118693581072202</v>
      </c>
      <c r="F11" s="129">
        <v>81499.025449934008</v>
      </c>
      <c r="G11" s="94">
        <v>11.003545823503513</v>
      </c>
      <c r="H11" s="50">
        <v>29002.6713662445</v>
      </c>
      <c r="I11" s="243">
        <v>1.3052015278713247</v>
      </c>
      <c r="J11" s="129">
        <v>5569.48</v>
      </c>
      <c r="K11" s="94">
        <v>13.700912142023046</v>
      </c>
      <c r="L11" s="958">
        <f>H11/F11*100</f>
        <v>35.586525367792582</v>
      </c>
    </row>
    <row r="12" spans="2:14" ht="24" customHeight="1" x14ac:dyDescent="0.25">
      <c r="B12" s="1160">
        <v>2022</v>
      </c>
      <c r="C12" s="1160"/>
      <c r="D12" s="93">
        <v>4420.43</v>
      </c>
      <c r="E12" s="243">
        <v>5.6462676079900964</v>
      </c>
      <c r="F12" s="129">
        <v>82385.688657135994</v>
      </c>
      <c r="G12" s="94">
        <v>1.0879433248520032</v>
      </c>
      <c r="H12" s="50">
        <v>35140.9749594034</v>
      </c>
      <c r="I12" s="243">
        <v>21.164614513072479</v>
      </c>
      <c r="J12" s="129">
        <v>5726.11</v>
      </c>
      <c r="K12" s="94">
        <v>2.812291273152967</v>
      </c>
      <c r="L12" s="958">
        <f>H12/F12*100</f>
        <v>42.654222513875411</v>
      </c>
    </row>
    <row r="13" spans="2:14" ht="24" customHeight="1" x14ac:dyDescent="0.25">
      <c r="B13" s="1383"/>
      <c r="C13" s="1383"/>
      <c r="D13" s="96"/>
      <c r="E13" s="244"/>
      <c r="F13" s="135"/>
      <c r="G13" s="97"/>
      <c r="H13" s="56"/>
      <c r="I13" s="244"/>
      <c r="J13" s="135"/>
      <c r="K13" s="97"/>
      <c r="L13" s="959"/>
    </row>
    <row r="14" spans="2:14" ht="24" customHeight="1" x14ac:dyDescent="0.25">
      <c r="B14" s="57">
        <v>22</v>
      </c>
      <c r="C14" s="58" t="s">
        <v>76</v>
      </c>
      <c r="D14" s="98">
        <v>4600.3999999999996</v>
      </c>
      <c r="E14" s="246">
        <v>19.24776753891415</v>
      </c>
      <c r="F14" s="139">
        <v>87070.802460427003</v>
      </c>
      <c r="G14" s="99">
        <v>15.771071385789792</v>
      </c>
      <c r="H14" s="61">
        <v>3444.6024485858998</v>
      </c>
      <c r="I14" s="246">
        <v>14.736614348668709</v>
      </c>
      <c r="J14" s="139">
        <v>6257.5</v>
      </c>
      <c r="K14" s="99">
        <v>20.796494343847737</v>
      </c>
      <c r="L14" s="908">
        <f t="shared" ref="L14:L21" si="0">H14/F14*100</f>
        <v>3.9560936057198326</v>
      </c>
    </row>
    <row r="15" spans="2:14" ht="24" customHeight="1" x14ac:dyDescent="0.25">
      <c r="B15" s="57"/>
      <c r="C15" s="58" t="s">
        <v>77</v>
      </c>
      <c r="D15" s="98">
        <v>4507.67</v>
      </c>
      <c r="E15" s="246">
        <v>20.330961063090292</v>
      </c>
      <c r="F15" s="139">
        <v>84660.585852419012</v>
      </c>
      <c r="G15" s="99">
        <v>16.068518860646286</v>
      </c>
      <c r="H15" s="61">
        <v>3192.8931423823001</v>
      </c>
      <c r="I15" s="246">
        <v>46.646848185561126</v>
      </c>
      <c r="J15" s="139">
        <v>6044.64</v>
      </c>
      <c r="K15" s="99">
        <v>20.052671405504285</v>
      </c>
      <c r="L15" s="908">
        <f t="shared" si="0"/>
        <v>3.7714044974224201</v>
      </c>
    </row>
    <row r="16" spans="2:14" ht="24" customHeight="1" x14ac:dyDescent="0.25">
      <c r="B16" s="57"/>
      <c r="C16" s="58" t="s">
        <v>66</v>
      </c>
      <c r="D16" s="98">
        <v>4777.09</v>
      </c>
      <c r="E16" s="246">
        <v>27.112131702397701</v>
      </c>
      <c r="F16" s="139">
        <v>90087.151660168005</v>
      </c>
      <c r="G16" s="99">
        <v>21.888926762820148</v>
      </c>
      <c r="H16" s="61">
        <v>2938.4762910612003</v>
      </c>
      <c r="I16" s="246">
        <v>45.421638488501692</v>
      </c>
      <c r="J16" s="139">
        <v>6123.23</v>
      </c>
      <c r="K16" s="99">
        <v>21.809266148123108</v>
      </c>
      <c r="L16" s="908">
        <f t="shared" si="0"/>
        <v>3.2618150723045294</v>
      </c>
    </row>
    <row r="17" spans="2:12" ht="24" customHeight="1" x14ac:dyDescent="0.25">
      <c r="B17" s="57"/>
      <c r="C17" s="58" t="s">
        <v>67</v>
      </c>
      <c r="D17" s="98">
        <v>4658.1400000000003</v>
      </c>
      <c r="E17" s="246">
        <v>14.46326989470581</v>
      </c>
      <c r="F17" s="139">
        <v>87419.323856265997</v>
      </c>
      <c r="G17" s="99">
        <v>9.5159683075380244</v>
      </c>
      <c r="H17" s="61">
        <v>2374.9811163496997</v>
      </c>
      <c r="I17" s="246">
        <v>48.055552434267753</v>
      </c>
      <c r="J17" s="139">
        <v>6061.57</v>
      </c>
      <c r="K17" s="99">
        <v>11.896955935832821</v>
      </c>
      <c r="L17" s="908">
        <f t="shared" si="0"/>
        <v>2.7167690295278657</v>
      </c>
    </row>
    <row r="18" spans="2:12" ht="24" customHeight="1" x14ac:dyDescent="0.25">
      <c r="B18" s="57"/>
      <c r="C18" s="58" t="s">
        <v>68</v>
      </c>
      <c r="D18" s="98">
        <v>4159.09</v>
      </c>
      <c r="E18" s="246">
        <v>3.0082003551588521</v>
      </c>
      <c r="F18" s="139">
        <v>77704.712036675017</v>
      </c>
      <c r="G18" s="99">
        <v>-1.2560779229732755</v>
      </c>
      <c r="H18" s="61">
        <v>2581.4097827086002</v>
      </c>
      <c r="I18" s="246">
        <v>7.2778939092352113</v>
      </c>
      <c r="J18" s="139">
        <v>5302.76</v>
      </c>
      <c r="K18" s="99">
        <v>-2.8940814532669168</v>
      </c>
      <c r="L18" s="908">
        <f t="shared" si="0"/>
        <v>3.3220762487225075</v>
      </c>
    </row>
    <row r="19" spans="2:12" ht="24" customHeight="1" x14ac:dyDescent="0.25">
      <c r="B19" s="57"/>
      <c r="C19" s="58" t="s">
        <v>69</v>
      </c>
      <c r="D19" s="98">
        <v>4353.43</v>
      </c>
      <c r="E19" s="246">
        <v>0.50095458396530734</v>
      </c>
      <c r="F19" s="139">
        <v>81513.967284914004</v>
      </c>
      <c r="G19" s="99">
        <v>-3.2218999881535426</v>
      </c>
      <c r="H19" s="61">
        <v>2737.5833620412</v>
      </c>
      <c r="I19" s="246">
        <v>-0.3747960367415426</v>
      </c>
      <c r="J19" s="139">
        <v>5718.28</v>
      </c>
      <c r="K19" s="99">
        <v>-0.23935799023029336</v>
      </c>
      <c r="L19" s="908">
        <f t="shared" si="0"/>
        <v>3.35842243142526</v>
      </c>
    </row>
    <row r="20" spans="2:12" ht="24" customHeight="1" x14ac:dyDescent="0.25">
      <c r="B20" s="57"/>
      <c r="C20" s="58" t="s">
        <v>70</v>
      </c>
      <c r="D20" s="98">
        <v>4491.46</v>
      </c>
      <c r="E20" s="246">
        <v>8.4168322161259255</v>
      </c>
      <c r="F20" s="139">
        <v>84487.593038259991</v>
      </c>
      <c r="G20" s="99">
        <v>4.3070956914447178</v>
      </c>
      <c r="H20" s="61">
        <v>2688.4321704210001</v>
      </c>
      <c r="I20" s="246">
        <v>1.8930957611735355</v>
      </c>
      <c r="J20" s="139">
        <v>5862.69</v>
      </c>
      <c r="K20" s="99">
        <v>7.9069039774714023</v>
      </c>
      <c r="L20" s="908">
        <f t="shared" si="0"/>
        <v>3.1820437460013213</v>
      </c>
    </row>
    <row r="21" spans="2:12" ht="24" customHeight="1" x14ac:dyDescent="0.25">
      <c r="B21" s="110"/>
      <c r="C21" s="51" t="s">
        <v>71</v>
      </c>
      <c r="D21" s="96">
        <v>4420.43</v>
      </c>
      <c r="E21" s="244">
        <v>5.6462676079900964</v>
      </c>
      <c r="F21" s="135">
        <v>82385.688657135994</v>
      </c>
      <c r="G21" s="97">
        <v>1.0879433248520032</v>
      </c>
      <c r="H21" s="56">
        <v>2237.8161867916006</v>
      </c>
      <c r="I21" s="244">
        <v>18.328658079491067</v>
      </c>
      <c r="J21" s="135">
        <v>5726.11</v>
      </c>
      <c r="K21" s="97">
        <v>2.812291273152967</v>
      </c>
      <c r="L21" s="959">
        <f t="shared" si="0"/>
        <v>2.7162681082933062</v>
      </c>
    </row>
    <row r="22" spans="2:12" ht="24" customHeight="1" x14ac:dyDescent="0.25">
      <c r="B22" s="57">
        <v>23</v>
      </c>
      <c r="C22" s="58" t="s">
        <v>72</v>
      </c>
      <c r="D22" s="98">
        <v>4406.6400000000003</v>
      </c>
      <c r="E22" s="246">
        <v>8.8489279715443292</v>
      </c>
      <c r="F22" s="139">
        <v>82217.917774317</v>
      </c>
      <c r="G22" s="99">
        <v>3.7316964622187365</v>
      </c>
      <c r="H22" s="61">
        <v>2877.4144192856002</v>
      </c>
      <c r="I22" s="246">
        <v>16.141173514771133</v>
      </c>
      <c r="J22" s="139">
        <v>5886.34</v>
      </c>
      <c r="K22" s="99">
        <v>5.7857091510315595</v>
      </c>
      <c r="L22" s="908">
        <f t="shared" ref="L22:L27" si="1">H22/F22*100</f>
        <v>3.4997412938429324</v>
      </c>
    </row>
    <row r="23" spans="2:12" ht="24" customHeight="1" x14ac:dyDescent="0.25">
      <c r="B23" s="57"/>
      <c r="C23" s="58" t="s">
        <v>317</v>
      </c>
      <c r="D23" s="98">
        <v>4356.68</v>
      </c>
      <c r="E23" s="246">
        <v>6.3196118817293589</v>
      </c>
      <c r="F23" s="139">
        <v>82589.678621480998</v>
      </c>
      <c r="G23" s="99">
        <v>3.1858490577803877</v>
      </c>
      <c r="H23" s="61">
        <v>2664.3792197459998</v>
      </c>
      <c r="I23" s="246">
        <v>-14.139890271161482</v>
      </c>
      <c r="J23" s="139">
        <v>6057.2</v>
      </c>
      <c r="K23" s="99">
        <v>8.8817385989825794</v>
      </c>
      <c r="L23" s="908">
        <f t="shared" si="1"/>
        <v>3.2260438159072988</v>
      </c>
    </row>
    <row r="24" spans="2:12" ht="24" customHeight="1" x14ac:dyDescent="0.25">
      <c r="B24" s="57"/>
      <c r="C24" s="58" t="s">
        <v>74</v>
      </c>
      <c r="D24" s="98">
        <v>4582</v>
      </c>
      <c r="E24" s="246">
        <v>3.5017099693244624</v>
      </c>
      <c r="F24" s="139">
        <v>87015.480747805006</v>
      </c>
      <c r="G24" s="99">
        <v>0.5925935747382427</v>
      </c>
      <c r="H24" s="61">
        <v>3603.5101369907998</v>
      </c>
      <c r="I24" s="246">
        <v>-17.610659925094062</v>
      </c>
      <c r="J24" s="139">
        <v>6046.61</v>
      </c>
      <c r="K24" s="99">
        <v>0.15968275475941596</v>
      </c>
      <c r="L24" s="908">
        <f t="shared" si="1"/>
        <v>4.1412287859843824</v>
      </c>
    </row>
    <row r="25" spans="2:12" ht="24" customHeight="1" x14ac:dyDescent="0.25">
      <c r="B25" s="57"/>
      <c r="C25" s="58" t="s">
        <v>75</v>
      </c>
      <c r="D25" s="98">
        <v>4676.1499999999996</v>
      </c>
      <c r="E25" s="246">
        <v>6.8075036945165923</v>
      </c>
      <c r="F25" s="139">
        <v>87628.233993802001</v>
      </c>
      <c r="G25" s="99">
        <v>3.4069029251081018</v>
      </c>
      <c r="H25" s="61">
        <v>2411.0760745342</v>
      </c>
      <c r="I25" s="246">
        <v>-19.371311371074896</v>
      </c>
      <c r="J25" s="139">
        <v>6212.33</v>
      </c>
      <c r="K25" s="99">
        <v>4.760868868686563</v>
      </c>
      <c r="L25" s="908">
        <f t="shared" si="1"/>
        <v>2.7514831289476138</v>
      </c>
    </row>
    <row r="26" spans="2:12" ht="24" customHeight="1" x14ac:dyDescent="0.25">
      <c r="B26" s="57"/>
      <c r="C26" s="58" t="s">
        <v>76</v>
      </c>
      <c r="D26" s="98">
        <v>4424.18</v>
      </c>
      <c r="E26" s="246">
        <v>-3.830536475089108</v>
      </c>
      <c r="F26" s="139">
        <v>81445.533292856009</v>
      </c>
      <c r="G26" s="99">
        <v>-6.4605688802829579</v>
      </c>
      <c r="H26" s="61">
        <v>2557.3840928679001</v>
      </c>
      <c r="I26" s="246">
        <v>-25.756770743811852</v>
      </c>
      <c r="J26" s="139">
        <v>5729.4</v>
      </c>
      <c r="K26" s="99">
        <v>-8.4394726328405945</v>
      </c>
      <c r="L26" s="908">
        <f t="shared" si="1"/>
        <v>3.1399930597448993</v>
      </c>
    </row>
    <row r="27" spans="2:12" ht="24" customHeight="1" x14ac:dyDescent="0.25">
      <c r="B27" s="57"/>
      <c r="C27" s="58" t="s">
        <v>77</v>
      </c>
      <c r="D27" s="98">
        <v>4538.45</v>
      </c>
      <c r="E27" s="246">
        <v>0.68283614372834922</v>
      </c>
      <c r="F27" s="139">
        <v>83717.761608235989</v>
      </c>
      <c r="G27" s="99">
        <v>-1.1136519251432553</v>
      </c>
      <c r="H27" s="61">
        <v>2217.1001777410002</v>
      </c>
      <c r="I27" s="246">
        <v>-30.561403752874593</v>
      </c>
      <c r="J27" s="139">
        <v>5920.31</v>
      </c>
      <c r="K27" s="99">
        <v>-2.0568636014717145</v>
      </c>
      <c r="L27" s="908">
        <f t="shared" si="1"/>
        <v>2.648303221622311</v>
      </c>
    </row>
    <row r="28" spans="2:12" ht="24" customHeight="1" x14ac:dyDescent="0.25">
      <c r="B28" s="57"/>
      <c r="C28" s="58" t="s">
        <v>66</v>
      </c>
      <c r="D28" s="98">
        <v>4528.8100000000004</v>
      </c>
      <c r="E28" s="246">
        <v>-5.1973063099083223</v>
      </c>
      <c r="F28" s="139">
        <v>83795.552199395999</v>
      </c>
      <c r="G28" s="99">
        <v>-6.9839031924391897</v>
      </c>
      <c r="H28" s="61">
        <v>2256.2332134598996</v>
      </c>
      <c r="I28" s="246">
        <v>-23.217579793877306</v>
      </c>
      <c r="J28" s="139">
        <v>6135.31</v>
      </c>
      <c r="K28" s="99">
        <v>0.19728150012332524</v>
      </c>
      <c r="L28" s="908">
        <f t="shared" ref="L28" si="2">H28/F28*100</f>
        <v>2.6925453132537061</v>
      </c>
    </row>
    <row r="29" spans="2:12" ht="24" customHeight="1" x14ac:dyDescent="0.25">
      <c r="B29" s="57"/>
      <c r="C29" s="58" t="s">
        <v>67</v>
      </c>
      <c r="D29" s="98">
        <v>4510.53</v>
      </c>
      <c r="E29" s="246">
        <v>-3.1688613910273333</v>
      </c>
      <c r="F29" s="139">
        <v>83125.021126660999</v>
      </c>
      <c r="G29" s="99">
        <v>-4.912303756393321</v>
      </c>
      <c r="H29" s="61">
        <v>2160.3750318310999</v>
      </c>
      <c r="I29" s="246">
        <v>-9.0361175102076317</v>
      </c>
      <c r="J29" s="139">
        <v>6185.46</v>
      </c>
      <c r="K29" s="99">
        <v>2.0438599240790722</v>
      </c>
      <c r="L29" s="908">
        <f t="shared" ref="L29" si="3">H29/F29*100</f>
        <v>2.5989467461779623</v>
      </c>
    </row>
    <row r="30" spans="2:12" ht="24" customHeight="1" x14ac:dyDescent="0.25">
      <c r="B30" s="57"/>
      <c r="C30" s="58" t="s">
        <v>68</v>
      </c>
      <c r="D30" s="98">
        <v>4340.93</v>
      </c>
      <c r="E30" s="246">
        <v>4.37211024527</v>
      </c>
      <c r="F30" s="139">
        <v>80011.859353095002</v>
      </c>
      <c r="G30" s="99">
        <v>2.9691215062106702</v>
      </c>
      <c r="H30" s="61">
        <v>2414.8499029387003</v>
      </c>
      <c r="I30" s="246">
        <v>-6.4522835888199515</v>
      </c>
      <c r="J30" s="139">
        <v>6090.33</v>
      </c>
      <c r="K30" s="99">
        <v>14.852077031583555</v>
      </c>
      <c r="L30" s="908">
        <f t="shared" ref="L30" si="4">H30/F30*100</f>
        <v>3.0181149675348591</v>
      </c>
    </row>
    <row r="31" spans="2:12" ht="24" customHeight="1" x14ac:dyDescent="0.25">
      <c r="B31" s="57"/>
      <c r="C31" s="58" t="s">
        <v>69</v>
      </c>
      <c r="D31" s="98">
        <v>4394.0200000000004</v>
      </c>
      <c r="E31" s="246">
        <v>0.93236827053611027</v>
      </c>
      <c r="F31" s="139">
        <v>80923.212116716008</v>
      </c>
      <c r="G31" s="99">
        <v>-0.72472876474425352</v>
      </c>
      <c r="H31" s="61">
        <v>2775.0647180925998</v>
      </c>
      <c r="I31" s="246">
        <v>1.3691402633106753</v>
      </c>
      <c r="J31" s="139">
        <v>6257.06</v>
      </c>
      <c r="K31" s="99">
        <v>9.422063977279894</v>
      </c>
      <c r="L31" s="908">
        <f t="shared" ref="L31" si="5">H31/F31*100</f>
        <v>3.4292567552683257</v>
      </c>
    </row>
    <row r="32" spans="2:12" ht="2.15" customHeight="1" x14ac:dyDescent="0.25">
      <c r="B32" s="960"/>
      <c r="C32" s="961"/>
      <c r="D32" s="962"/>
      <c r="E32" s="898"/>
      <c r="F32" s="962"/>
      <c r="G32" s="898"/>
      <c r="H32" s="962"/>
      <c r="I32" s="898"/>
      <c r="J32" s="962"/>
      <c r="K32" s="898"/>
      <c r="L32" s="962"/>
    </row>
    <row r="33" spans="2:12" s="69" customFormat="1" ht="18" customHeight="1" x14ac:dyDescent="0.3">
      <c r="B33" s="87" t="s">
        <v>759</v>
      </c>
      <c r="C33" s="87"/>
      <c r="D33" s="778"/>
      <c r="E33" s="778"/>
      <c r="F33" s="88"/>
      <c r="G33" s="778"/>
      <c r="H33" s="778"/>
      <c r="I33" s="778"/>
      <c r="J33" s="778"/>
      <c r="K33" s="778"/>
      <c r="L33" s="778"/>
    </row>
    <row r="34" spans="2:12" s="69" customFormat="1" ht="18" customHeight="1" x14ac:dyDescent="0.3">
      <c r="B34" s="70" t="s">
        <v>760</v>
      </c>
      <c r="C34" s="70"/>
      <c r="E34" s="89"/>
    </row>
    <row r="35" spans="2:12" ht="18" customHeight="1" x14ac:dyDescent="0.35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747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80" t="s">
        <v>761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38"/>
      <c r="C69" s="2038"/>
      <c r="D69" s="1765" t="s">
        <v>762</v>
      </c>
      <c r="E69" s="1765"/>
      <c r="F69" s="1765"/>
      <c r="G69" s="1765"/>
      <c r="H69" s="1765"/>
      <c r="I69" s="1765"/>
      <c r="J69" s="1765"/>
      <c r="K69" s="1765"/>
      <c r="L69" s="1766"/>
    </row>
    <row r="70" spans="2:12" ht="30" customHeight="1" x14ac:dyDescent="0.25">
      <c r="B70" s="1789"/>
      <c r="C70" s="1789"/>
      <c r="D70" s="1235" t="s">
        <v>763</v>
      </c>
      <c r="E70" s="1235"/>
      <c r="F70" s="1235"/>
      <c r="G70" s="1235" t="s">
        <v>764</v>
      </c>
      <c r="H70" s="1235"/>
      <c r="I70" s="1235"/>
      <c r="J70" s="1235"/>
      <c r="K70" s="1235" t="s">
        <v>754</v>
      </c>
      <c r="L70" s="1515"/>
    </row>
    <row r="71" spans="2:12" ht="26.15" customHeight="1" x14ac:dyDescent="0.25">
      <c r="B71" s="1887"/>
      <c r="C71" s="1887"/>
      <c r="D71" s="1903" t="s">
        <v>756</v>
      </c>
      <c r="E71" s="1903"/>
      <c r="F71" s="772" t="s">
        <v>59</v>
      </c>
      <c r="G71" s="2245" t="s">
        <v>765</v>
      </c>
      <c r="H71" s="2245"/>
      <c r="I71" s="2245"/>
      <c r="J71" s="772" t="s">
        <v>59</v>
      </c>
      <c r="K71" s="1903" t="s">
        <v>758</v>
      </c>
      <c r="L71" s="2046"/>
    </row>
    <row r="72" spans="2:12" ht="24" customHeight="1" x14ac:dyDescent="0.25">
      <c r="B72" s="1160">
        <v>2020</v>
      </c>
      <c r="C72" s="1160"/>
      <c r="D72" s="1929">
        <v>156604.98518541901</v>
      </c>
      <c r="E72" s="1930" t="s">
        <v>766</v>
      </c>
      <c r="F72" s="243">
        <v>13.332470715069732</v>
      </c>
      <c r="G72" s="1927">
        <v>539.57671661059999</v>
      </c>
      <c r="H72" s="1927"/>
      <c r="I72" s="1927"/>
      <c r="J72" s="94">
        <v>-44.223175669369418</v>
      </c>
      <c r="K72" s="2246">
        <f>G72/D72*100</f>
        <v>0.34454632205465596</v>
      </c>
      <c r="L72" s="2247"/>
    </row>
    <row r="73" spans="2:12" ht="24" customHeight="1" x14ac:dyDescent="0.25">
      <c r="B73" s="1160">
        <v>2021</v>
      </c>
      <c r="C73" s="1160"/>
      <c r="D73" s="1929">
        <v>132827.22368296</v>
      </c>
      <c r="E73" s="1930" t="s">
        <v>766</v>
      </c>
      <c r="F73" s="243">
        <v>-15.183272406243219</v>
      </c>
      <c r="G73" s="1927">
        <v>426.05826238500009</v>
      </c>
      <c r="H73" s="1927"/>
      <c r="I73" s="1927"/>
      <c r="J73" s="94">
        <v>-21.038427109804946</v>
      </c>
      <c r="K73" s="2246">
        <f>G73/D73*100</f>
        <v>0.3207612495176001</v>
      </c>
      <c r="L73" s="2247"/>
    </row>
    <row r="74" spans="2:12" ht="24" customHeight="1" x14ac:dyDescent="0.25">
      <c r="B74" s="1160">
        <v>2022</v>
      </c>
      <c r="C74" s="1160"/>
      <c r="D74" s="1929">
        <v>133757.61944478899</v>
      </c>
      <c r="E74" s="1930" t="s">
        <v>766</v>
      </c>
      <c r="F74" s="243">
        <v>0.70045562651350757</v>
      </c>
      <c r="G74" s="1927">
        <v>186.08461287010002</v>
      </c>
      <c r="H74" s="1927"/>
      <c r="I74" s="1927"/>
      <c r="J74" s="94">
        <v>-56.324139372763085</v>
      </c>
      <c r="K74" s="2246">
        <f>G74/D74*100</f>
        <v>0.13912075711463301</v>
      </c>
      <c r="L74" s="2247"/>
    </row>
    <row r="75" spans="2:12" ht="24" customHeight="1" x14ac:dyDescent="0.25">
      <c r="B75" s="1931"/>
      <c r="C75" s="1931"/>
      <c r="D75" s="2248"/>
      <c r="E75" s="2249"/>
      <c r="F75" s="735"/>
      <c r="G75" s="2250"/>
      <c r="H75" s="2250"/>
      <c r="I75" s="2250"/>
      <c r="J75" s="156"/>
      <c r="K75" s="2251"/>
      <c r="L75" s="2252"/>
    </row>
    <row r="76" spans="2:12" ht="24" customHeight="1" x14ac:dyDescent="0.25">
      <c r="B76" s="57">
        <v>22</v>
      </c>
      <c r="C76" s="58" t="s">
        <v>76</v>
      </c>
      <c r="D76" s="1390">
        <v>149956.96481770001</v>
      </c>
      <c r="E76" s="1391"/>
      <c r="F76" s="246">
        <v>-0.248541533767066</v>
      </c>
      <c r="G76" s="1924">
        <v>15.0060903582</v>
      </c>
      <c r="H76" s="1924"/>
      <c r="I76" s="1924"/>
      <c r="J76" s="99">
        <v>-70.291495256101115</v>
      </c>
      <c r="K76" s="2242">
        <f t="shared" ref="K76:K83" si="6">G76/D76*100</f>
        <v>1.0006931239534379E-2</v>
      </c>
      <c r="L76" s="2243"/>
    </row>
    <row r="77" spans="2:12" ht="24" customHeight="1" x14ac:dyDescent="0.25">
      <c r="B77" s="57"/>
      <c r="C77" s="58" t="s">
        <v>77</v>
      </c>
      <c r="D77" s="1390">
        <v>148329.65757833098</v>
      </c>
      <c r="E77" s="1391"/>
      <c r="F77" s="246">
        <v>-1.1337073737218706</v>
      </c>
      <c r="G77" s="1924">
        <v>16.420145299400001</v>
      </c>
      <c r="H77" s="1924"/>
      <c r="I77" s="1924"/>
      <c r="J77" s="99">
        <v>-52.043604641636342</v>
      </c>
      <c r="K77" s="2242">
        <f t="shared" si="6"/>
        <v>1.1070035195576942E-2</v>
      </c>
      <c r="L77" s="2243"/>
    </row>
    <row r="78" spans="2:12" ht="24" customHeight="1" x14ac:dyDescent="0.25">
      <c r="B78" s="57"/>
      <c r="C78" s="58" t="s">
        <v>66</v>
      </c>
      <c r="D78" s="1390">
        <v>149100.62148250299</v>
      </c>
      <c r="E78" s="1391"/>
      <c r="F78" s="246">
        <v>-0.73427650601343153</v>
      </c>
      <c r="G78" s="1924">
        <v>18.133130679100002</v>
      </c>
      <c r="H78" s="1924"/>
      <c r="I78" s="1924"/>
      <c r="J78" s="99">
        <v>-41.859741283681764</v>
      </c>
      <c r="K78" s="2242">
        <f t="shared" si="6"/>
        <v>1.2161673438247828E-2</v>
      </c>
      <c r="L78" s="2243"/>
    </row>
    <row r="79" spans="2:12" ht="24" customHeight="1" x14ac:dyDescent="0.25">
      <c r="B79" s="57"/>
      <c r="C79" s="58" t="s">
        <v>67</v>
      </c>
      <c r="D79" s="1390">
        <v>135315.3139489</v>
      </c>
      <c r="E79" s="1391"/>
      <c r="F79" s="246">
        <v>10.03589833155476</v>
      </c>
      <c r="G79" s="1924">
        <v>11.232306379500001</v>
      </c>
      <c r="H79" s="1924"/>
      <c r="I79" s="1924"/>
      <c r="J79" s="99">
        <v>-60.882032117617747</v>
      </c>
      <c r="K79" s="2242">
        <f t="shared" si="6"/>
        <v>8.3008390194045066E-3</v>
      </c>
      <c r="L79" s="2243"/>
    </row>
    <row r="80" spans="2:12" ht="24" customHeight="1" x14ac:dyDescent="0.25">
      <c r="B80" s="57"/>
      <c r="C80" s="58" t="s">
        <v>68</v>
      </c>
      <c r="D80" s="1390">
        <v>144634.880079189</v>
      </c>
      <c r="E80" s="1391"/>
      <c r="F80" s="246">
        <v>19.22370255376309</v>
      </c>
      <c r="G80" s="1924">
        <v>11.8790832818</v>
      </c>
      <c r="H80" s="1924"/>
      <c r="I80" s="1924"/>
      <c r="J80" s="99">
        <v>-55.930211761586989</v>
      </c>
      <c r="K80" s="2242">
        <f t="shared" si="6"/>
        <v>8.2131525087835583E-3</v>
      </c>
      <c r="L80" s="2243"/>
    </row>
    <row r="81" spans="2:12" ht="24" customHeight="1" x14ac:dyDescent="0.25">
      <c r="B81" s="57"/>
      <c r="C81" s="58" t="s">
        <v>69</v>
      </c>
      <c r="D81" s="1390">
        <v>136843.055957809</v>
      </c>
      <c r="E81" s="1391"/>
      <c r="F81" s="246">
        <v>14.497927141728152</v>
      </c>
      <c r="G81" s="1924">
        <v>13.463884805199999</v>
      </c>
      <c r="H81" s="1924"/>
      <c r="I81" s="1924"/>
      <c r="J81" s="99">
        <v>-52.21561206133898</v>
      </c>
      <c r="K81" s="2242">
        <f t="shared" si="6"/>
        <v>9.8389243874757813E-3</v>
      </c>
      <c r="L81" s="2243"/>
    </row>
    <row r="82" spans="2:12" ht="24" customHeight="1" x14ac:dyDescent="0.25">
      <c r="B82" s="57"/>
      <c r="C82" s="58" t="s">
        <v>70</v>
      </c>
      <c r="D82" s="1390">
        <v>136282.23917031797</v>
      </c>
      <c r="E82" s="1391"/>
      <c r="F82" s="246">
        <v>1.4564935993135464</v>
      </c>
      <c r="G82" s="1924">
        <v>13.868062183199999</v>
      </c>
      <c r="H82" s="1924"/>
      <c r="I82" s="1924"/>
      <c r="J82" s="99">
        <v>-58.210977536814667</v>
      </c>
      <c r="K82" s="2242">
        <f t="shared" si="6"/>
        <v>1.0175986443742287E-2</v>
      </c>
      <c r="L82" s="2243"/>
    </row>
    <row r="83" spans="2:12" ht="24" customHeight="1" x14ac:dyDescent="0.25">
      <c r="B83" s="110"/>
      <c r="C83" s="51" t="s">
        <v>71</v>
      </c>
      <c r="D83" s="2254">
        <v>133757.61944478899</v>
      </c>
      <c r="E83" s="2255"/>
      <c r="F83" s="244">
        <v>0.70045562651350757</v>
      </c>
      <c r="G83" s="2256">
        <v>10.842413478499999</v>
      </c>
      <c r="H83" s="2256"/>
      <c r="I83" s="2256"/>
      <c r="J83" s="97">
        <v>-50.909944461061826</v>
      </c>
      <c r="K83" s="2257">
        <f t="shared" si="6"/>
        <v>8.1060155851348809E-3</v>
      </c>
      <c r="L83" s="2258"/>
    </row>
    <row r="84" spans="2:12" ht="24" customHeight="1" x14ac:dyDescent="0.25">
      <c r="B84" s="57">
        <v>23</v>
      </c>
      <c r="C84" s="58" t="s">
        <v>72</v>
      </c>
      <c r="D84" s="1390">
        <v>138594.224277167</v>
      </c>
      <c r="E84" s="1391"/>
      <c r="F84" s="246">
        <v>2.3358275848923249</v>
      </c>
      <c r="G84" s="1924">
        <v>13.229665528599998</v>
      </c>
      <c r="H84" s="1924"/>
      <c r="I84" s="1924"/>
      <c r="J84" s="99">
        <v>-40.585546942049469</v>
      </c>
      <c r="K84" s="2242">
        <f t="shared" ref="K84:K89" si="7">G84/D84*100</f>
        <v>9.545611007672811E-3</v>
      </c>
      <c r="L84" s="2243"/>
    </row>
    <row r="85" spans="2:12" ht="24" customHeight="1" x14ac:dyDescent="0.25">
      <c r="B85" s="57"/>
      <c r="C85" s="58" t="s">
        <v>73</v>
      </c>
      <c r="D85" s="1390">
        <v>138545.64536939099</v>
      </c>
      <c r="E85" s="1391"/>
      <c r="F85" s="246">
        <v>-3.603383897014123</v>
      </c>
      <c r="G85" s="1924">
        <v>11.9258853077</v>
      </c>
      <c r="H85" s="1924"/>
      <c r="I85" s="1924"/>
      <c r="J85" s="99">
        <v>-43.776061892551063</v>
      </c>
      <c r="K85" s="2242">
        <f t="shared" si="7"/>
        <v>8.6079106101842121E-3</v>
      </c>
      <c r="L85" s="2243"/>
    </row>
    <row r="86" spans="2:12" ht="24" customHeight="1" x14ac:dyDescent="0.25">
      <c r="B86" s="57"/>
      <c r="C86" s="58" t="s">
        <v>74</v>
      </c>
      <c r="D86" s="1390">
        <v>135863.184051333</v>
      </c>
      <c r="E86" s="1391"/>
      <c r="F86" s="246">
        <v>-5.3449988682685357</v>
      </c>
      <c r="G86" s="1924">
        <v>12.320641199500001</v>
      </c>
      <c r="H86" s="1924"/>
      <c r="I86" s="1924"/>
      <c r="J86" s="99">
        <v>-15.122823914154903</v>
      </c>
      <c r="K86" s="2242">
        <f t="shared" si="7"/>
        <v>9.0684178245409811E-3</v>
      </c>
      <c r="L86" s="2243"/>
    </row>
    <row r="87" spans="2:12" ht="24" customHeight="1" x14ac:dyDescent="0.25">
      <c r="B87" s="57"/>
      <c r="C87" s="58" t="s">
        <v>75</v>
      </c>
      <c r="D87" s="1390">
        <v>134955.34678377901</v>
      </c>
      <c r="E87" s="1391"/>
      <c r="F87" s="246">
        <v>-7.7881700972861729</v>
      </c>
      <c r="G87" s="1924">
        <v>12.370224571800001</v>
      </c>
      <c r="H87" s="1924"/>
      <c r="I87" s="1924"/>
      <c r="J87" s="99">
        <v>-28.269846357962603</v>
      </c>
      <c r="K87" s="2242">
        <f t="shared" si="7"/>
        <v>9.1661611537475172E-3</v>
      </c>
      <c r="L87" s="2243"/>
    </row>
    <row r="88" spans="2:12" ht="24" customHeight="1" x14ac:dyDescent="0.25">
      <c r="B88" s="57"/>
      <c r="C88" s="58" t="s">
        <v>76</v>
      </c>
      <c r="D88" s="1390">
        <v>139370.37547517402</v>
      </c>
      <c r="E88" s="1391"/>
      <c r="F88" s="246">
        <v>-7.0597516796875093</v>
      </c>
      <c r="G88" s="1924">
        <v>13.895364105699999</v>
      </c>
      <c r="H88" s="1924"/>
      <c r="I88" s="1924"/>
      <c r="J88" s="99">
        <v>-7.4018363610149134</v>
      </c>
      <c r="K88" s="2242">
        <f t="shared" si="7"/>
        <v>9.9700987805512332E-3</v>
      </c>
      <c r="L88" s="2243"/>
    </row>
    <row r="89" spans="2:12" ht="24" customHeight="1" x14ac:dyDescent="0.25">
      <c r="B89" s="57"/>
      <c r="C89" s="58" t="s">
        <v>77</v>
      </c>
      <c r="D89" s="1390">
        <v>140108.74182109299</v>
      </c>
      <c r="E89" s="1391"/>
      <c r="F89" s="246">
        <v>-5.5423277390744596</v>
      </c>
      <c r="G89" s="1924">
        <v>14.581550811400001</v>
      </c>
      <c r="H89" s="1924"/>
      <c r="I89" s="1924"/>
      <c r="J89" s="99">
        <v>-11.197187689119792</v>
      </c>
      <c r="K89" s="2242">
        <f t="shared" si="7"/>
        <v>1.0407309795144266E-2</v>
      </c>
      <c r="L89" s="2243"/>
    </row>
    <row r="90" spans="2:12" ht="24" customHeight="1" x14ac:dyDescent="0.25">
      <c r="B90" s="57"/>
      <c r="C90" s="58" t="s">
        <v>66</v>
      </c>
      <c r="D90" s="1390">
        <v>139831.51555049798</v>
      </c>
      <c r="E90" s="1391"/>
      <c r="F90" s="246">
        <v>-6.2166782672282483</v>
      </c>
      <c r="G90" s="1924">
        <v>11.401512505099999</v>
      </c>
      <c r="H90" s="1924"/>
      <c r="I90" s="1924"/>
      <c r="J90" s="99">
        <v>-37.123309224031416</v>
      </c>
      <c r="K90" s="2242">
        <f t="shared" ref="K90" si="8">G90/D90*100</f>
        <v>8.1537502187641817E-3</v>
      </c>
      <c r="L90" s="2243"/>
    </row>
    <row r="91" spans="2:12" ht="24" customHeight="1" x14ac:dyDescent="0.25">
      <c r="B91" s="57"/>
      <c r="C91" s="58" t="s">
        <v>67</v>
      </c>
      <c r="D91" s="1390">
        <v>132002.255788176</v>
      </c>
      <c r="E91" s="1391"/>
      <c r="F91" s="246">
        <v>-2.4483985323162538</v>
      </c>
      <c r="G91" s="1924">
        <v>8.8309605222999998</v>
      </c>
      <c r="H91" s="1924"/>
      <c r="I91" s="1924"/>
      <c r="J91" s="99">
        <v>-21.378920553508753</v>
      </c>
      <c r="K91" s="2242">
        <f t="shared" ref="K91" si="9">G91/D91*100</f>
        <v>6.6900072802324228E-3</v>
      </c>
      <c r="L91" s="2243"/>
    </row>
    <row r="92" spans="2:12" ht="24" customHeight="1" x14ac:dyDescent="0.25">
      <c r="B92" s="57"/>
      <c r="C92" s="58" t="s">
        <v>68</v>
      </c>
      <c r="D92" s="1390">
        <v>132103.97922233798</v>
      </c>
      <c r="E92" s="1391"/>
      <c r="F92" s="246">
        <v>-8.6638166740901195</v>
      </c>
      <c r="G92" s="1924">
        <v>8.8885663182000005</v>
      </c>
      <c r="H92" s="1924"/>
      <c r="I92" s="1924"/>
      <c r="J92" s="99">
        <v>-25.174644310994807</v>
      </c>
      <c r="K92" s="2242">
        <f t="shared" ref="K92" si="10">G92/D92*100</f>
        <v>6.7284622087273186E-3</v>
      </c>
      <c r="L92" s="2243"/>
    </row>
    <row r="93" spans="2:12" ht="24" customHeight="1" x14ac:dyDescent="0.25">
      <c r="B93" s="57"/>
      <c r="C93" s="58" t="s">
        <v>69</v>
      </c>
      <c r="D93" s="1390">
        <v>129666.33044658299</v>
      </c>
      <c r="E93" s="1391"/>
      <c r="F93" s="246">
        <v>-5.2444937457686747</v>
      </c>
      <c r="G93" s="1924">
        <v>11.742507510699999</v>
      </c>
      <c r="H93" s="1924"/>
      <c r="I93" s="1924"/>
      <c r="J93" s="99">
        <v>-12.785145739179027</v>
      </c>
      <c r="K93" s="2242">
        <f t="shared" ref="K93" si="11">G93/D93*100</f>
        <v>9.0559418703820057E-3</v>
      </c>
      <c r="L93" s="2243"/>
    </row>
    <row r="94" spans="2:12" ht="2.15" customHeight="1" x14ac:dyDescent="0.25">
      <c r="B94" s="964"/>
      <c r="C94" s="965"/>
      <c r="D94" s="2259"/>
      <c r="E94" s="2259"/>
      <c r="F94" s="966"/>
      <c r="G94" s="2259"/>
      <c r="H94" s="2259"/>
      <c r="I94" s="2259"/>
      <c r="J94" s="966"/>
      <c r="K94" s="2259"/>
      <c r="L94" s="2259"/>
    </row>
    <row r="95" spans="2:12" s="69" customFormat="1" ht="18" customHeight="1" x14ac:dyDescent="0.3">
      <c r="B95" s="87" t="s">
        <v>767</v>
      </c>
      <c r="C95" s="87"/>
      <c r="D95" s="88"/>
      <c r="E95" s="88"/>
      <c r="F95" s="88"/>
      <c r="G95" s="88"/>
      <c r="H95" s="88"/>
      <c r="I95" s="88"/>
      <c r="J95" s="88"/>
      <c r="K95" s="88"/>
      <c r="L95" s="778"/>
    </row>
    <row r="96" spans="2:12" s="69" customFormat="1" ht="18" customHeight="1" x14ac:dyDescent="0.3">
      <c r="B96" s="70" t="s">
        <v>768</v>
      </c>
      <c r="C96" s="70"/>
      <c r="I96" s="843"/>
      <c r="L96" s="843"/>
    </row>
    <row r="97" spans="2:12" ht="18" customHeight="1" x14ac:dyDescent="0.35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5">
      <c r="B98" s="967"/>
      <c r="C98" s="967"/>
      <c r="D98" s="967"/>
      <c r="E98" s="967"/>
      <c r="F98" s="967"/>
      <c r="G98" s="967"/>
      <c r="H98" s="967"/>
      <c r="I98" s="967"/>
      <c r="J98" s="967"/>
      <c r="K98" s="967"/>
      <c r="L98" s="967"/>
    </row>
    <row r="99" spans="2:12" ht="18" customHeight="1" x14ac:dyDescent="0.25">
      <c r="B99" s="967"/>
      <c r="C99" s="967"/>
      <c r="D99" s="967"/>
      <c r="E99" s="967"/>
      <c r="F99" s="967"/>
      <c r="G99" s="967"/>
      <c r="H99" s="967"/>
      <c r="I99" s="967"/>
      <c r="J99" s="967"/>
      <c r="K99" s="967"/>
      <c r="L99" s="967"/>
    </row>
    <row r="100" spans="2:12" s="20" customFormat="1" ht="4" customHeight="1" x14ac:dyDescent="0.25">
      <c r="B100" s="2253"/>
      <c r="C100" s="2253"/>
      <c r="D100" s="2253"/>
      <c r="E100" s="2253"/>
      <c r="F100" s="2253"/>
      <c r="G100" s="2253"/>
      <c r="H100" s="2253"/>
      <c r="I100" s="2253"/>
      <c r="J100" s="2253"/>
      <c r="K100" s="2253"/>
      <c r="L100" s="2253"/>
    </row>
    <row r="101" spans="2:12" ht="18" customHeight="1" x14ac:dyDescent="0.4">
      <c r="B101" s="123" t="s">
        <v>914</v>
      </c>
      <c r="C101" s="173"/>
      <c r="D101" s="424"/>
      <c r="E101" s="424"/>
      <c r="F101" s="424"/>
      <c r="G101" s="424"/>
      <c r="H101" s="424"/>
      <c r="I101" s="424"/>
      <c r="J101" s="424"/>
      <c r="K101" s="424"/>
      <c r="L101" s="126" t="str">
        <f>+Capa!$G$15</f>
        <v>Indicadores de Conjuntura  •  novembro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D92:E92"/>
    <mergeCell ref="G92:I92"/>
    <mergeCell ref="K92:L92"/>
    <mergeCell ref="D91:E91"/>
    <mergeCell ref="G91:I91"/>
    <mergeCell ref="K91:L91"/>
    <mergeCell ref="D90:E90"/>
    <mergeCell ref="G90:I90"/>
    <mergeCell ref="K90:L90"/>
    <mergeCell ref="D89:E89"/>
    <mergeCell ref="G89:I89"/>
    <mergeCell ref="K89:L89"/>
    <mergeCell ref="D86:E86"/>
    <mergeCell ref="G86:I86"/>
    <mergeCell ref="K86:L86"/>
    <mergeCell ref="D88:E88"/>
    <mergeCell ref="G88:I88"/>
    <mergeCell ref="K88:L88"/>
    <mergeCell ref="D87:E87"/>
    <mergeCell ref="G87:I87"/>
    <mergeCell ref="K87:L87"/>
    <mergeCell ref="D82:E82"/>
    <mergeCell ref="G82:I82"/>
    <mergeCell ref="K82:L82"/>
    <mergeCell ref="B100:L100"/>
    <mergeCell ref="D83:E83"/>
    <mergeCell ref="G83:I83"/>
    <mergeCell ref="K83:L83"/>
    <mergeCell ref="D94:E94"/>
    <mergeCell ref="G94:I94"/>
    <mergeCell ref="K94:L94"/>
    <mergeCell ref="D84:E84"/>
    <mergeCell ref="G84:I84"/>
    <mergeCell ref="K84:L84"/>
    <mergeCell ref="D85:E85"/>
    <mergeCell ref="G85:I85"/>
    <mergeCell ref="K85:L85"/>
    <mergeCell ref="D80:E80"/>
    <mergeCell ref="G80:I80"/>
    <mergeCell ref="K80:L80"/>
    <mergeCell ref="D81:E81"/>
    <mergeCell ref="G81:I81"/>
    <mergeCell ref="K81:L81"/>
    <mergeCell ref="D78:E78"/>
    <mergeCell ref="G78:I78"/>
    <mergeCell ref="K78:L78"/>
    <mergeCell ref="D79:E79"/>
    <mergeCell ref="G79:I79"/>
    <mergeCell ref="K79:L79"/>
    <mergeCell ref="D76:E76"/>
    <mergeCell ref="G76:I76"/>
    <mergeCell ref="K76:L76"/>
    <mergeCell ref="D77:E77"/>
    <mergeCell ref="G77:I77"/>
    <mergeCell ref="K77:L77"/>
    <mergeCell ref="B74:C74"/>
    <mergeCell ref="D74:E74"/>
    <mergeCell ref="G74:I74"/>
    <mergeCell ref="K74:L74"/>
    <mergeCell ref="B75:C75"/>
    <mergeCell ref="D75:E75"/>
    <mergeCell ref="G75:I75"/>
    <mergeCell ref="K75:L75"/>
    <mergeCell ref="B72:C72"/>
    <mergeCell ref="D72:E72"/>
    <mergeCell ref="G72:I72"/>
    <mergeCell ref="K72:L72"/>
    <mergeCell ref="B73:C73"/>
    <mergeCell ref="D73:E73"/>
    <mergeCell ref="G73:I73"/>
    <mergeCell ref="K73:L73"/>
    <mergeCell ref="B13:C13"/>
    <mergeCell ref="B69:C71"/>
    <mergeCell ref="D69:L69"/>
    <mergeCell ref="D70:F70"/>
    <mergeCell ref="G70:J70"/>
    <mergeCell ref="K70:L70"/>
    <mergeCell ref="D71:E71"/>
    <mergeCell ref="D93:E93"/>
    <mergeCell ref="G93:I93"/>
    <mergeCell ref="K93:L93"/>
    <mergeCell ref="B1:L1"/>
    <mergeCell ref="B2:L2"/>
    <mergeCell ref="B7:C9"/>
    <mergeCell ref="D7:L7"/>
    <mergeCell ref="D8:E8"/>
    <mergeCell ref="F8:G8"/>
    <mergeCell ref="H8:I8"/>
    <mergeCell ref="J8:K8"/>
    <mergeCell ref="G71:I71"/>
    <mergeCell ref="K71:L71"/>
    <mergeCell ref="B10:C10"/>
    <mergeCell ref="B11:C11"/>
    <mergeCell ref="B12:C12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67" zoomScale="65" zoomScaleNormal="100" zoomScaleSheetLayoutView="65" workbookViewId="0">
      <selection activeCell="K95" sqref="K9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162" t="s">
        <v>16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43"/>
    </row>
    <row r="2" spans="2:21" s="20" customFormat="1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  <c r="T2" s="152"/>
    </row>
    <row r="3" spans="2:21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0" t="s">
        <v>0</v>
      </c>
    </row>
    <row r="5" spans="2:21" ht="18" customHeight="1" x14ac:dyDescent="0.4">
      <c r="B5" s="39" t="s">
        <v>769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80"/>
      <c r="C6" s="2038"/>
      <c r="D6" s="2265" t="s">
        <v>770</v>
      </c>
      <c r="E6" s="1966"/>
      <c r="F6" s="1966"/>
      <c r="G6" s="1966"/>
      <c r="H6" s="1966"/>
      <c r="I6" s="1966"/>
      <c r="J6" s="1966"/>
      <c r="K6" s="1966"/>
      <c r="L6" s="1966"/>
      <c r="M6" s="1966"/>
      <c r="N6" s="1966"/>
      <c r="O6" s="1966"/>
      <c r="P6" s="1966"/>
      <c r="Q6" s="1966"/>
      <c r="R6" s="1966"/>
      <c r="S6" s="1966"/>
      <c r="T6" s="43"/>
    </row>
    <row r="7" spans="2:21" ht="20.149999999999999" customHeight="1" x14ac:dyDescent="0.35">
      <c r="B7" s="2039"/>
      <c r="C7" s="1789"/>
      <c r="D7" s="2211" t="s">
        <v>58</v>
      </c>
      <c r="E7" s="2187"/>
      <c r="F7" s="2187"/>
      <c r="G7" s="2187"/>
      <c r="H7" s="2187"/>
      <c r="I7" s="1798"/>
      <c r="J7" s="1797" t="s">
        <v>771</v>
      </c>
      <c r="K7" s="2187"/>
      <c r="L7" s="2187"/>
      <c r="M7" s="1798"/>
      <c r="N7" s="1797" t="s">
        <v>772</v>
      </c>
      <c r="O7" s="2187"/>
      <c r="P7" s="2187"/>
      <c r="Q7" s="2187"/>
      <c r="R7" s="2187"/>
      <c r="S7" s="2187"/>
      <c r="T7" s="43"/>
    </row>
    <row r="8" spans="2:21" ht="20.149999999999999" customHeight="1" x14ac:dyDescent="0.35">
      <c r="B8" s="2039"/>
      <c r="C8" s="1789"/>
      <c r="D8" s="1849"/>
      <c r="E8" s="1936"/>
      <c r="F8" s="1936"/>
      <c r="G8" s="1936"/>
      <c r="H8" s="1936"/>
      <c r="I8" s="1937"/>
      <c r="J8" s="1799"/>
      <c r="K8" s="1936"/>
      <c r="L8" s="1936"/>
      <c r="M8" s="1937"/>
      <c r="N8" s="1799"/>
      <c r="O8" s="1936"/>
      <c r="P8" s="1936"/>
      <c r="Q8" s="1936"/>
      <c r="R8" s="1936"/>
      <c r="S8" s="1936"/>
      <c r="T8" s="43"/>
    </row>
    <row r="9" spans="2:21" ht="26.15" customHeight="1" x14ac:dyDescent="0.35">
      <c r="B9" s="1578"/>
      <c r="C9" s="1887"/>
      <c r="D9" s="2266" t="s">
        <v>773</v>
      </c>
      <c r="E9" s="1509"/>
      <c r="F9" s="1509"/>
      <c r="G9" s="2264"/>
      <c r="H9" s="772" t="s">
        <v>59</v>
      </c>
      <c r="I9" s="772" t="s">
        <v>36</v>
      </c>
      <c r="J9" s="1508" t="s">
        <v>773</v>
      </c>
      <c r="K9" s="1509"/>
      <c r="L9" s="2264"/>
      <c r="M9" s="772" t="s">
        <v>59</v>
      </c>
      <c r="N9" s="1508" t="s">
        <v>773</v>
      </c>
      <c r="O9" s="1509"/>
      <c r="P9" s="1509"/>
      <c r="Q9" s="1509"/>
      <c r="R9" s="2264"/>
      <c r="S9" s="772" t="s">
        <v>59</v>
      </c>
      <c r="T9" s="43"/>
    </row>
    <row r="10" spans="2:21" ht="24" customHeight="1" x14ac:dyDescent="0.35">
      <c r="B10" s="1160">
        <v>2020</v>
      </c>
      <c r="C10" s="1160"/>
      <c r="D10" s="2262">
        <v>29729.455586439395</v>
      </c>
      <c r="E10" s="2263"/>
      <c r="F10" s="2263"/>
      <c r="G10" s="2263"/>
      <c r="H10" s="129">
        <v>20.526554127297047</v>
      </c>
      <c r="I10" s="48"/>
      <c r="J10" s="2263">
        <v>540.18746661059993</v>
      </c>
      <c r="K10" s="2263"/>
      <c r="L10" s="2263"/>
      <c r="M10" s="129">
        <v>-44.270686626299437</v>
      </c>
      <c r="N10" s="2262">
        <v>28629.451540085796</v>
      </c>
      <c r="O10" s="2263"/>
      <c r="P10" s="2263"/>
      <c r="Q10" s="2263"/>
      <c r="R10" s="2263"/>
      <c r="S10" s="48">
        <v>30.28604539359112</v>
      </c>
      <c r="T10" s="43"/>
    </row>
    <row r="11" spans="2:21" ht="24" customHeight="1" x14ac:dyDescent="0.35">
      <c r="B11" s="1160">
        <v>2021</v>
      </c>
      <c r="C11" s="1160"/>
      <c r="D11" s="2262">
        <v>29812.240059937005</v>
      </c>
      <c r="E11" s="2263"/>
      <c r="F11" s="2263"/>
      <c r="G11" s="2263"/>
      <c r="H11" s="129">
        <v>0.27845943312654331</v>
      </c>
      <c r="I11" s="48"/>
      <c r="J11" s="2263">
        <v>426.47428238500009</v>
      </c>
      <c r="K11" s="2263"/>
      <c r="L11" s="2263"/>
      <c r="M11" s="129">
        <v>-21.050689113372421</v>
      </c>
      <c r="N11" s="2262">
        <v>29003.536995644499</v>
      </c>
      <c r="O11" s="2263"/>
      <c r="P11" s="2263"/>
      <c r="Q11" s="2263"/>
      <c r="R11" s="2263"/>
      <c r="S11" s="48">
        <v>1.3052015278713247</v>
      </c>
      <c r="T11" s="43"/>
    </row>
    <row r="12" spans="2:21" ht="24" customHeight="1" x14ac:dyDescent="0.35">
      <c r="B12" s="1160">
        <v>2022</v>
      </c>
      <c r="C12" s="1160"/>
      <c r="D12" s="2262">
        <v>35491.663905886497</v>
      </c>
      <c r="E12" s="2263"/>
      <c r="F12" s="2263"/>
      <c r="G12" s="2263"/>
      <c r="H12" s="129">
        <v>19.050644414948703</v>
      </c>
      <c r="I12" s="48"/>
      <c r="J12" s="2263">
        <v>188.26143787009997</v>
      </c>
      <c r="K12" s="2263"/>
      <c r="L12" s="2263"/>
      <c r="M12" s="129">
        <v>-55.856321085230931</v>
      </c>
      <c r="N12" s="2262">
        <v>35142.197878928397</v>
      </c>
      <c r="O12" s="2263"/>
      <c r="P12" s="2263"/>
      <c r="Q12" s="2263"/>
      <c r="R12" s="2263"/>
      <c r="S12" s="48">
        <v>21.164614513072479</v>
      </c>
      <c r="T12" s="43"/>
    </row>
    <row r="13" spans="2:21" ht="24" customHeight="1" x14ac:dyDescent="0.35">
      <c r="B13" s="1383"/>
      <c r="C13" s="1383"/>
      <c r="D13" s="1213"/>
      <c r="E13" s="1214"/>
      <c r="F13" s="614"/>
      <c r="G13" s="614"/>
      <c r="H13" s="135"/>
      <c r="I13" s="54"/>
      <c r="J13" s="968"/>
      <c r="K13" s="614"/>
      <c r="L13" s="614"/>
      <c r="M13" s="135"/>
      <c r="N13" s="969"/>
      <c r="O13" s="614"/>
      <c r="P13" s="1216"/>
      <c r="Q13" s="1216"/>
      <c r="R13" s="1216"/>
      <c r="S13" s="54"/>
      <c r="T13" s="43"/>
    </row>
    <row r="14" spans="2:21" ht="24" customHeight="1" x14ac:dyDescent="0.35">
      <c r="B14" s="57">
        <v>22</v>
      </c>
      <c r="C14" s="58" t="s">
        <v>76</v>
      </c>
      <c r="D14" s="2260">
        <v>3519.8253760140992</v>
      </c>
      <c r="E14" s="2261"/>
      <c r="F14" s="2261"/>
      <c r="G14" s="2261"/>
      <c r="H14" s="139">
        <v>12.892598253319854</v>
      </c>
      <c r="I14" s="100">
        <v>20.469811404261897</v>
      </c>
      <c r="J14" s="2261">
        <v>15.0060903582</v>
      </c>
      <c r="K14" s="2261"/>
      <c r="L14" s="2261"/>
      <c r="M14" s="139">
        <v>-70.291495256101115</v>
      </c>
      <c r="N14" s="2260">
        <v>3444.7039429158999</v>
      </c>
      <c r="O14" s="2261"/>
      <c r="P14" s="2261"/>
      <c r="Q14" s="2261"/>
      <c r="R14" s="2261"/>
      <c r="S14" s="100">
        <v>14.73802038962344</v>
      </c>
      <c r="T14" s="43"/>
    </row>
    <row r="15" spans="2:21" ht="24" customHeight="1" x14ac:dyDescent="0.35">
      <c r="B15" s="57"/>
      <c r="C15" s="58" t="s">
        <v>77</v>
      </c>
      <c r="D15" s="2260">
        <v>3209.3451086767</v>
      </c>
      <c r="E15" s="2261"/>
      <c r="F15" s="2261"/>
      <c r="G15" s="2261"/>
      <c r="H15" s="139">
        <v>37.677026956768955</v>
      </c>
      <c r="I15" s="100">
        <v>22.954388712463114</v>
      </c>
      <c r="J15" s="2261">
        <v>16.420145299400001</v>
      </c>
      <c r="K15" s="2261"/>
      <c r="L15" s="2261"/>
      <c r="M15" s="139">
        <v>-52.043604641636342</v>
      </c>
      <c r="N15" s="2260">
        <v>3192.9077133773003</v>
      </c>
      <c r="O15" s="2261"/>
      <c r="P15" s="2261"/>
      <c r="Q15" s="2261"/>
      <c r="R15" s="2261"/>
      <c r="S15" s="100">
        <v>46.641497379441233</v>
      </c>
      <c r="T15" s="43"/>
    </row>
    <row r="16" spans="2:21" ht="24" customHeight="1" x14ac:dyDescent="0.35">
      <c r="B16" s="57"/>
      <c r="C16" s="58" t="s">
        <v>66</v>
      </c>
      <c r="D16" s="2260">
        <v>2957.4789907503</v>
      </c>
      <c r="E16" s="2261"/>
      <c r="F16" s="2261"/>
      <c r="G16" s="2261"/>
      <c r="H16" s="139">
        <v>41.700878962715706</v>
      </c>
      <c r="I16" s="100">
        <v>25.100508147476642</v>
      </c>
      <c r="J16" s="2261">
        <v>18.951630679100003</v>
      </c>
      <c r="K16" s="2261"/>
      <c r="L16" s="2261"/>
      <c r="M16" s="139">
        <v>-39.624522982932078</v>
      </c>
      <c r="N16" s="2260">
        <v>2938.5273600712003</v>
      </c>
      <c r="O16" s="2261"/>
      <c r="P16" s="2261"/>
      <c r="Q16" s="2261"/>
      <c r="R16" s="2261"/>
      <c r="S16" s="100">
        <v>45.419276516129983</v>
      </c>
      <c r="T16" s="43"/>
    </row>
    <row r="17" spans="2:20" ht="24" customHeight="1" x14ac:dyDescent="0.35">
      <c r="B17" s="57"/>
      <c r="C17" s="58" t="s">
        <v>67</v>
      </c>
      <c r="D17" s="2260">
        <v>2386.5935159291998</v>
      </c>
      <c r="E17" s="2261"/>
      <c r="F17" s="2261"/>
      <c r="G17" s="2261"/>
      <c r="H17" s="139">
        <v>45.871200848612339</v>
      </c>
      <c r="I17" s="100">
        <v>26.811000557262332</v>
      </c>
      <c r="J17" s="2261">
        <v>11.434306379500001</v>
      </c>
      <c r="K17" s="2261"/>
      <c r="L17" s="2261"/>
      <c r="M17" s="139">
        <v>-60.178540844742322</v>
      </c>
      <c r="N17" s="2260">
        <v>2375.0774825496997</v>
      </c>
      <c r="O17" s="2261"/>
      <c r="P17" s="2261"/>
      <c r="Q17" s="2261"/>
      <c r="R17" s="2261"/>
      <c r="S17" s="100">
        <v>48.05926646057064</v>
      </c>
      <c r="T17" s="43"/>
    </row>
    <row r="18" spans="2:20" ht="24" customHeight="1" x14ac:dyDescent="0.35">
      <c r="B18" s="57"/>
      <c r="C18" s="58" t="s">
        <v>68</v>
      </c>
      <c r="D18" s="2260">
        <v>2594.1933081204002</v>
      </c>
      <c r="E18" s="2261"/>
      <c r="F18" s="2261"/>
      <c r="G18" s="2261"/>
      <c r="H18" s="139">
        <v>6.6085011172398511</v>
      </c>
      <c r="I18" s="100">
        <v>24.606564314718483</v>
      </c>
      <c r="J18" s="2261">
        <v>12.0911082818</v>
      </c>
      <c r="K18" s="2261"/>
      <c r="L18" s="2261"/>
      <c r="M18" s="139">
        <v>-55.143627760987769</v>
      </c>
      <c r="N18" s="2260">
        <v>2581.4289686386001</v>
      </c>
      <c r="O18" s="2261"/>
      <c r="P18" s="2261"/>
      <c r="Q18" s="2261"/>
      <c r="R18" s="2261"/>
      <c r="S18" s="100">
        <v>7.2740139415615301</v>
      </c>
      <c r="T18" s="43"/>
    </row>
    <row r="19" spans="2:20" ht="24" customHeight="1" x14ac:dyDescent="0.35">
      <c r="B19" s="57"/>
      <c r="C19" s="58" t="s">
        <v>69</v>
      </c>
      <c r="D19" s="2260">
        <v>2751.3666440913998</v>
      </c>
      <c r="E19" s="2261"/>
      <c r="F19" s="2261"/>
      <c r="G19" s="2261"/>
      <c r="H19" s="139">
        <v>-0.89971105138583196</v>
      </c>
      <c r="I19" s="100">
        <v>21.782694911096655</v>
      </c>
      <c r="J19" s="2261">
        <v>13.463884805199999</v>
      </c>
      <c r="K19" s="2261"/>
      <c r="L19" s="2261"/>
      <c r="M19" s="139">
        <v>-52.388812313934416</v>
      </c>
      <c r="N19" s="2260">
        <v>2737.8648092861999</v>
      </c>
      <c r="O19" s="2261"/>
      <c r="P19" s="2261"/>
      <c r="Q19" s="2261"/>
      <c r="R19" s="2261"/>
      <c r="S19" s="100">
        <v>-0.36999557073049694</v>
      </c>
      <c r="T19" s="43"/>
    </row>
    <row r="20" spans="2:20" ht="24" customHeight="1" x14ac:dyDescent="0.35">
      <c r="B20" s="57"/>
      <c r="C20" s="58" t="s">
        <v>70</v>
      </c>
      <c r="D20" s="2260">
        <v>2703.2107728842002</v>
      </c>
      <c r="E20" s="2261"/>
      <c r="F20" s="2261"/>
      <c r="G20" s="2261"/>
      <c r="H20" s="139">
        <v>-2.826549634868758</v>
      </c>
      <c r="I20" s="100">
        <v>19.325344093171239</v>
      </c>
      <c r="J20" s="2261">
        <v>14.591412183199999</v>
      </c>
      <c r="K20" s="2261"/>
      <c r="L20" s="2261"/>
      <c r="M20" s="139">
        <v>-56.031286603833138</v>
      </c>
      <c r="N20" s="2260">
        <v>2688.5185756010001</v>
      </c>
      <c r="O20" s="2261"/>
      <c r="P20" s="2261"/>
      <c r="Q20" s="2261"/>
      <c r="R20" s="2261"/>
      <c r="S20" s="100">
        <v>1.8935985603210526</v>
      </c>
      <c r="T20" s="43"/>
    </row>
    <row r="21" spans="2:20" ht="24" customHeight="1" x14ac:dyDescent="0.35">
      <c r="B21" s="110"/>
      <c r="C21" s="51" t="s">
        <v>71</v>
      </c>
      <c r="D21" s="2267">
        <v>2248.9783725151005</v>
      </c>
      <c r="E21" s="2259"/>
      <c r="F21" s="2259"/>
      <c r="G21" s="2259"/>
      <c r="H21" s="135">
        <v>15.132903303348066</v>
      </c>
      <c r="I21" s="54">
        <v>19.050644414948703</v>
      </c>
      <c r="J21" s="2259">
        <v>10.842413478499999</v>
      </c>
      <c r="K21" s="2259"/>
      <c r="L21" s="2259"/>
      <c r="M21" s="135">
        <v>-50.909944461061826</v>
      </c>
      <c r="N21" s="2267">
        <v>2238.1325090366004</v>
      </c>
      <c r="O21" s="2259"/>
      <c r="P21" s="2259"/>
      <c r="Q21" s="2259"/>
      <c r="R21" s="2259"/>
      <c r="S21" s="54">
        <v>18.341239466395987</v>
      </c>
      <c r="T21" s="43"/>
    </row>
    <row r="22" spans="2:20" ht="24" customHeight="1" x14ac:dyDescent="0.35">
      <c r="B22" s="57">
        <v>23</v>
      </c>
      <c r="C22" s="58" t="s">
        <v>72</v>
      </c>
      <c r="D22" s="2260">
        <v>2890.8420226942003</v>
      </c>
      <c r="E22" s="2261"/>
      <c r="F22" s="2261"/>
      <c r="G22" s="2261"/>
      <c r="H22" s="139">
        <v>15.626347506248518</v>
      </c>
      <c r="I22" s="100">
        <v>15.626347506248518</v>
      </c>
      <c r="J22" s="2261">
        <v>13.239815528599998</v>
      </c>
      <c r="K22" s="2261"/>
      <c r="L22" s="2261"/>
      <c r="M22" s="139">
        <v>-41.124180301419479</v>
      </c>
      <c r="N22" s="2260">
        <v>2877.5946171656001</v>
      </c>
      <c r="O22" s="2261"/>
      <c r="P22" s="2261"/>
      <c r="Q22" s="2261"/>
      <c r="R22" s="2261"/>
      <c r="S22" s="100">
        <v>16.146495617288249</v>
      </c>
      <c r="T22" s="43"/>
    </row>
    <row r="23" spans="2:20" ht="24" customHeight="1" x14ac:dyDescent="0.35">
      <c r="B23" s="57"/>
      <c r="C23" s="58" t="s">
        <v>73</v>
      </c>
      <c r="D23" s="2260">
        <v>2676.9131999936994</v>
      </c>
      <c r="E23" s="2261"/>
      <c r="F23" s="2261"/>
      <c r="G23" s="2261"/>
      <c r="H23" s="139">
        <v>-14.323385761568918</v>
      </c>
      <c r="I23" s="100">
        <v>-1.0105955404824507</v>
      </c>
      <c r="J23" s="2261">
        <v>11.9258853077</v>
      </c>
      <c r="K23" s="2261"/>
      <c r="L23" s="2261"/>
      <c r="M23" s="139">
        <v>-43.776061892551063</v>
      </c>
      <c r="N23" s="2260">
        <v>2664.9765047759997</v>
      </c>
      <c r="O23" s="2261"/>
      <c r="P23" s="2261"/>
      <c r="Q23" s="2261"/>
      <c r="R23" s="2261"/>
      <c r="S23" s="100">
        <v>-14.12157687648412</v>
      </c>
      <c r="T23" s="43"/>
    </row>
    <row r="24" spans="2:20" ht="24" customHeight="1" x14ac:dyDescent="0.35">
      <c r="B24" s="57"/>
      <c r="C24" s="58" t="s">
        <v>74</v>
      </c>
      <c r="D24" s="2260">
        <v>3616.4789934013002</v>
      </c>
      <c r="E24" s="2261"/>
      <c r="F24" s="2261"/>
      <c r="G24" s="2261"/>
      <c r="H24" s="139">
        <v>-17.588528640553314</v>
      </c>
      <c r="I24" s="100">
        <v>-8.2761379702204874</v>
      </c>
      <c r="J24" s="2261">
        <v>12.524141199500001</v>
      </c>
      <c r="K24" s="2261"/>
      <c r="L24" s="2261"/>
      <c r="M24" s="139">
        <v>-13.720907808183858</v>
      </c>
      <c r="N24" s="2260">
        <v>3603.9306284017998</v>
      </c>
      <c r="O24" s="2261"/>
      <c r="P24" s="2261"/>
      <c r="Q24" s="2261"/>
      <c r="R24" s="2261"/>
      <c r="S24" s="100">
        <v>-17.601669777589802</v>
      </c>
      <c r="T24" s="43"/>
    </row>
    <row r="25" spans="2:20" ht="24" customHeight="1" x14ac:dyDescent="0.35">
      <c r="B25" s="57"/>
      <c r="C25" s="58" t="s">
        <v>75</v>
      </c>
      <c r="D25" s="2260">
        <v>2424.5005256309996</v>
      </c>
      <c r="E25" s="2261"/>
      <c r="F25" s="2261"/>
      <c r="G25" s="2261"/>
      <c r="H25" s="139">
        <v>-21.985462043531445</v>
      </c>
      <c r="I25" s="100">
        <v>-11.523320575985064</v>
      </c>
      <c r="J25" s="2261">
        <v>12.867954571800002</v>
      </c>
      <c r="K25" s="2261"/>
      <c r="L25" s="2261"/>
      <c r="M25" s="139">
        <v>-25.383702362352324</v>
      </c>
      <c r="N25" s="2260">
        <v>2411.5147955592001</v>
      </c>
      <c r="O25" s="2261"/>
      <c r="P25" s="2261"/>
      <c r="Q25" s="2261"/>
      <c r="R25" s="2261"/>
      <c r="S25" s="100">
        <v>-19.360619488996122</v>
      </c>
      <c r="T25" s="43"/>
    </row>
    <row r="26" spans="2:20" ht="24" customHeight="1" x14ac:dyDescent="0.35">
      <c r="B26" s="57"/>
      <c r="C26" s="58" t="s">
        <v>76</v>
      </c>
      <c r="D26" s="2260">
        <v>2571.7065545186001</v>
      </c>
      <c r="E26" s="2261"/>
      <c r="F26" s="2261"/>
      <c r="G26" s="2261"/>
      <c r="H26" s="139">
        <v>-26.936530089147848</v>
      </c>
      <c r="I26" s="100">
        <v>-14.783548040422678</v>
      </c>
      <c r="J26" s="2261">
        <v>13.996504105699998</v>
      </c>
      <c r="K26" s="2261"/>
      <c r="L26" s="2261"/>
      <c r="M26" s="139">
        <v>-6.727843351605034</v>
      </c>
      <c r="N26" s="2260">
        <v>2557.6679604128999</v>
      </c>
      <c r="O26" s="2261"/>
      <c r="P26" s="2261"/>
      <c r="Q26" s="2261"/>
      <c r="R26" s="2261"/>
      <c r="S26" s="100">
        <v>-25.750717542133238</v>
      </c>
      <c r="T26" s="43"/>
    </row>
    <row r="27" spans="2:20" ht="24" customHeight="1" x14ac:dyDescent="0.35">
      <c r="B27" s="57"/>
      <c r="C27" s="58" t="s">
        <v>77</v>
      </c>
      <c r="D27" s="2260">
        <v>2233.9724223523999</v>
      </c>
      <c r="E27" s="2261"/>
      <c r="F27" s="2261"/>
      <c r="G27" s="2261"/>
      <c r="H27" s="139">
        <v>-30.391642322519587</v>
      </c>
      <c r="I27" s="100">
        <v>-17.307082498728434</v>
      </c>
      <c r="J27" s="2261">
        <v>15.067445811400001</v>
      </c>
      <c r="K27" s="2261"/>
      <c r="L27" s="2261"/>
      <c r="M27" s="139">
        <v>-8.2380482226879543</v>
      </c>
      <c r="N27" s="2260">
        <v>2218.776528291</v>
      </c>
      <c r="O27" s="2261"/>
      <c r="P27" s="2261"/>
      <c r="Q27" s="2261"/>
      <c r="R27" s="2261"/>
      <c r="S27" s="100">
        <v>-30.509218321750751</v>
      </c>
      <c r="T27" s="43"/>
    </row>
    <row r="28" spans="2:20" ht="24" customHeight="1" x14ac:dyDescent="0.35">
      <c r="B28" s="57"/>
      <c r="C28" s="58" t="s">
        <v>66</v>
      </c>
      <c r="D28" s="2260">
        <v>2268.4539463749998</v>
      </c>
      <c r="E28" s="2261"/>
      <c r="F28" s="2261"/>
      <c r="G28" s="2261"/>
      <c r="H28" s="139">
        <v>-23.297715606104695</v>
      </c>
      <c r="I28" s="100">
        <v>-18.083901982667751</v>
      </c>
      <c r="J28" s="2261">
        <v>11.543362505099999</v>
      </c>
      <c r="K28" s="2261"/>
      <c r="L28" s="2261"/>
      <c r="M28" s="139">
        <v>-39.09039965711181</v>
      </c>
      <c r="N28" s="2260">
        <v>2256.4241430998995</v>
      </c>
      <c r="O28" s="2261"/>
      <c r="P28" s="2261"/>
      <c r="Q28" s="2261"/>
      <c r="R28" s="2261"/>
      <c r="S28" s="100">
        <v>-23.212416744514286</v>
      </c>
      <c r="T28" s="43"/>
    </row>
    <row r="29" spans="2:20" ht="24" customHeight="1" x14ac:dyDescent="0.35">
      <c r="B29" s="57"/>
      <c r="C29" s="58" t="s">
        <v>67</v>
      </c>
      <c r="D29" s="2260">
        <v>2169.6901788233995</v>
      </c>
      <c r="E29" s="2261"/>
      <c r="F29" s="2261"/>
      <c r="G29" s="2261"/>
      <c r="H29" s="139">
        <v>-9.0884072070962159</v>
      </c>
      <c r="I29" s="100">
        <v>-17.23176805797485</v>
      </c>
      <c r="J29" s="2261">
        <v>9.0233355223</v>
      </c>
      <c r="K29" s="2261"/>
      <c r="L29" s="2261"/>
      <c r="M29" s="139">
        <v>-21.085414166639005</v>
      </c>
      <c r="N29" s="2260">
        <v>2160.6627032410997</v>
      </c>
      <c r="O29" s="2261"/>
      <c r="P29" s="2261"/>
      <c r="Q29" s="2261"/>
      <c r="R29" s="2261"/>
      <c r="S29" s="100">
        <v>-9.0276961860806697</v>
      </c>
      <c r="T29" s="43"/>
    </row>
    <row r="30" spans="2:20" ht="24" customHeight="1" x14ac:dyDescent="0.35">
      <c r="B30" s="57"/>
      <c r="C30" s="58" t="s">
        <v>68</v>
      </c>
      <c r="D30" s="2260">
        <v>2425.1127480669006</v>
      </c>
      <c r="E30" s="2261"/>
      <c r="F30" s="2261"/>
      <c r="G30" s="2261"/>
      <c r="H30" s="139">
        <v>-6.5176546221224152</v>
      </c>
      <c r="I30" s="100">
        <v>-16.231538705861038</v>
      </c>
      <c r="J30" s="2261">
        <v>8.8986663182000001</v>
      </c>
      <c r="K30" s="2261"/>
      <c r="L30" s="2261"/>
      <c r="M30" s="139">
        <v>-26.403220359918421</v>
      </c>
      <c r="N30" s="2260">
        <v>2416.1754411887005</v>
      </c>
      <c r="O30" s="2261"/>
      <c r="P30" s="2261"/>
      <c r="Q30" s="2261"/>
      <c r="R30" s="2261"/>
      <c r="S30" s="100">
        <v>-6.4016298514326886</v>
      </c>
      <c r="T30" s="43"/>
    </row>
    <row r="31" spans="2:20" ht="24" customHeight="1" x14ac:dyDescent="0.35">
      <c r="B31" s="57"/>
      <c r="C31" s="58" t="s">
        <v>69</v>
      </c>
      <c r="D31" s="2260">
        <v>2788.2275588532993</v>
      </c>
      <c r="E31" s="2261"/>
      <c r="F31" s="2261"/>
      <c r="G31" s="2261"/>
      <c r="H31" s="139">
        <v>1.3397311056692063</v>
      </c>
      <c r="I31" s="100">
        <v>-14.648505401165025</v>
      </c>
      <c r="J31" s="2261">
        <v>11.8435075107</v>
      </c>
      <c r="K31" s="2261"/>
      <c r="L31" s="2261"/>
      <c r="M31" s="139">
        <v>-12.034990776764365</v>
      </c>
      <c r="N31" s="2260">
        <v>2776.3599630325998</v>
      </c>
      <c r="O31" s="2261"/>
      <c r="P31" s="2261"/>
      <c r="Q31" s="2261"/>
      <c r="R31" s="2261"/>
      <c r="S31" s="100">
        <v>1.406028289484329</v>
      </c>
      <c r="T31" s="43"/>
    </row>
    <row r="32" spans="2:20" ht="2.15" customHeight="1" x14ac:dyDescent="0.35">
      <c r="B32" s="960"/>
      <c r="C32" s="58"/>
      <c r="D32" s="2268"/>
      <c r="E32" s="2268"/>
      <c r="F32" s="970"/>
      <c r="G32" s="458"/>
      <c r="H32" s="1576"/>
      <c r="I32" s="1232"/>
      <c r="J32" s="1232"/>
      <c r="K32" s="159"/>
      <c r="L32" s="1232"/>
      <c r="M32" s="1232"/>
      <c r="N32" s="1232"/>
      <c r="O32" s="971"/>
      <c r="P32" s="2269"/>
      <c r="Q32" s="2269"/>
      <c r="R32" s="2269"/>
      <c r="S32" s="971"/>
      <c r="T32" s="43"/>
    </row>
    <row r="33" spans="2:20" ht="18" customHeight="1" x14ac:dyDescent="0.35">
      <c r="B33" s="87" t="s">
        <v>774</v>
      </c>
      <c r="C33" s="972"/>
      <c r="D33" s="973"/>
      <c r="E33" s="973"/>
      <c r="F33" s="256"/>
      <c r="G33" s="973"/>
      <c r="H33" s="973"/>
      <c r="I33" s="973"/>
      <c r="J33" s="973"/>
      <c r="K33" s="973"/>
      <c r="L33" s="973"/>
      <c r="M33" s="973"/>
      <c r="N33" s="256"/>
      <c r="O33" s="973"/>
      <c r="P33" s="973"/>
      <c r="Q33" s="973"/>
      <c r="R33" s="256"/>
      <c r="S33" s="973"/>
      <c r="T33" s="43"/>
    </row>
    <row r="34" spans="2:20" ht="18" customHeight="1" x14ac:dyDescent="0.35">
      <c r="B34" s="89" t="s">
        <v>775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5" customHeight="1" x14ac:dyDescent="0.35">
      <c r="B35" s="385"/>
      <c r="C35" s="385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4" customHeight="1" x14ac:dyDescent="0.35">
      <c r="B36" s="385"/>
      <c r="C36" s="385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4" customHeight="1" x14ac:dyDescent="0.35">
      <c r="B37" s="385"/>
      <c r="C37" s="385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4" customHeight="1" x14ac:dyDescent="0.35">
      <c r="B38" s="385"/>
      <c r="C38" s="385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4" customHeight="1" x14ac:dyDescent="0.35">
      <c r="B39" s="385"/>
      <c r="C39" s="385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4" customHeight="1" x14ac:dyDescent="0.35">
      <c r="B40" s="385"/>
      <c r="C40" s="385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4" customHeight="1" x14ac:dyDescent="0.35">
      <c r="B41" s="385"/>
      <c r="C41" s="385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4" customHeight="1" x14ac:dyDescent="0.35">
      <c r="B42" s="385"/>
      <c r="C42" s="385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4" customHeight="1" x14ac:dyDescent="0.35">
      <c r="B43" s="385"/>
      <c r="C43" s="385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4" customHeight="1" x14ac:dyDescent="0.35">
      <c r="B44" s="385"/>
      <c r="C44" s="385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4" customHeight="1" x14ac:dyDescent="0.35">
      <c r="B45" s="385"/>
      <c r="C45" s="385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4" customHeight="1" x14ac:dyDescent="0.35">
      <c r="B46" s="385"/>
      <c r="C46" s="385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4" customHeight="1" x14ac:dyDescent="0.35">
      <c r="B47" s="385"/>
      <c r="C47" s="385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4" customHeight="1" x14ac:dyDescent="0.35">
      <c r="B48" s="385"/>
      <c r="C48" s="385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5" customHeight="1" x14ac:dyDescent="0.35">
      <c r="B49" s="385"/>
      <c r="C49" s="385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4" customHeight="1" x14ac:dyDescent="0.35">
      <c r="B50" s="385"/>
      <c r="C50" s="385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4" customHeight="1" x14ac:dyDescent="0.35">
      <c r="B51" s="385"/>
      <c r="C51" s="385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4" customHeight="1" x14ac:dyDescent="0.35">
      <c r="B52" s="385"/>
      <c r="C52" s="385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4" customHeight="1" x14ac:dyDescent="0.35">
      <c r="B53" s="385"/>
      <c r="C53" s="385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4" customHeight="1" x14ac:dyDescent="0.35">
      <c r="B54" s="385"/>
      <c r="C54" s="385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4" customHeight="1" x14ac:dyDescent="0.35">
      <c r="B55" s="385"/>
      <c r="C55" s="385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4" customHeight="1" x14ac:dyDescent="0.35">
      <c r="B56" s="385"/>
      <c r="C56" s="385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4" customHeight="1" x14ac:dyDescent="0.35">
      <c r="B57" s="385"/>
      <c r="C57" s="385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4" customHeight="1" x14ac:dyDescent="0.35">
      <c r="B58" s="385"/>
      <c r="C58" s="385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4" customHeight="1" x14ac:dyDescent="0.35">
      <c r="B59" s="385"/>
      <c r="C59" s="385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4" customHeight="1" x14ac:dyDescent="0.35">
      <c r="B60" s="385"/>
      <c r="C60" s="385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35">
      <c r="B61" s="385"/>
      <c r="C61" s="385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35">
      <c r="B62" s="385"/>
      <c r="C62" s="385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35">
      <c r="B63" s="385"/>
      <c r="C63" s="385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35">
      <c r="B64" s="385"/>
      <c r="C64" s="385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35">
      <c r="B65" s="385"/>
      <c r="C65" s="385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4">
      <c r="B66" s="39" t="s">
        <v>776</v>
      </c>
      <c r="C66" s="258"/>
      <c r="D66" s="259"/>
      <c r="E66" s="259"/>
      <c r="F66" s="259"/>
      <c r="G66" s="259"/>
      <c r="H66" s="974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43"/>
    </row>
    <row r="67" spans="2:20" ht="18" customHeight="1" x14ac:dyDescent="0.35">
      <c r="B67" s="80" t="s">
        <v>777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80"/>
      <c r="C68" s="2038"/>
      <c r="D68" s="1765" t="s">
        <v>778</v>
      </c>
      <c r="E68" s="1765"/>
      <c r="F68" s="1765"/>
      <c r="G68" s="1765"/>
      <c r="H68" s="1765"/>
      <c r="I68" s="1765"/>
      <c r="J68" s="1765"/>
      <c r="K68" s="1765"/>
      <c r="L68" s="1765"/>
      <c r="M68" s="1765"/>
      <c r="N68" s="1765"/>
      <c r="O68" s="1765"/>
      <c r="P68" s="1765"/>
      <c r="Q68" s="1765"/>
      <c r="R68" s="1765"/>
      <c r="S68" s="1766"/>
      <c r="T68" s="43"/>
    </row>
    <row r="69" spans="2:20" ht="28" customHeight="1" x14ac:dyDescent="0.35">
      <c r="B69" s="2039"/>
      <c r="C69" s="1789"/>
      <c r="D69" s="1235" t="s">
        <v>779</v>
      </c>
      <c r="E69" s="1235"/>
      <c r="F69" s="1514" t="s">
        <v>780</v>
      </c>
      <c r="G69" s="1514"/>
      <c r="H69" s="1235" t="s">
        <v>598</v>
      </c>
      <c r="I69" s="1235"/>
      <c r="J69" s="1235" t="s">
        <v>781</v>
      </c>
      <c r="K69" s="1235"/>
      <c r="L69" s="1235" t="s">
        <v>782</v>
      </c>
      <c r="M69" s="1235"/>
      <c r="N69" s="1235" t="s">
        <v>783</v>
      </c>
      <c r="O69" s="1235"/>
      <c r="P69" s="1235" t="s">
        <v>784</v>
      </c>
      <c r="Q69" s="1235"/>
      <c r="R69" s="1235" t="s">
        <v>785</v>
      </c>
      <c r="S69" s="1515"/>
      <c r="T69" s="43"/>
    </row>
    <row r="70" spans="2:20" ht="28" customHeight="1" x14ac:dyDescent="0.35">
      <c r="B70" s="2039"/>
      <c r="C70" s="1789"/>
      <c r="D70" s="1235"/>
      <c r="E70" s="1235"/>
      <c r="F70" s="1514"/>
      <c r="G70" s="1514"/>
      <c r="H70" s="1235"/>
      <c r="I70" s="1235"/>
      <c r="J70" s="1235"/>
      <c r="K70" s="1235"/>
      <c r="L70" s="1235"/>
      <c r="M70" s="1235"/>
      <c r="N70" s="1235"/>
      <c r="O70" s="1235"/>
      <c r="P70" s="1235"/>
      <c r="Q70" s="1235"/>
      <c r="R70" s="1235"/>
      <c r="S70" s="1515"/>
      <c r="T70" s="43"/>
    </row>
    <row r="71" spans="2:20" ht="26.15" customHeight="1" x14ac:dyDescent="0.35">
      <c r="B71" s="1578"/>
      <c r="C71" s="1887"/>
      <c r="D71" s="772" t="s">
        <v>786</v>
      </c>
      <c r="E71" s="772" t="s">
        <v>59</v>
      </c>
      <c r="F71" s="772" t="s">
        <v>786</v>
      </c>
      <c r="G71" s="772" t="s">
        <v>59</v>
      </c>
      <c r="H71" s="772" t="s">
        <v>786</v>
      </c>
      <c r="I71" s="772" t="s">
        <v>59</v>
      </c>
      <c r="J71" s="772" t="s">
        <v>786</v>
      </c>
      <c r="K71" s="772" t="s">
        <v>59</v>
      </c>
      <c r="L71" s="772" t="s">
        <v>786</v>
      </c>
      <c r="M71" s="772" t="s">
        <v>59</v>
      </c>
      <c r="N71" s="772" t="s">
        <v>786</v>
      </c>
      <c r="O71" s="772" t="s">
        <v>59</v>
      </c>
      <c r="P71" s="772" t="s">
        <v>786</v>
      </c>
      <c r="Q71" s="772" t="s">
        <v>59</v>
      </c>
      <c r="R71" s="772" t="s">
        <v>786</v>
      </c>
      <c r="S71" s="788" t="s">
        <v>59</v>
      </c>
      <c r="T71" s="43"/>
    </row>
    <row r="72" spans="2:20" ht="24" customHeight="1" x14ac:dyDescent="0.35">
      <c r="B72" s="1160">
        <v>2020</v>
      </c>
      <c r="C72" s="1160"/>
      <c r="D72" s="427">
        <v>3684.48</v>
      </c>
      <c r="E72" s="429">
        <v>-25.159350815543057</v>
      </c>
      <c r="F72" s="428">
        <v>575.39</v>
      </c>
      <c r="G72" s="428">
        <v>-6.7469449936792936</v>
      </c>
      <c r="H72" s="427">
        <v>5102.28</v>
      </c>
      <c r="I72" s="429">
        <v>-14.722512388958997</v>
      </c>
      <c r="J72" s="428">
        <v>2170.84</v>
      </c>
      <c r="K72" s="428">
        <v>-13.519586010732166</v>
      </c>
      <c r="L72" s="427">
        <v>212.12</v>
      </c>
      <c r="M72" s="429">
        <v>-22.30605816423704</v>
      </c>
      <c r="N72" s="428">
        <v>5134.3100000000004</v>
      </c>
      <c r="O72" s="428">
        <v>67.204332590826809</v>
      </c>
      <c r="P72" s="427">
        <v>35.9</v>
      </c>
      <c r="Q72" s="429">
        <v>-38.114118255473194</v>
      </c>
      <c r="R72" s="428">
        <v>458.94</v>
      </c>
      <c r="S72" s="428">
        <v>23.178914595523104</v>
      </c>
      <c r="T72" s="43"/>
    </row>
    <row r="73" spans="2:20" ht="24" customHeight="1" x14ac:dyDescent="0.35">
      <c r="B73" s="1160">
        <v>2021</v>
      </c>
      <c r="C73" s="1160"/>
      <c r="D73" s="427">
        <v>4930.4399999999996</v>
      </c>
      <c r="E73" s="429">
        <v>33.81644085461177</v>
      </c>
      <c r="F73" s="428">
        <v>663.34</v>
      </c>
      <c r="G73" s="428">
        <v>15.285284763377893</v>
      </c>
      <c r="H73" s="427">
        <v>5930.82</v>
      </c>
      <c r="I73" s="429">
        <v>16.23862273336627</v>
      </c>
      <c r="J73" s="428">
        <v>3254.07</v>
      </c>
      <c r="K73" s="428">
        <v>49.899117392345829</v>
      </c>
      <c r="L73" s="427">
        <v>256.99</v>
      </c>
      <c r="M73" s="429">
        <v>21.153120874976427</v>
      </c>
      <c r="N73" s="428">
        <v>5047.08</v>
      </c>
      <c r="O73" s="428">
        <v>-1.6989624701274408</v>
      </c>
      <c r="P73" s="427">
        <v>41.02</v>
      </c>
      <c r="Q73" s="429">
        <v>14.26183844011144</v>
      </c>
      <c r="R73" s="428">
        <v>745.75</v>
      </c>
      <c r="S73" s="428">
        <v>62.494007931320006</v>
      </c>
      <c r="T73" s="43"/>
    </row>
    <row r="74" spans="2:20" ht="24" customHeight="1" x14ac:dyDescent="0.35">
      <c r="B74" s="1160">
        <v>2022</v>
      </c>
      <c r="C74" s="1160"/>
      <c r="D74" s="427">
        <v>5731.89</v>
      </c>
      <c r="E74" s="429">
        <v>16.25514152895078</v>
      </c>
      <c r="F74" s="428">
        <v>540.24</v>
      </c>
      <c r="G74" s="428">
        <v>-18.557602436156429</v>
      </c>
      <c r="H74" s="427">
        <v>5850.65</v>
      </c>
      <c r="I74" s="429">
        <v>-1.3517523715101842</v>
      </c>
      <c r="J74" s="428">
        <v>3374.78</v>
      </c>
      <c r="K74" s="428">
        <v>3.7095084002495282</v>
      </c>
      <c r="L74" s="427">
        <v>326.64</v>
      </c>
      <c r="M74" s="429">
        <v>27.102221876337595</v>
      </c>
      <c r="N74" s="428">
        <v>4950.6499999999996</v>
      </c>
      <c r="O74" s="428">
        <v>-1.9106096990735288</v>
      </c>
      <c r="P74" s="427">
        <v>42.8</v>
      </c>
      <c r="Q74" s="429">
        <v>4.3393466601657549</v>
      </c>
      <c r="R74" s="428">
        <v>638.19000000000005</v>
      </c>
      <c r="S74" s="428">
        <v>-14.423064029500498</v>
      </c>
      <c r="T74" s="43"/>
    </row>
    <row r="75" spans="2:20" ht="24" customHeight="1" x14ac:dyDescent="0.35">
      <c r="B75" s="1383"/>
      <c r="C75" s="1383"/>
      <c r="D75" s="430"/>
      <c r="E75" s="432"/>
      <c r="F75" s="431"/>
      <c r="G75" s="431"/>
      <c r="H75" s="430"/>
      <c r="I75" s="432"/>
      <c r="J75" s="431"/>
      <c r="K75" s="431"/>
      <c r="L75" s="430"/>
      <c r="M75" s="432"/>
      <c r="N75" s="431"/>
      <c r="O75" s="431"/>
      <c r="P75" s="430"/>
      <c r="Q75" s="432"/>
      <c r="R75" s="431"/>
      <c r="S75" s="431"/>
      <c r="T75" s="43"/>
    </row>
    <row r="76" spans="2:20" ht="24" customHeight="1" x14ac:dyDescent="0.35">
      <c r="B76" s="57">
        <v>22</v>
      </c>
      <c r="C76" s="58" t="s">
        <v>76</v>
      </c>
      <c r="D76" s="433">
        <v>6454.3</v>
      </c>
      <c r="E76" s="435">
        <v>44.222432763382535</v>
      </c>
      <c r="F76" s="434">
        <v>641.04</v>
      </c>
      <c r="G76" s="434">
        <v>2.7390015225578823</v>
      </c>
      <c r="H76" s="433">
        <v>6108.23</v>
      </c>
      <c r="I76" s="435">
        <v>9.1496015153139645</v>
      </c>
      <c r="J76" s="434">
        <v>3292.2</v>
      </c>
      <c r="K76" s="434">
        <v>28.605079045130143</v>
      </c>
      <c r="L76" s="433">
        <v>317.79000000000002</v>
      </c>
      <c r="M76" s="435">
        <v>34.97133149288598</v>
      </c>
      <c r="N76" s="434">
        <v>5234.6400000000003</v>
      </c>
      <c r="O76" s="434">
        <v>12.628854334088558</v>
      </c>
      <c r="P76" s="433">
        <v>55.71</v>
      </c>
      <c r="Q76" s="435">
        <v>20.401988329371079</v>
      </c>
      <c r="R76" s="434">
        <v>753.23</v>
      </c>
      <c r="S76" s="434">
        <v>22.11702144906862</v>
      </c>
      <c r="T76" s="43"/>
    </row>
    <row r="77" spans="2:20" ht="24" customHeight="1" x14ac:dyDescent="0.35">
      <c r="B77" s="57"/>
      <c r="C77" s="58" t="s">
        <v>77</v>
      </c>
      <c r="D77" s="433">
        <v>6192.69</v>
      </c>
      <c r="E77" s="435">
        <v>41.068373634634426</v>
      </c>
      <c r="F77" s="434">
        <v>609.03</v>
      </c>
      <c r="G77" s="434">
        <v>-6.5388865017494302</v>
      </c>
      <c r="H77" s="433">
        <v>6082.02</v>
      </c>
      <c r="I77" s="435">
        <v>11.314835828544245</v>
      </c>
      <c r="J77" s="434">
        <v>3565.75</v>
      </c>
      <c r="K77" s="434">
        <v>42.380549277665523</v>
      </c>
      <c r="L77" s="433">
        <v>308.82</v>
      </c>
      <c r="M77" s="435">
        <v>31.122622282608692</v>
      </c>
      <c r="N77" s="434">
        <v>5093.9399999999996</v>
      </c>
      <c r="O77" s="434">
        <v>11.488190079316428</v>
      </c>
      <c r="P77" s="433">
        <v>48.2</v>
      </c>
      <c r="Q77" s="435">
        <v>22.583926754832163</v>
      </c>
      <c r="R77" s="434">
        <v>703.59</v>
      </c>
      <c r="S77" s="434">
        <v>16.588785046728983</v>
      </c>
      <c r="T77" s="43"/>
    </row>
    <row r="78" spans="2:20" ht="24" customHeight="1" x14ac:dyDescent="0.35">
      <c r="B78" s="57"/>
      <c r="C78" s="58" t="s">
        <v>66</v>
      </c>
      <c r="D78" s="433">
        <v>6297.9</v>
      </c>
      <c r="E78" s="435">
        <v>39.813209427884487</v>
      </c>
      <c r="F78" s="434">
        <v>610.51</v>
      </c>
      <c r="G78" s="434">
        <v>-1.4909237595804758</v>
      </c>
      <c r="H78" s="433">
        <v>5958.36</v>
      </c>
      <c r="I78" s="435">
        <v>0.80326448853638155</v>
      </c>
      <c r="J78" s="434">
        <v>3811.53</v>
      </c>
      <c r="K78" s="434">
        <v>37.618743297841228</v>
      </c>
      <c r="L78" s="433">
        <v>300.62</v>
      </c>
      <c r="M78" s="435">
        <v>26.273785021212248</v>
      </c>
      <c r="N78" s="434">
        <v>5664.7</v>
      </c>
      <c r="O78" s="434">
        <v>24.304112456743599</v>
      </c>
      <c r="P78" s="433">
        <v>42.25</v>
      </c>
      <c r="Q78" s="435">
        <v>20.74878536724778</v>
      </c>
      <c r="R78" s="434">
        <v>749.29</v>
      </c>
      <c r="S78" s="434">
        <v>13.208031788719833</v>
      </c>
      <c r="T78" s="43"/>
    </row>
    <row r="79" spans="2:20" ht="24" customHeight="1" x14ac:dyDescent="0.35">
      <c r="B79" s="57"/>
      <c r="C79" s="58" t="s">
        <v>67</v>
      </c>
      <c r="D79" s="433">
        <v>6181.56</v>
      </c>
      <c r="E79" s="435">
        <v>30.430819481193595</v>
      </c>
      <c r="F79" s="434">
        <v>592.58000000000004</v>
      </c>
      <c r="G79" s="434">
        <v>-12.292230954812544</v>
      </c>
      <c r="H79" s="433">
        <v>6052.57</v>
      </c>
      <c r="I79" s="435">
        <v>3.5817212250653707</v>
      </c>
      <c r="J79" s="434">
        <v>3686.16</v>
      </c>
      <c r="K79" s="434">
        <v>26.339167897671768</v>
      </c>
      <c r="L79" s="433">
        <v>293.61</v>
      </c>
      <c r="M79" s="435">
        <v>10.921798262183625</v>
      </c>
      <c r="N79" s="434">
        <v>5452.81</v>
      </c>
      <c r="O79" s="434">
        <v>11.805038681011371</v>
      </c>
      <c r="P79" s="433">
        <v>42.45</v>
      </c>
      <c r="Q79" s="435">
        <v>11.067503924646793</v>
      </c>
      <c r="R79" s="434">
        <v>717.67</v>
      </c>
      <c r="S79" s="434">
        <v>8.5241191592318124</v>
      </c>
      <c r="T79" s="43"/>
    </row>
    <row r="80" spans="2:20" ht="24" customHeight="1" x14ac:dyDescent="0.35">
      <c r="B80" s="57"/>
      <c r="C80" s="58" t="s">
        <v>68</v>
      </c>
      <c r="D80" s="433">
        <v>5516.84</v>
      </c>
      <c r="E80" s="435">
        <v>20.874652176770869</v>
      </c>
      <c r="F80" s="434">
        <v>519.42999999999995</v>
      </c>
      <c r="G80" s="434">
        <v>-24.517910339315563</v>
      </c>
      <c r="H80" s="433">
        <v>5633.22</v>
      </c>
      <c r="I80" s="435">
        <v>-4.832360801856983</v>
      </c>
      <c r="J80" s="434">
        <v>3158.87</v>
      </c>
      <c r="K80" s="434">
        <v>12.484154001737702</v>
      </c>
      <c r="L80" s="433">
        <v>273.94</v>
      </c>
      <c r="M80" s="435">
        <v>5.0866963326684056</v>
      </c>
      <c r="N80" s="434">
        <v>4900.54</v>
      </c>
      <c r="O80" s="434">
        <v>1.0835373689410677</v>
      </c>
      <c r="P80" s="433">
        <v>35.67</v>
      </c>
      <c r="Q80" s="435">
        <v>-21.707638279192278</v>
      </c>
      <c r="R80" s="434">
        <v>662.86</v>
      </c>
      <c r="S80" s="434">
        <v>-2.830672706216919</v>
      </c>
      <c r="T80" s="43"/>
    </row>
    <row r="81" spans="2:20" ht="24" customHeight="1" x14ac:dyDescent="0.35">
      <c r="B81" s="57"/>
      <c r="C81" s="58" t="s">
        <v>69</v>
      </c>
      <c r="D81" s="433">
        <v>6003.74</v>
      </c>
      <c r="E81" s="435">
        <v>22.45857869283472</v>
      </c>
      <c r="F81" s="434">
        <v>569.98</v>
      </c>
      <c r="G81" s="434">
        <v>-18.391248944060244</v>
      </c>
      <c r="H81" s="433">
        <v>5986.99</v>
      </c>
      <c r="I81" s="435">
        <v>-0.5248746382036984</v>
      </c>
      <c r="J81" s="434">
        <v>3509.23</v>
      </c>
      <c r="K81" s="434">
        <v>11.00486187775398</v>
      </c>
      <c r="L81" s="433">
        <v>314.64999999999998</v>
      </c>
      <c r="M81" s="435">
        <v>23.247160203681936</v>
      </c>
      <c r="N81" s="434">
        <v>4927.38</v>
      </c>
      <c r="O81" s="434">
        <v>-7.6456806552583796</v>
      </c>
      <c r="P81" s="433">
        <v>42.22</v>
      </c>
      <c r="Q81" s="435">
        <v>-6.9839171623705676</v>
      </c>
      <c r="R81" s="434">
        <v>656.61</v>
      </c>
      <c r="S81" s="434">
        <v>-4.5541762362996785</v>
      </c>
      <c r="T81" s="43"/>
    </row>
    <row r="82" spans="2:20" ht="24" customHeight="1" x14ac:dyDescent="0.35">
      <c r="B82" s="57"/>
      <c r="C82" s="58" t="s">
        <v>70</v>
      </c>
      <c r="D82" s="433">
        <v>6129.1</v>
      </c>
      <c r="E82" s="435">
        <v>35.698028657964187</v>
      </c>
      <c r="F82" s="434">
        <v>553.29999999999995</v>
      </c>
      <c r="G82" s="434">
        <v>-13.034594407682764</v>
      </c>
      <c r="H82" s="433">
        <v>5983.95</v>
      </c>
      <c r="I82" s="435">
        <v>-2.9288668991807931</v>
      </c>
      <c r="J82" s="434">
        <v>3536.44</v>
      </c>
      <c r="K82" s="434">
        <v>13.948587741740081</v>
      </c>
      <c r="L82" s="433">
        <v>308.95</v>
      </c>
      <c r="M82" s="435">
        <v>106.40700160342061</v>
      </c>
      <c r="N82" s="434">
        <v>5055.04</v>
      </c>
      <c r="O82" s="434">
        <v>-1.2756915529376744</v>
      </c>
      <c r="P82" s="433">
        <v>44.63</v>
      </c>
      <c r="Q82" s="435">
        <v>6.8470193919080602</v>
      </c>
      <c r="R82" s="434">
        <v>633.51</v>
      </c>
      <c r="S82" s="434">
        <v>-12.853703831075048</v>
      </c>
      <c r="T82" s="43"/>
    </row>
    <row r="83" spans="2:20" ht="24" customHeight="1" x14ac:dyDescent="0.35">
      <c r="B83" s="110"/>
      <c r="C83" s="51" t="s">
        <v>71</v>
      </c>
      <c r="D83" s="430">
        <v>5731.89</v>
      </c>
      <c r="E83" s="432">
        <v>16.25514152895078</v>
      </c>
      <c r="F83" s="431">
        <v>540.24</v>
      </c>
      <c r="G83" s="431">
        <v>-18.557602436156429</v>
      </c>
      <c r="H83" s="430">
        <v>5850.65</v>
      </c>
      <c r="I83" s="432">
        <v>-1.3517523715101842</v>
      </c>
      <c r="J83" s="431">
        <v>3374.78</v>
      </c>
      <c r="K83" s="431">
        <v>3.7095084002495282</v>
      </c>
      <c r="L83" s="430">
        <v>326.64</v>
      </c>
      <c r="M83" s="432">
        <v>27.102221876337595</v>
      </c>
      <c r="N83" s="431">
        <v>4950.6499999999996</v>
      </c>
      <c r="O83" s="431">
        <v>-1.9106096990735288</v>
      </c>
      <c r="P83" s="430">
        <v>42.8</v>
      </c>
      <c r="Q83" s="432">
        <v>4.3393466601657549</v>
      </c>
      <c r="R83" s="431">
        <v>638.19000000000005</v>
      </c>
      <c r="S83" s="431">
        <v>-14.423064029500498</v>
      </c>
      <c r="T83" s="43"/>
    </row>
    <row r="84" spans="2:20" ht="24" customHeight="1" x14ac:dyDescent="0.35">
      <c r="B84" s="57">
        <v>23</v>
      </c>
      <c r="C84" s="58" t="s">
        <v>72</v>
      </c>
      <c r="D84" s="433">
        <v>5416.86</v>
      </c>
      <c r="E84" s="435">
        <v>9.2589081491462046</v>
      </c>
      <c r="F84" s="434">
        <v>612.09</v>
      </c>
      <c r="G84" s="434">
        <v>-3.0229573648937524</v>
      </c>
      <c r="H84" s="433">
        <v>6116.35</v>
      </c>
      <c r="I84" s="435">
        <v>5.5081558864523927</v>
      </c>
      <c r="J84" s="434">
        <v>3340.26</v>
      </c>
      <c r="K84" s="434">
        <v>-2.809008379888267</v>
      </c>
      <c r="L84" s="433">
        <v>342.14</v>
      </c>
      <c r="M84" s="435">
        <v>29.972648533657487</v>
      </c>
      <c r="N84" s="434">
        <v>4828.63</v>
      </c>
      <c r="O84" s="434">
        <v>6.562163450504066</v>
      </c>
      <c r="P84" s="433">
        <v>57</v>
      </c>
      <c r="Q84" s="435">
        <v>30.166704727106652</v>
      </c>
      <c r="R84" s="434">
        <v>655.7</v>
      </c>
      <c r="S84" s="434">
        <v>-7.5332806859205732</v>
      </c>
      <c r="T84" s="43"/>
    </row>
    <row r="85" spans="2:20" ht="24" customHeight="1" x14ac:dyDescent="0.35">
      <c r="B85" s="57"/>
      <c r="C85" s="58" t="s">
        <v>73</v>
      </c>
      <c r="D85" s="433">
        <v>5744.88</v>
      </c>
      <c r="E85" s="435">
        <v>19.982957678234282</v>
      </c>
      <c r="F85" s="434">
        <v>656.31</v>
      </c>
      <c r="G85" s="434">
        <v>7.9954584348054913</v>
      </c>
      <c r="H85" s="433">
        <v>6409.42</v>
      </c>
      <c r="I85" s="435">
        <v>15.096619875626939</v>
      </c>
      <c r="J85" s="434">
        <v>3311.25</v>
      </c>
      <c r="K85" s="434">
        <v>5.2828208959969425</v>
      </c>
      <c r="L85" s="433">
        <v>352.87</v>
      </c>
      <c r="M85" s="435">
        <v>38.510755220599791</v>
      </c>
      <c r="N85" s="434">
        <v>4865.3500000000004</v>
      </c>
      <c r="O85" s="434">
        <v>1.2846508064717543</v>
      </c>
      <c r="P85" s="433">
        <v>66.53</v>
      </c>
      <c r="Q85" s="435">
        <v>38.604166666666664</v>
      </c>
      <c r="R85" s="434">
        <v>728.63</v>
      </c>
      <c r="S85" s="434">
        <v>-0.35965320132373968</v>
      </c>
      <c r="T85" s="43"/>
    </row>
    <row r="86" spans="2:20" ht="24" customHeight="1" x14ac:dyDescent="0.35">
      <c r="B86" s="57"/>
      <c r="C86" s="58" t="s">
        <v>74</v>
      </c>
      <c r="D86" s="433">
        <v>5694.58</v>
      </c>
      <c r="E86" s="435">
        <v>11.990670361287513</v>
      </c>
      <c r="F86" s="434">
        <v>636.74</v>
      </c>
      <c r="G86" s="434">
        <v>-0.50004687939495529</v>
      </c>
      <c r="H86" s="433">
        <v>6421.33</v>
      </c>
      <c r="I86" s="435">
        <v>8.8265102058801439</v>
      </c>
      <c r="J86" s="434">
        <v>3617.12</v>
      </c>
      <c r="K86" s="434">
        <v>3.3710947770322131</v>
      </c>
      <c r="L86" s="433">
        <v>348.94</v>
      </c>
      <c r="M86" s="435">
        <v>22.861871060878137</v>
      </c>
      <c r="N86" s="434">
        <v>5177.66</v>
      </c>
      <c r="O86" s="434">
        <v>1.9487308735126607</v>
      </c>
      <c r="P86" s="433">
        <v>59.51</v>
      </c>
      <c r="Q86" s="435">
        <v>18.286622937785712</v>
      </c>
      <c r="R86" s="434">
        <v>741.25</v>
      </c>
      <c r="S86" s="434">
        <v>5.2867065323920936</v>
      </c>
      <c r="T86" s="43"/>
    </row>
    <row r="87" spans="2:20" ht="24" customHeight="1" x14ac:dyDescent="0.35">
      <c r="B87" s="57"/>
      <c r="C87" s="58" t="s">
        <v>75</v>
      </c>
      <c r="D87" s="433">
        <v>5719.95</v>
      </c>
      <c r="E87" s="435">
        <v>1.3205441598469481</v>
      </c>
      <c r="F87" s="434">
        <v>681.79</v>
      </c>
      <c r="G87" s="434">
        <v>10.222128815312992</v>
      </c>
      <c r="H87" s="433">
        <v>6539.15</v>
      </c>
      <c r="I87" s="435">
        <v>12.549913941480195</v>
      </c>
      <c r="J87" s="434">
        <v>3817.14</v>
      </c>
      <c r="K87" s="434">
        <v>18.40866085553867</v>
      </c>
      <c r="L87" s="433">
        <v>360.81</v>
      </c>
      <c r="M87" s="435">
        <v>20.575457826493771</v>
      </c>
      <c r="N87" s="434">
        <v>5140.79</v>
      </c>
      <c r="O87" s="434">
        <v>1.0967508485708821</v>
      </c>
      <c r="P87" s="433">
        <v>67.930000000000007</v>
      </c>
      <c r="Q87" s="435">
        <v>57.756618671621005</v>
      </c>
      <c r="R87" s="434">
        <v>739.63</v>
      </c>
      <c r="S87" s="434">
        <v>1.1861114151253016</v>
      </c>
      <c r="T87" s="43"/>
    </row>
    <row r="88" spans="2:20" ht="24" customHeight="1" x14ac:dyDescent="0.35">
      <c r="B88" s="57"/>
      <c r="C88" s="58" t="s">
        <v>76</v>
      </c>
      <c r="D88" s="433">
        <v>5906.57</v>
      </c>
      <c r="E88" s="435">
        <v>-8.4862804641866685</v>
      </c>
      <c r="F88" s="434">
        <v>654.37</v>
      </c>
      <c r="G88" s="434">
        <v>2.07943342069139</v>
      </c>
      <c r="H88" s="433">
        <v>6658.84</v>
      </c>
      <c r="I88" s="435">
        <v>9.0142316186522251</v>
      </c>
      <c r="J88" s="434">
        <v>3813.71</v>
      </c>
      <c r="K88" s="434">
        <v>15.840775165542809</v>
      </c>
      <c r="L88" s="433">
        <v>328.96</v>
      </c>
      <c r="M88" s="435">
        <v>3.5148997765820145</v>
      </c>
      <c r="N88" s="434">
        <v>4764.3900000000003</v>
      </c>
      <c r="O88" s="434">
        <v>-8.9834257943239635</v>
      </c>
      <c r="P88" s="433">
        <v>59.96</v>
      </c>
      <c r="Q88" s="435">
        <v>7.628791958355774</v>
      </c>
      <c r="R88" s="434">
        <v>759.18</v>
      </c>
      <c r="S88" s="434">
        <v>0.78993136226650496</v>
      </c>
      <c r="T88" s="43"/>
    </row>
    <row r="89" spans="2:20" ht="24" customHeight="1" x14ac:dyDescent="0.35">
      <c r="B89" s="57"/>
      <c r="C89" s="58" t="s">
        <v>77</v>
      </c>
      <c r="D89" s="433">
        <v>5964.21</v>
      </c>
      <c r="E89" s="435">
        <v>-3.6895113432127147</v>
      </c>
      <c r="F89" s="434">
        <v>696.37</v>
      </c>
      <c r="G89" s="434">
        <v>14.340837068781509</v>
      </c>
      <c r="H89" s="433">
        <v>7355.4</v>
      </c>
      <c r="I89" s="435">
        <v>20.93679402566908</v>
      </c>
      <c r="J89" s="434">
        <v>4211.3599999999997</v>
      </c>
      <c r="K89" s="434">
        <v>18.105868330645713</v>
      </c>
      <c r="L89" s="433">
        <v>312.26</v>
      </c>
      <c r="M89" s="435">
        <v>1.1139174923903816</v>
      </c>
      <c r="N89" s="434">
        <v>4687.28</v>
      </c>
      <c r="O89" s="434">
        <v>-7.9832114237701983</v>
      </c>
      <c r="P89" s="433">
        <v>64.02</v>
      </c>
      <c r="Q89" s="435">
        <v>32.821576763485474</v>
      </c>
      <c r="R89" s="434">
        <v>768.85</v>
      </c>
      <c r="S89" s="434">
        <v>9.2752881649824417</v>
      </c>
      <c r="T89" s="43"/>
    </row>
    <row r="90" spans="2:20" ht="24" customHeight="1" x14ac:dyDescent="0.35">
      <c r="B90" s="57"/>
      <c r="C90" s="58" t="s">
        <v>66</v>
      </c>
      <c r="D90" s="433">
        <v>6092.26</v>
      </c>
      <c r="E90" s="435">
        <v>-3.2652153892567259</v>
      </c>
      <c r="F90" s="434">
        <v>741.6</v>
      </c>
      <c r="G90" s="434">
        <v>21.472211757383185</v>
      </c>
      <c r="H90" s="433">
        <v>7033.98</v>
      </c>
      <c r="I90" s="435">
        <v>18.052282842929923</v>
      </c>
      <c r="J90" s="434">
        <v>4181.1000000000004</v>
      </c>
      <c r="K90" s="434">
        <v>9.696106288026062</v>
      </c>
      <c r="L90" s="433">
        <v>326.72000000000003</v>
      </c>
      <c r="M90" s="435">
        <v>8.6820570820304699</v>
      </c>
      <c r="N90" s="434">
        <v>4468.41</v>
      </c>
      <c r="O90" s="434">
        <v>-21.118329302522643</v>
      </c>
      <c r="P90" s="433">
        <v>72.36</v>
      </c>
      <c r="Q90" s="435">
        <v>71.26627218934911</v>
      </c>
      <c r="R90" s="434">
        <v>788.31</v>
      </c>
      <c r="S90" s="434">
        <v>5.2075965247100564</v>
      </c>
      <c r="T90" s="43"/>
    </row>
    <row r="91" spans="2:20" ht="24" customHeight="1" x14ac:dyDescent="0.35">
      <c r="B91" s="57"/>
      <c r="C91" s="58" t="s">
        <v>67</v>
      </c>
      <c r="D91" s="433">
        <v>6381.38</v>
      </c>
      <c r="E91" s="435">
        <v>3.2325173580779021</v>
      </c>
      <c r="F91" s="434">
        <v>758.78</v>
      </c>
      <c r="G91" s="434">
        <v>28.046845995477398</v>
      </c>
      <c r="H91" s="433">
        <v>7203.71</v>
      </c>
      <c r="I91" s="435">
        <v>19.0190282805486</v>
      </c>
      <c r="J91" s="434">
        <v>3984.67</v>
      </c>
      <c r="K91" s="434">
        <v>8.0981292184821196</v>
      </c>
      <c r="L91" s="433">
        <v>332.24</v>
      </c>
      <c r="M91" s="435">
        <v>13.156908824631319</v>
      </c>
      <c r="N91" s="434">
        <v>4392.2700000000004</v>
      </c>
      <c r="O91" s="434">
        <v>-19.449421490937702</v>
      </c>
      <c r="P91" s="433">
        <v>75</v>
      </c>
      <c r="Q91" s="435">
        <v>76.678445229681969</v>
      </c>
      <c r="R91" s="434">
        <v>838.3</v>
      </c>
      <c r="S91" s="434">
        <v>16.808561037802882</v>
      </c>
      <c r="T91" s="43"/>
    </row>
    <row r="92" spans="2:20" ht="24" customHeight="1" x14ac:dyDescent="0.35">
      <c r="B92" s="57"/>
      <c r="C92" s="58" t="s">
        <v>68</v>
      </c>
      <c r="D92" s="433">
        <v>6508.9</v>
      </c>
      <c r="E92" s="435">
        <v>17.982395719288569</v>
      </c>
      <c r="F92" s="434">
        <v>790.79</v>
      </c>
      <c r="G92" s="434">
        <v>52.241880522880855</v>
      </c>
      <c r="H92" s="433">
        <v>7265.99</v>
      </c>
      <c r="I92" s="435">
        <v>28.984665963693935</v>
      </c>
      <c r="J92" s="434">
        <v>3624</v>
      </c>
      <c r="K92" s="434">
        <v>14.724569228869822</v>
      </c>
      <c r="L92" s="433">
        <v>332.87</v>
      </c>
      <c r="M92" s="435">
        <v>21.512009929181588</v>
      </c>
      <c r="N92" s="434">
        <v>4070.01</v>
      </c>
      <c r="O92" s="434">
        <v>-16.947724128361365</v>
      </c>
      <c r="P92" s="433">
        <v>75.87</v>
      </c>
      <c r="Q92" s="435">
        <v>112.69974768713205</v>
      </c>
      <c r="R92" s="434">
        <v>883.91</v>
      </c>
      <c r="S92" s="434">
        <v>33.347916603807739</v>
      </c>
      <c r="T92" s="43"/>
    </row>
    <row r="93" spans="2:20" ht="24" customHeight="1" x14ac:dyDescent="0.35">
      <c r="B93" s="57"/>
      <c r="C93" s="58" t="s">
        <v>69</v>
      </c>
      <c r="D93" s="433">
        <v>6753.47</v>
      </c>
      <c r="E93" s="435">
        <v>12.487715990366022</v>
      </c>
      <c r="F93" s="434">
        <v>747.99</v>
      </c>
      <c r="G93" s="434">
        <v>31.230920383171345</v>
      </c>
      <c r="H93" s="433">
        <v>7055.79</v>
      </c>
      <c r="I93" s="435">
        <v>17.852042512180578</v>
      </c>
      <c r="J93" s="434">
        <v>3706.21</v>
      </c>
      <c r="K93" s="434">
        <v>5.6131971971059125</v>
      </c>
      <c r="L93" s="433">
        <v>338.24</v>
      </c>
      <c r="M93" s="435">
        <v>7.4972191323693149</v>
      </c>
      <c r="N93" s="434">
        <v>4066.71</v>
      </c>
      <c r="O93" s="434">
        <v>-17.467092044859545</v>
      </c>
      <c r="P93" s="433">
        <v>84.34</v>
      </c>
      <c r="Q93" s="435">
        <v>99.763145428706792</v>
      </c>
      <c r="R93" s="434">
        <v>950.53</v>
      </c>
      <c r="S93" s="434">
        <v>44.763253681789791</v>
      </c>
      <c r="T93" s="43"/>
    </row>
    <row r="94" spans="2:20" ht="2.15" customHeight="1" x14ac:dyDescent="0.35">
      <c r="B94" s="960"/>
      <c r="C94" s="62"/>
      <c r="D94" s="86"/>
      <c r="E94" s="103"/>
      <c r="F94" s="975"/>
      <c r="G94" s="103"/>
      <c r="H94" s="975"/>
      <c r="I94" s="103"/>
      <c r="J94" s="86"/>
      <c r="K94" s="103"/>
      <c r="L94" s="975"/>
      <c r="M94" s="103"/>
      <c r="N94" s="86"/>
      <c r="O94" s="103"/>
      <c r="P94" s="86"/>
      <c r="Q94" s="103"/>
      <c r="R94" s="975"/>
      <c r="S94" s="63"/>
      <c r="T94" s="43"/>
    </row>
    <row r="95" spans="2:20" s="69" customFormat="1" ht="18" customHeight="1" x14ac:dyDescent="0.3">
      <c r="B95" s="87" t="s">
        <v>113</v>
      </c>
      <c r="C95" s="87"/>
      <c r="D95" s="88"/>
      <c r="E95" s="88"/>
      <c r="F95" s="88"/>
      <c r="G95" s="976"/>
      <c r="H95" s="88"/>
      <c r="I95" s="685"/>
      <c r="J95" s="685"/>
      <c r="K95" s="685"/>
      <c r="L95" s="88"/>
      <c r="M95" s="88"/>
      <c r="N95" s="685"/>
      <c r="O95" s="88"/>
      <c r="P95" s="685"/>
      <c r="Q95" s="685"/>
      <c r="R95" s="88"/>
      <c r="S95" s="685"/>
    </row>
    <row r="96" spans="2:20" s="69" customFormat="1" ht="18" customHeight="1" x14ac:dyDescent="0.3">
      <c r="B96" s="145" t="s">
        <v>787</v>
      </c>
      <c r="C96" s="145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1305"/>
      <c r="Q100" s="1305"/>
      <c r="R100" s="1305"/>
      <c r="S100" s="1305"/>
      <c r="T100" s="152"/>
    </row>
    <row r="101" spans="2:20" ht="18" customHeight="1" x14ac:dyDescent="0.4">
      <c r="B101" s="873" t="str">
        <f>+Capa!$G$15</f>
        <v>Indicadores de Conjuntura  •  novembro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915</v>
      </c>
      <c r="T101" s="43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D27:G27"/>
    <mergeCell ref="J27:L27"/>
    <mergeCell ref="N27:R27"/>
    <mergeCell ref="D32:E32"/>
    <mergeCell ref="H32:J32"/>
    <mergeCell ref="L32:N32"/>
    <mergeCell ref="P32:R32"/>
    <mergeCell ref="D28:G28"/>
    <mergeCell ref="J28:L28"/>
    <mergeCell ref="N28:R28"/>
    <mergeCell ref="D29:G29"/>
    <mergeCell ref="J29:L29"/>
    <mergeCell ref="N29:R29"/>
    <mergeCell ref="D30:G30"/>
    <mergeCell ref="J30:L30"/>
    <mergeCell ref="N30:R30"/>
    <mergeCell ref="D23:G23"/>
    <mergeCell ref="J23:L23"/>
    <mergeCell ref="N23:R23"/>
    <mergeCell ref="D24:G24"/>
    <mergeCell ref="J24:L24"/>
    <mergeCell ref="N24:R24"/>
    <mergeCell ref="D25:G25"/>
    <mergeCell ref="J25:L25"/>
    <mergeCell ref="N25:R25"/>
    <mergeCell ref="D26:G26"/>
    <mergeCell ref="J26:L26"/>
    <mergeCell ref="N26:R26"/>
    <mergeCell ref="D21:G21"/>
    <mergeCell ref="J21:L21"/>
    <mergeCell ref="N21:R21"/>
    <mergeCell ref="D22:G22"/>
    <mergeCell ref="J22:L22"/>
    <mergeCell ref="N22:R22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B74:C74"/>
    <mergeCell ref="B75:C75"/>
    <mergeCell ref="D19:G19"/>
    <mergeCell ref="J19:L19"/>
    <mergeCell ref="N19:R19"/>
    <mergeCell ref="D20:G20"/>
    <mergeCell ref="J20:L20"/>
    <mergeCell ref="N20:R20"/>
    <mergeCell ref="D17:G17"/>
    <mergeCell ref="J17:L17"/>
    <mergeCell ref="N17:R17"/>
    <mergeCell ref="D18:G18"/>
    <mergeCell ref="J18:L18"/>
    <mergeCell ref="N18:R18"/>
    <mergeCell ref="N14:R14"/>
    <mergeCell ref="D15:G15"/>
    <mergeCell ref="J15:L15"/>
    <mergeCell ref="N15:R15"/>
    <mergeCell ref="D16:G16"/>
    <mergeCell ref="J16:L16"/>
    <mergeCell ref="N16:R16"/>
    <mergeCell ref="B1:S1"/>
    <mergeCell ref="N9:R9"/>
    <mergeCell ref="B10:C10"/>
    <mergeCell ref="D10:G10"/>
    <mergeCell ref="J10:L10"/>
    <mergeCell ref="N10:R10"/>
    <mergeCell ref="B2:S2"/>
    <mergeCell ref="B6:C9"/>
    <mergeCell ref="D6:S6"/>
    <mergeCell ref="D7:I8"/>
    <mergeCell ref="J7:M8"/>
    <mergeCell ref="N7:S8"/>
    <mergeCell ref="D9:G9"/>
    <mergeCell ref="J9:L9"/>
    <mergeCell ref="D31:G31"/>
    <mergeCell ref="J31:L31"/>
    <mergeCell ref="N31:R31"/>
    <mergeCell ref="B11:C11"/>
    <mergeCell ref="D11:G11"/>
    <mergeCell ref="J11:L11"/>
    <mergeCell ref="N11:R11"/>
    <mergeCell ref="B12:C12"/>
    <mergeCell ref="D12:G12"/>
    <mergeCell ref="J12:L12"/>
    <mergeCell ref="N12:R12"/>
    <mergeCell ref="B13:C13"/>
    <mergeCell ref="D13:E13"/>
    <mergeCell ref="P13:R13"/>
    <mergeCell ref="D14:G14"/>
    <mergeCell ref="J14:L14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topLeftCell="A64" zoomScale="65" zoomScaleNormal="100" zoomScaleSheetLayoutView="65" workbookViewId="0">
      <selection activeCell="I98" sqref="I9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86"/>
      <c r="N1" s="186"/>
      <c r="O1" s="186"/>
      <c r="P1" s="186"/>
    </row>
    <row r="2" spans="2:16" s="9" customFormat="1" ht="4" customHeight="1" x14ac:dyDescent="0.25">
      <c r="B2" s="1239"/>
      <c r="C2" s="1239"/>
      <c r="D2" s="1239"/>
      <c r="E2" s="1239"/>
      <c r="F2" s="1239"/>
      <c r="G2" s="1239"/>
      <c r="H2" s="1239"/>
      <c r="I2" s="1239"/>
      <c r="J2" s="1239"/>
      <c r="K2" s="1239"/>
      <c r="L2" s="1239"/>
      <c r="M2" s="1239"/>
      <c r="N2" s="1239"/>
      <c r="O2" s="1239"/>
      <c r="P2" s="1239"/>
    </row>
    <row r="3" spans="2:16" ht="18" customHeight="1" x14ac:dyDescent="0.25">
      <c r="I3" s="1163"/>
      <c r="J3" s="1163"/>
      <c r="K3" s="1163"/>
      <c r="L3" s="1163"/>
      <c r="M3" s="1239"/>
      <c r="N3" s="1239"/>
      <c r="O3" s="1239"/>
      <c r="P3" s="1239"/>
    </row>
    <row r="4" spans="2:16" s="9" customFormat="1" ht="18" customHeight="1" x14ac:dyDescent="0.35">
      <c r="G4" s="38"/>
      <c r="N4" s="1120" t="s">
        <v>0</v>
      </c>
    </row>
    <row r="5" spans="2:16" s="9" customFormat="1" ht="18" customHeight="1" x14ac:dyDescent="0.4">
      <c r="B5" s="39" t="s">
        <v>788</v>
      </c>
      <c r="C5" s="40"/>
      <c r="L5" s="41"/>
    </row>
    <row r="6" spans="2:16" ht="20.149999999999999" customHeight="1" x14ac:dyDescent="0.35">
      <c r="B6" s="2270"/>
      <c r="C6" s="2271"/>
      <c r="D6" s="1757" t="s">
        <v>322</v>
      </c>
      <c r="E6" s="1757" t="s">
        <v>323</v>
      </c>
      <c r="F6" s="1757" t="s">
        <v>329</v>
      </c>
      <c r="G6" s="1757" t="s">
        <v>325</v>
      </c>
      <c r="H6" s="1757" t="s">
        <v>789</v>
      </c>
      <c r="I6" s="1859" t="s">
        <v>1039</v>
      </c>
      <c r="J6" s="1859" t="s">
        <v>827</v>
      </c>
      <c r="K6" s="1757" t="s">
        <v>22</v>
      </c>
      <c r="L6" s="1511" t="s">
        <v>790</v>
      </c>
      <c r="M6" s="152"/>
      <c r="N6" s="152"/>
    </row>
    <row r="7" spans="2:16" ht="19" customHeight="1" x14ac:dyDescent="0.35">
      <c r="B7" s="2272"/>
      <c r="C7" s="2273"/>
      <c r="D7" s="1237"/>
      <c r="E7" s="1237"/>
      <c r="F7" s="1237"/>
      <c r="G7" s="1237"/>
      <c r="H7" s="1237"/>
      <c r="I7" s="2151"/>
      <c r="J7" s="1765"/>
      <c r="K7" s="1237"/>
      <c r="L7" s="2045"/>
      <c r="M7" s="152"/>
      <c r="N7" s="152"/>
    </row>
    <row r="8" spans="2:16" ht="24" customHeight="1" x14ac:dyDescent="0.35">
      <c r="B8" s="1160">
        <v>2020</v>
      </c>
      <c r="C8" s="1161"/>
      <c r="D8" s="977">
        <v>97.619040833333315</v>
      </c>
      <c r="E8" s="978">
        <v>97.277094166666657</v>
      </c>
      <c r="F8" s="978">
        <v>95.001522500000007</v>
      </c>
      <c r="G8" s="978">
        <v>97.267029166666688</v>
      </c>
      <c r="H8" s="978">
        <v>96.309115000000006</v>
      </c>
      <c r="I8" s="978">
        <v>97.123567499999993</v>
      </c>
      <c r="J8" s="978">
        <v>96.85709833333334</v>
      </c>
      <c r="K8" s="978">
        <v>97.69078416666666</v>
      </c>
      <c r="L8" s="977">
        <v>98.261390000000006</v>
      </c>
      <c r="M8" s="152"/>
      <c r="N8" s="152"/>
    </row>
    <row r="9" spans="2:16" ht="24" customHeight="1" x14ac:dyDescent="0.35">
      <c r="B9" s="1160">
        <v>2021</v>
      </c>
      <c r="C9" s="1161"/>
      <c r="D9" s="977">
        <v>101.986025</v>
      </c>
      <c r="E9" s="978">
        <v>100.86969666666666</v>
      </c>
      <c r="F9" s="978">
        <v>101.18175583333333</v>
      </c>
      <c r="G9" s="978">
        <v>102.65643333333333</v>
      </c>
      <c r="H9" s="978">
        <v>101.27271666666667</v>
      </c>
      <c r="I9" s="978">
        <v>101.05480833333333</v>
      </c>
      <c r="J9" s="978">
        <v>100.79641250000002</v>
      </c>
      <c r="K9" s="978">
        <v>101.05730000000001</v>
      </c>
      <c r="L9" s="977">
        <v>100.38280083333335</v>
      </c>
      <c r="M9" s="152"/>
      <c r="N9" s="152"/>
    </row>
    <row r="10" spans="2:16" ht="24" customHeight="1" x14ac:dyDescent="0.35">
      <c r="B10" s="1160">
        <v>2022</v>
      </c>
      <c r="C10" s="1161"/>
      <c r="D10" s="977">
        <v>100.22990666666668</v>
      </c>
      <c r="E10" s="978">
        <v>99.895176666666671</v>
      </c>
      <c r="F10" s="978">
        <v>99.095536666666689</v>
      </c>
      <c r="G10" s="978">
        <v>99.292441666666662</v>
      </c>
      <c r="H10" s="978">
        <v>97.530814166666673</v>
      </c>
      <c r="I10" s="978">
        <v>99.377404166666636</v>
      </c>
      <c r="J10" s="978">
        <v>97.865695833333334</v>
      </c>
      <c r="K10" s="978">
        <v>99.819249166666665</v>
      </c>
      <c r="L10" s="977">
        <v>100.31847916666668</v>
      </c>
      <c r="M10" s="152"/>
      <c r="N10" s="152"/>
    </row>
    <row r="11" spans="2:16" ht="24" customHeight="1" x14ac:dyDescent="0.35">
      <c r="B11" s="1383"/>
      <c r="C11" s="1384"/>
      <c r="D11" s="979"/>
      <c r="E11" s="980"/>
      <c r="F11" s="980"/>
      <c r="G11" s="980"/>
      <c r="H11" s="980"/>
      <c r="I11" s="980"/>
      <c r="J11" s="980"/>
      <c r="K11" s="980"/>
      <c r="L11" s="979"/>
      <c r="M11" s="152"/>
      <c r="N11" s="152"/>
    </row>
    <row r="12" spans="2:16" ht="24" customHeight="1" x14ac:dyDescent="0.35">
      <c r="B12" s="57">
        <v>22</v>
      </c>
      <c r="C12" s="58" t="s">
        <v>76</v>
      </c>
      <c r="D12" s="838">
        <v>100.58499999999999</v>
      </c>
      <c r="E12" s="981">
        <v>100.0733</v>
      </c>
      <c r="F12" s="981">
        <v>98.984920000000002</v>
      </c>
      <c r="G12" s="981">
        <v>99.566149999999993</v>
      </c>
      <c r="H12" s="981">
        <v>97.379800000000003</v>
      </c>
      <c r="I12" s="981">
        <v>99.531170000000003</v>
      </c>
      <c r="J12" s="981">
        <v>97.748660000000001</v>
      </c>
      <c r="K12" s="981">
        <v>100.1296</v>
      </c>
      <c r="L12" s="838">
        <v>100.4764</v>
      </c>
      <c r="M12" s="152"/>
      <c r="N12" s="152"/>
    </row>
    <row r="13" spans="2:16" ht="24" customHeight="1" x14ac:dyDescent="0.35">
      <c r="B13" s="57"/>
      <c r="C13" s="58" t="s">
        <v>77</v>
      </c>
      <c r="D13" s="838">
        <v>100.17829999999999</v>
      </c>
      <c r="E13" s="981">
        <v>99.786799999999999</v>
      </c>
      <c r="F13" s="981">
        <v>98.576849999999993</v>
      </c>
      <c r="G13" s="981">
        <v>98.900980000000004</v>
      </c>
      <c r="H13" s="981">
        <v>96.83005</v>
      </c>
      <c r="I13" s="981">
        <v>99.304050000000004</v>
      </c>
      <c r="J13" s="981">
        <v>97.607929999999996</v>
      </c>
      <c r="K13" s="981">
        <v>99.834599999999995</v>
      </c>
      <c r="L13" s="838">
        <v>100.41630000000001</v>
      </c>
      <c r="M13" s="152"/>
      <c r="N13" s="152"/>
    </row>
    <row r="14" spans="2:16" ht="24" customHeight="1" x14ac:dyDescent="0.35">
      <c r="B14" s="57"/>
      <c r="C14" s="58" t="s">
        <v>66</v>
      </c>
      <c r="D14" s="838">
        <v>99.780829999999995</v>
      </c>
      <c r="E14" s="981">
        <v>99.55444</v>
      </c>
      <c r="F14" s="981">
        <v>98.294629999999998</v>
      </c>
      <c r="G14" s="981">
        <v>98.341999999999999</v>
      </c>
      <c r="H14" s="981">
        <v>96.430160000000001</v>
      </c>
      <c r="I14" s="981">
        <v>99.104029999999995</v>
      </c>
      <c r="J14" s="981">
        <v>97.501080000000002</v>
      </c>
      <c r="K14" s="981">
        <v>99.576930000000004</v>
      </c>
      <c r="L14" s="838">
        <v>100.3436</v>
      </c>
      <c r="M14" s="152"/>
      <c r="N14" s="152"/>
    </row>
    <row r="15" spans="2:16" ht="24" customHeight="1" x14ac:dyDescent="0.35">
      <c r="B15" s="57"/>
      <c r="C15" s="58" t="s">
        <v>67</v>
      </c>
      <c r="D15" s="838">
        <v>99.444019999999995</v>
      </c>
      <c r="E15" s="981">
        <v>99.37012</v>
      </c>
      <c r="F15" s="981">
        <v>98.174840000000003</v>
      </c>
      <c r="G15" s="981">
        <v>97.938649999999996</v>
      </c>
      <c r="H15" s="981">
        <v>96.173060000000007</v>
      </c>
      <c r="I15" s="981">
        <v>98.947599999999994</v>
      </c>
      <c r="J15" s="981">
        <v>97.455560000000006</v>
      </c>
      <c r="K15" s="981">
        <v>99.371619999999993</v>
      </c>
      <c r="L15" s="838">
        <v>100.2646</v>
      </c>
      <c r="M15" s="152"/>
      <c r="N15" s="152"/>
    </row>
    <row r="16" spans="2:16" ht="24" customHeight="1" x14ac:dyDescent="0.35">
      <c r="B16" s="57"/>
      <c r="C16" s="58" t="s">
        <v>68</v>
      </c>
      <c r="D16" s="838">
        <v>99.206680000000006</v>
      </c>
      <c r="E16" s="981">
        <v>99.21951</v>
      </c>
      <c r="F16" s="981">
        <v>98.194149999999993</v>
      </c>
      <c r="G16" s="981">
        <v>97.700059999999993</v>
      </c>
      <c r="H16" s="981">
        <v>96.097160000000002</v>
      </c>
      <c r="I16" s="981">
        <v>98.840879999999999</v>
      </c>
      <c r="J16" s="981">
        <v>97.490780000000001</v>
      </c>
      <c r="K16" s="981">
        <v>99.203069999999997</v>
      </c>
      <c r="L16" s="838">
        <v>100.1765</v>
      </c>
      <c r="M16" s="152"/>
      <c r="N16" s="152"/>
    </row>
    <row r="17" spans="2:14" ht="24" customHeight="1" x14ac:dyDescent="0.35">
      <c r="B17" s="57"/>
      <c r="C17" s="58" t="s">
        <v>69</v>
      </c>
      <c r="D17" s="838">
        <v>99.102770000000007</v>
      </c>
      <c r="E17" s="981">
        <v>99.108800000000002</v>
      </c>
      <c r="F17" s="981">
        <v>98.316850000000002</v>
      </c>
      <c r="G17" s="981">
        <v>97.652090000000001</v>
      </c>
      <c r="H17" s="981">
        <v>96.262410000000003</v>
      </c>
      <c r="I17" s="981">
        <v>98.793279999999996</v>
      </c>
      <c r="J17" s="981">
        <v>97.623829999999998</v>
      </c>
      <c r="K17" s="981">
        <v>99.061639999999997</v>
      </c>
      <c r="L17" s="838">
        <v>100.09</v>
      </c>
      <c r="M17" s="152"/>
      <c r="N17" s="152"/>
    </row>
    <row r="18" spans="2:14" ht="24" customHeight="1" x14ac:dyDescent="0.35">
      <c r="B18" s="57"/>
      <c r="C18" s="58" t="s">
        <v>70</v>
      </c>
      <c r="D18" s="838">
        <v>99.14264</v>
      </c>
      <c r="E18" s="981">
        <v>99.019009999999994</v>
      </c>
      <c r="F18" s="981">
        <v>98.505380000000002</v>
      </c>
      <c r="G18" s="981">
        <v>97.783569999999997</v>
      </c>
      <c r="H18" s="981">
        <v>96.630769999999998</v>
      </c>
      <c r="I18" s="981">
        <v>98.811499999999995</v>
      </c>
      <c r="J18" s="981">
        <v>97.869129999999998</v>
      </c>
      <c r="K18" s="981">
        <v>98.949650000000005</v>
      </c>
      <c r="L18" s="838">
        <v>100.0095</v>
      </c>
      <c r="M18" s="152"/>
      <c r="N18" s="152"/>
    </row>
    <row r="19" spans="2:14" ht="24" customHeight="1" x14ac:dyDescent="0.35">
      <c r="B19" s="1127"/>
      <c r="C19" s="1128" t="s">
        <v>71</v>
      </c>
      <c r="D19" s="979">
        <v>99.292739999999995</v>
      </c>
      <c r="E19" s="980">
        <v>98.928340000000006</v>
      </c>
      <c r="F19" s="980">
        <v>98.717659999999995</v>
      </c>
      <c r="G19" s="980">
        <v>98.001000000000005</v>
      </c>
      <c r="H19" s="980">
        <v>97.125889999999998</v>
      </c>
      <c r="I19" s="980">
        <v>98.890950000000004</v>
      </c>
      <c r="J19" s="980">
        <v>98.210620000000006</v>
      </c>
      <c r="K19" s="980">
        <v>98.879779999999997</v>
      </c>
      <c r="L19" s="979">
        <v>99.958849999999998</v>
      </c>
      <c r="M19" s="152"/>
      <c r="N19" s="152"/>
    </row>
    <row r="20" spans="2:14" ht="24" customHeight="1" x14ac:dyDescent="0.35">
      <c r="B20" s="57">
        <v>23</v>
      </c>
      <c r="C20" s="58" t="s">
        <v>72</v>
      </c>
      <c r="D20" s="838">
        <v>99.481409999999997</v>
      </c>
      <c r="E20" s="981">
        <v>98.844179999999994</v>
      </c>
      <c r="F20" s="981">
        <v>98.925229999999999</v>
      </c>
      <c r="G20" s="981">
        <v>98.233890000000002</v>
      </c>
      <c r="H20" s="981">
        <v>97.688699999999997</v>
      </c>
      <c r="I20" s="981">
        <v>99.015240000000006</v>
      </c>
      <c r="J20" s="981">
        <v>98.624309999999994</v>
      </c>
      <c r="K20" s="981">
        <v>98.847120000000004</v>
      </c>
      <c r="L20" s="838">
        <v>99.950069999999997</v>
      </c>
      <c r="M20" s="152"/>
      <c r="N20" s="152"/>
    </row>
    <row r="21" spans="2:14" ht="24" customHeight="1" x14ac:dyDescent="0.35">
      <c r="B21" s="57"/>
      <c r="C21" s="58" t="s">
        <v>73</v>
      </c>
      <c r="D21" s="838">
        <v>99.636449999999996</v>
      </c>
      <c r="E21" s="981">
        <v>98.77731</v>
      </c>
      <c r="F21" s="981">
        <v>99.109729999999999</v>
      </c>
      <c r="G21" s="981">
        <v>98.469809999999995</v>
      </c>
      <c r="H21" s="981">
        <v>98.260279999999995</v>
      </c>
      <c r="I21" s="981">
        <v>99.173550000000006</v>
      </c>
      <c r="J21" s="981">
        <v>99.097459999999998</v>
      </c>
      <c r="K21" s="981">
        <v>98.834339999999997</v>
      </c>
      <c r="L21" s="838">
        <v>99.981870000000001</v>
      </c>
      <c r="M21" s="152"/>
      <c r="N21" s="152"/>
    </row>
    <row r="22" spans="2:14" ht="24" customHeight="1" x14ac:dyDescent="0.35">
      <c r="B22" s="57"/>
      <c r="C22" s="58" t="s">
        <v>74</v>
      </c>
      <c r="D22" s="838">
        <v>99.707759999999993</v>
      </c>
      <c r="E22" s="981">
        <v>98.724459999999993</v>
      </c>
      <c r="F22" s="981">
        <v>99.270229999999998</v>
      </c>
      <c r="G22" s="981">
        <v>98.702979999999997</v>
      </c>
      <c r="H22" s="981">
        <v>98.767520000000005</v>
      </c>
      <c r="I22" s="981">
        <v>99.346329999999995</v>
      </c>
      <c r="J22" s="981">
        <v>99.5839</v>
      </c>
      <c r="K22" s="981">
        <v>98.845150000000004</v>
      </c>
      <c r="L22" s="838">
        <v>100.0389</v>
      </c>
      <c r="M22" s="152"/>
      <c r="N22" s="152"/>
    </row>
    <row r="23" spans="2:14" ht="24" customHeight="1" x14ac:dyDescent="0.35">
      <c r="B23" s="57"/>
      <c r="C23" s="58" t="s">
        <v>75</v>
      </c>
      <c r="D23" s="838">
        <v>99.676150000000007</v>
      </c>
      <c r="E23" s="981">
        <v>98.679090000000002</v>
      </c>
      <c r="F23" s="981">
        <v>99.424610000000001</v>
      </c>
      <c r="G23" s="981">
        <v>98.898430000000005</v>
      </c>
      <c r="H23" s="981">
        <v>99.208659999999995</v>
      </c>
      <c r="I23" s="981">
        <v>99.521749999999997</v>
      </c>
      <c r="J23" s="981">
        <v>100.05070000000001</v>
      </c>
      <c r="K23" s="981">
        <v>98.897989999999993</v>
      </c>
      <c r="L23" s="838">
        <v>100.0943</v>
      </c>
      <c r="M23" s="152"/>
      <c r="N23" s="152"/>
    </row>
    <row r="24" spans="2:14" ht="24" customHeight="1" x14ac:dyDescent="0.35">
      <c r="B24" s="57"/>
      <c r="C24" s="58" t="s">
        <v>76</v>
      </c>
      <c r="D24" s="838">
        <v>99.538989999999998</v>
      </c>
      <c r="E24" s="981">
        <v>98.642719999999997</v>
      </c>
      <c r="F24" s="981">
        <v>99.571399999999997</v>
      </c>
      <c r="G24" s="981">
        <v>99.029589999999999</v>
      </c>
      <c r="H24" s="981">
        <v>99.571209999999994</v>
      </c>
      <c r="I24" s="981">
        <v>99.697119999999998</v>
      </c>
      <c r="J24" s="981">
        <v>100.5068</v>
      </c>
      <c r="K24" s="981">
        <v>98.991990000000001</v>
      </c>
      <c r="L24" s="838">
        <v>100.1367</v>
      </c>
      <c r="M24" s="152"/>
      <c r="N24" s="152"/>
    </row>
    <row r="25" spans="2:14" ht="24" customHeight="1" x14ac:dyDescent="0.35">
      <c r="B25" s="57"/>
      <c r="C25" s="58" t="s">
        <v>77</v>
      </c>
      <c r="D25" s="838">
        <v>99.350830000000002</v>
      </c>
      <c r="E25" s="981">
        <v>98.618539999999996</v>
      </c>
      <c r="F25" s="981">
        <v>99.704669999999993</v>
      </c>
      <c r="G25" s="981">
        <v>99.101910000000004</v>
      </c>
      <c r="H25" s="981">
        <v>99.8673</v>
      </c>
      <c r="I25" s="981">
        <v>99.866650000000007</v>
      </c>
      <c r="J25" s="981">
        <v>100.9593</v>
      </c>
      <c r="K25" s="981">
        <v>99.118279999999999</v>
      </c>
      <c r="L25" s="838">
        <v>100.1656</v>
      </c>
      <c r="M25" s="152"/>
      <c r="N25" s="152"/>
    </row>
    <row r="26" spans="2:14" ht="24" customHeight="1" x14ac:dyDescent="0.35">
      <c r="B26" s="57"/>
      <c r="C26" s="58" t="s">
        <v>66</v>
      </c>
      <c r="D26" s="838">
        <v>99.173770000000005</v>
      </c>
      <c r="E26" s="981">
        <v>98.60624</v>
      </c>
      <c r="F26" s="981">
        <v>99.793289999999999</v>
      </c>
      <c r="G26" s="981">
        <v>99.122519999999994</v>
      </c>
      <c r="H26" s="981">
        <v>100.1217</v>
      </c>
      <c r="I26" s="981">
        <v>100.0227</v>
      </c>
      <c r="J26" s="981">
        <v>101.39239999999999</v>
      </c>
      <c r="K26" s="981">
        <v>99.243260000000006</v>
      </c>
      <c r="L26" s="838">
        <v>100.1811</v>
      </c>
      <c r="M26" s="152"/>
      <c r="N26" s="152"/>
    </row>
    <row r="27" spans="2:14" ht="24" customHeight="1" x14ac:dyDescent="0.35">
      <c r="B27" s="57"/>
      <c r="C27" s="58" t="s">
        <v>67</v>
      </c>
      <c r="D27" s="838">
        <v>99.042050000000003</v>
      </c>
      <c r="E27" s="981">
        <v>98.590289999999996</v>
      </c>
      <c r="F27" s="981">
        <v>99.816509999999994</v>
      </c>
      <c r="G27" s="981">
        <v>99.112319999999997</v>
      </c>
      <c r="H27" s="981">
        <v>100.3686</v>
      </c>
      <c r="I27" s="981">
        <v>100.15779999999999</v>
      </c>
      <c r="J27" s="981">
        <v>101.7813</v>
      </c>
      <c r="K27" s="981">
        <v>99.34666</v>
      </c>
      <c r="L27" s="838">
        <v>100.1859</v>
      </c>
      <c r="M27" s="152"/>
      <c r="N27" s="152"/>
    </row>
    <row r="28" spans="2:14" ht="24" customHeight="1" x14ac:dyDescent="0.35">
      <c r="B28" s="57"/>
      <c r="C28" s="58" t="s">
        <v>68</v>
      </c>
      <c r="D28" s="838">
        <v>98.968860000000006</v>
      </c>
      <c r="E28" s="981">
        <v>98.552959999999999</v>
      </c>
      <c r="F28" s="981">
        <v>99.792559999999995</v>
      </c>
      <c r="G28" s="981">
        <v>99.091070000000002</v>
      </c>
      <c r="H28" s="981">
        <v>100.6117</v>
      </c>
      <c r="I28" s="981">
        <v>100.27119999999999</v>
      </c>
      <c r="J28" s="981">
        <v>102.12130000000001</v>
      </c>
      <c r="K28" s="981">
        <v>99.422489999999996</v>
      </c>
      <c r="L28" s="838">
        <v>100.1836</v>
      </c>
      <c r="M28" s="152"/>
      <c r="N28" s="152"/>
    </row>
    <row r="29" spans="2:14" ht="24" customHeight="1" x14ac:dyDescent="0.35">
      <c r="B29" s="57"/>
      <c r="C29" s="58" t="s">
        <v>69</v>
      </c>
      <c r="D29" s="838">
        <v>98.944730000000007</v>
      </c>
      <c r="E29" s="981">
        <v>98.490530000000007</v>
      </c>
      <c r="F29" s="981">
        <v>99.754549999999995</v>
      </c>
      <c r="G29" s="981">
        <v>99.075609999999998</v>
      </c>
      <c r="H29" s="981">
        <v>100.8331</v>
      </c>
      <c r="I29" s="981">
        <v>100.36839999999999</v>
      </c>
      <c r="J29" s="981">
        <v>102.43</v>
      </c>
      <c r="K29" s="981">
        <v>99.471789999999999</v>
      </c>
      <c r="L29" s="838">
        <v>100.17749999999999</v>
      </c>
      <c r="M29" s="152"/>
      <c r="N29" s="152"/>
    </row>
    <row r="30" spans="2:14" ht="2.15" customHeight="1" x14ac:dyDescent="0.35">
      <c r="B30" s="982"/>
      <c r="C30" s="983"/>
      <c r="D30" s="838"/>
      <c r="E30" s="981"/>
      <c r="F30" s="981"/>
      <c r="G30" s="981"/>
      <c r="H30" s="981"/>
      <c r="I30" s="981"/>
      <c r="J30" s="981"/>
      <c r="K30" s="981"/>
      <c r="L30" s="838"/>
      <c r="M30" s="152"/>
      <c r="N30" s="152"/>
    </row>
    <row r="31" spans="2:14" s="825" customFormat="1" ht="18" customHeight="1" x14ac:dyDescent="0.3">
      <c r="B31" s="986" t="s">
        <v>791</v>
      </c>
      <c r="C31" s="986"/>
      <c r="D31" s="826"/>
      <c r="E31" s="826"/>
      <c r="F31" s="826"/>
      <c r="G31" s="826"/>
      <c r="H31" s="826"/>
      <c r="I31" s="826"/>
      <c r="J31" s="826"/>
      <c r="K31" s="826"/>
      <c r="L31" s="826"/>
    </row>
    <row r="32" spans="2:14" ht="24" customHeight="1" x14ac:dyDescent="0.35">
      <c r="B32" s="987"/>
      <c r="C32" s="987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35">
      <c r="B33" s="987"/>
      <c r="C33" s="987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35">
      <c r="B34" s="987"/>
      <c r="C34" s="987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35">
      <c r="B35" s="987"/>
      <c r="C35" s="987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35">
      <c r="B36" s="987"/>
      <c r="C36" s="987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7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7" customHeight="1" x14ac:dyDescent="0.35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7" customHeight="1" x14ac:dyDescent="0.35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4">
      <c r="B71" s="39" t="s">
        <v>792</v>
      </c>
      <c r="C71" s="988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35">
      <c r="B72" s="80" t="s">
        <v>793</v>
      </c>
      <c r="C72" s="989"/>
      <c r="D72" s="152"/>
      <c r="E72" s="152"/>
      <c r="F72" s="152"/>
      <c r="G72" s="152"/>
      <c r="H72" s="152"/>
      <c r="I72" s="152"/>
      <c r="J72" s="152"/>
      <c r="K72" s="152"/>
      <c r="L72" s="990"/>
      <c r="M72" s="152"/>
      <c r="N72" s="152"/>
    </row>
    <row r="73" spans="2:14" ht="20.149999999999999" customHeight="1" x14ac:dyDescent="0.35">
      <c r="B73" s="2270"/>
      <c r="C73" s="2271"/>
      <c r="D73" s="1757" t="s">
        <v>794</v>
      </c>
      <c r="E73" s="1757" t="s">
        <v>330</v>
      </c>
      <c r="F73" s="1757" t="s">
        <v>321</v>
      </c>
      <c r="G73" s="1757" t="s">
        <v>795</v>
      </c>
      <c r="H73" s="1757" t="s">
        <v>789</v>
      </c>
      <c r="I73" s="1859" t="s">
        <v>796</v>
      </c>
      <c r="J73" s="1859" t="s">
        <v>797</v>
      </c>
      <c r="K73" s="1757" t="s">
        <v>798</v>
      </c>
      <c r="L73" s="1511" t="s">
        <v>790</v>
      </c>
      <c r="M73" s="152"/>
      <c r="N73" s="152"/>
    </row>
    <row r="74" spans="2:14" ht="18" customHeight="1" x14ac:dyDescent="0.35">
      <c r="B74" s="2272"/>
      <c r="C74" s="2273"/>
      <c r="D74" s="1237"/>
      <c r="E74" s="1237"/>
      <c r="F74" s="1237"/>
      <c r="G74" s="1237"/>
      <c r="H74" s="1237"/>
      <c r="I74" s="1765"/>
      <c r="J74" s="1765" t="s">
        <v>799</v>
      </c>
      <c r="K74" s="1237"/>
      <c r="L74" s="2045"/>
      <c r="M74" s="152"/>
      <c r="N74" s="152"/>
    </row>
    <row r="75" spans="2:14" ht="24" customHeight="1" x14ac:dyDescent="0.35">
      <c r="B75" s="2274">
        <v>2020</v>
      </c>
      <c r="C75" s="2275"/>
      <c r="D75" s="991">
        <v>-3.8267692740345471</v>
      </c>
      <c r="E75" s="991">
        <v>-7.5404584656071023</v>
      </c>
      <c r="F75" s="991">
        <v>-11.16729785969831</v>
      </c>
      <c r="G75" s="991">
        <v>-8.9741921206069826</v>
      </c>
      <c r="H75" s="991">
        <v>-10.359900820127477</v>
      </c>
      <c r="I75" s="991">
        <v>-6.0700730291932121</v>
      </c>
      <c r="J75" s="991">
        <v>-5.6304457549346543</v>
      </c>
      <c r="K75" s="991">
        <v>-2.2134051159621304</v>
      </c>
      <c r="L75" s="992">
        <v>-4.242189731191881</v>
      </c>
      <c r="M75" s="152"/>
      <c r="N75" s="152"/>
    </row>
    <row r="76" spans="2:14" ht="24" customHeight="1" x14ac:dyDescent="0.35">
      <c r="B76" s="2274">
        <v>2021</v>
      </c>
      <c r="C76" s="2275"/>
      <c r="D76" s="991">
        <v>3.1638176666043849</v>
      </c>
      <c r="E76" s="991">
        <v>6.4352122791778488</v>
      </c>
      <c r="F76" s="991">
        <v>6.4031736148454366</v>
      </c>
      <c r="G76" s="991">
        <v>8.3137603180112318</v>
      </c>
      <c r="H76" s="991">
        <v>8.6749040818701051</v>
      </c>
      <c r="I76" s="991">
        <v>5.9406152790560052</v>
      </c>
      <c r="J76" s="991">
        <v>5.98525648976036</v>
      </c>
      <c r="K76" s="991">
        <v>5.8001097157768466</v>
      </c>
      <c r="L76" s="992">
        <v>2.2299553313407383</v>
      </c>
      <c r="M76" s="152"/>
      <c r="N76" s="152"/>
    </row>
    <row r="77" spans="2:14" ht="24" customHeight="1" x14ac:dyDescent="0.35">
      <c r="B77" s="2274">
        <v>2022</v>
      </c>
      <c r="C77" s="2275"/>
      <c r="D77" s="991">
        <v>1.8062102331634522</v>
      </c>
      <c r="E77" s="991">
        <v>2.4547572274089102</v>
      </c>
      <c r="F77" s="991">
        <v>5.7706476761805403</v>
      </c>
      <c r="G77" s="991">
        <v>3.7245494634770226</v>
      </c>
      <c r="H77" s="991">
        <v>4.3465614191323221</v>
      </c>
      <c r="I77" s="991">
        <v>3.3651380023665078</v>
      </c>
      <c r="J77" s="991">
        <v>3.424248804761687</v>
      </c>
      <c r="K77" s="991">
        <v>1.9352849675583927</v>
      </c>
      <c r="L77" s="992">
        <v>1.0466553175628945</v>
      </c>
      <c r="M77" s="152"/>
      <c r="N77" s="152"/>
    </row>
    <row r="78" spans="2:14" ht="24" customHeight="1" x14ac:dyDescent="0.35">
      <c r="B78" s="993"/>
      <c r="C78" s="994"/>
      <c r="D78" s="995"/>
      <c r="E78" s="995"/>
      <c r="F78" s="995"/>
      <c r="G78" s="995"/>
      <c r="H78" s="995"/>
      <c r="I78" s="995"/>
      <c r="J78" s="995"/>
      <c r="K78" s="995"/>
      <c r="L78" s="996"/>
      <c r="M78" s="152"/>
      <c r="N78" s="152"/>
    </row>
    <row r="79" spans="2:14" ht="24" customHeight="1" x14ac:dyDescent="0.35">
      <c r="B79" s="1001">
        <v>19</v>
      </c>
      <c r="C79" s="1002" t="s">
        <v>173</v>
      </c>
      <c r="D79" s="1003">
        <v>0.9290764534976681</v>
      </c>
      <c r="E79" s="1003">
        <v>1.0510125081695243</v>
      </c>
      <c r="F79" s="1003">
        <v>1.4748882737403601</v>
      </c>
      <c r="G79" s="1003">
        <v>-0.17744136644460839</v>
      </c>
      <c r="H79" s="1003">
        <v>1.7660144285901014</v>
      </c>
      <c r="I79" s="1003">
        <v>1.1673570531749888</v>
      </c>
      <c r="J79" s="1003">
        <v>1.3966421922038341</v>
      </c>
      <c r="K79" s="1003">
        <v>3.1824830459642683</v>
      </c>
      <c r="L79" s="1004">
        <v>-2.0000151850460779</v>
      </c>
      <c r="M79" s="152"/>
      <c r="N79" s="152"/>
    </row>
    <row r="80" spans="2:14" ht="24" customHeight="1" x14ac:dyDescent="0.35">
      <c r="B80" s="57">
        <v>20</v>
      </c>
      <c r="C80" s="58" t="s">
        <v>174</v>
      </c>
      <c r="D80" s="997">
        <v>-1.5286600034348563</v>
      </c>
      <c r="E80" s="997">
        <v>-4.9472040472359202</v>
      </c>
      <c r="F80" s="997">
        <v>-4.5696408004364368</v>
      </c>
      <c r="G80" s="997">
        <v>-6.2854439716522386</v>
      </c>
      <c r="H80" s="997">
        <v>-1.7192028691809802</v>
      </c>
      <c r="I80" s="997">
        <v>-2.8546370478164995</v>
      </c>
      <c r="J80" s="997">
        <v>-2.2837631575016726</v>
      </c>
      <c r="K80" s="997">
        <v>1.2265370900113481</v>
      </c>
      <c r="L80" s="998">
        <v>-1.8168849416846045</v>
      </c>
      <c r="M80" s="152"/>
      <c r="N80" s="152"/>
    </row>
    <row r="81" spans="2:14" ht="24" customHeight="1" x14ac:dyDescent="0.35">
      <c r="B81" s="999"/>
      <c r="C81" s="1000" t="s">
        <v>175</v>
      </c>
      <c r="D81" s="997">
        <v>-10.573512439861387</v>
      </c>
      <c r="E81" s="997">
        <v>-18.014017506668967</v>
      </c>
      <c r="F81" s="997">
        <v>-21.674956203056727</v>
      </c>
      <c r="G81" s="997">
        <v>-17.54926108374384</v>
      </c>
      <c r="H81" s="997">
        <v>-21.944151171058589</v>
      </c>
      <c r="I81" s="997">
        <v>-14.117777434313405</v>
      </c>
      <c r="J81" s="997">
        <v>-13.317706322819568</v>
      </c>
      <c r="K81" s="997">
        <v>-7.5284801671160366</v>
      </c>
      <c r="L81" s="998">
        <v>-9.8733264657077218</v>
      </c>
      <c r="M81" s="152"/>
      <c r="N81" s="152"/>
    </row>
    <row r="82" spans="2:14" ht="24" customHeight="1" x14ac:dyDescent="0.35">
      <c r="B82" s="57"/>
      <c r="C82" s="58" t="s">
        <v>176</v>
      </c>
      <c r="D82" s="997">
        <v>-2.5833299125778253</v>
      </c>
      <c r="E82" s="997">
        <v>-3.7373036953373351</v>
      </c>
      <c r="F82" s="997">
        <v>-9.2198296775920845</v>
      </c>
      <c r="G82" s="997">
        <v>-6.2684320854667241</v>
      </c>
      <c r="H82" s="997">
        <v>-9.5089547529621949</v>
      </c>
      <c r="I82" s="997">
        <v>-3.9794450428483841</v>
      </c>
      <c r="J82" s="997">
        <v>-3.8015471353506025</v>
      </c>
      <c r="K82" s="997">
        <v>-1.468949350549531</v>
      </c>
      <c r="L82" s="998">
        <v>-4.9517173829978329</v>
      </c>
      <c r="M82" s="152"/>
      <c r="N82" s="152"/>
    </row>
    <row r="83" spans="2:14" ht="24" customHeight="1" x14ac:dyDescent="0.35">
      <c r="B83" s="1001"/>
      <c r="C83" s="1002" t="s">
        <v>173</v>
      </c>
      <c r="D83" s="1003">
        <v>-2.1107480262895884</v>
      </c>
      <c r="E83" s="1003">
        <v>-3.9929015234761778</v>
      </c>
      <c r="F83" s="1003">
        <v>-9.1981809318383618</v>
      </c>
      <c r="G83" s="1003">
        <v>-6.0318150493308131</v>
      </c>
      <c r="H83" s="1003">
        <v>-8.2605137458300675</v>
      </c>
      <c r="I83" s="1003">
        <v>-4.0204117656385874</v>
      </c>
      <c r="J83" s="1003">
        <v>-3.7352061127004843</v>
      </c>
      <c r="K83" s="1003">
        <v>-1.083475330650896</v>
      </c>
      <c r="L83" s="1004">
        <v>-0.41072678312717992</v>
      </c>
      <c r="M83" s="152"/>
      <c r="N83" s="152"/>
    </row>
    <row r="84" spans="2:14" ht="24" customHeight="1" x14ac:dyDescent="0.35">
      <c r="B84" s="57">
        <v>21</v>
      </c>
      <c r="C84" s="58" t="s">
        <v>174</v>
      </c>
      <c r="D84" s="997">
        <v>-1.6184885615681321</v>
      </c>
      <c r="E84" s="997">
        <v>1.4054426640408124</v>
      </c>
      <c r="F84" s="997">
        <v>-3.6489524259887385</v>
      </c>
      <c r="G84" s="997">
        <v>1.6175114637793975</v>
      </c>
      <c r="H84" s="997">
        <v>-6.6598606663892941</v>
      </c>
      <c r="I84" s="997">
        <v>-0.17483511562177423</v>
      </c>
      <c r="J84" s="997">
        <v>-0.1298711845707845</v>
      </c>
      <c r="K84" s="1005">
        <v>1.5721779188603291</v>
      </c>
      <c r="L84" s="998">
        <v>-1.0626765676858607</v>
      </c>
      <c r="M84" s="152"/>
      <c r="N84" s="152"/>
    </row>
    <row r="85" spans="2:14" ht="24" customHeight="1" x14ac:dyDescent="0.35">
      <c r="B85" s="57"/>
      <c r="C85" s="58" t="s">
        <v>175</v>
      </c>
      <c r="D85" s="997">
        <v>10.791448606895937</v>
      </c>
      <c r="E85" s="997">
        <v>17.815548033670336</v>
      </c>
      <c r="F85" s="997">
        <v>19.437231663110268</v>
      </c>
      <c r="G85" s="997">
        <v>18.065404259120356</v>
      </c>
      <c r="H85" s="997">
        <v>25.73185375346776</v>
      </c>
      <c r="I85" s="997">
        <v>14.859854125112903</v>
      </c>
      <c r="J85" s="997">
        <v>14.413879082582358</v>
      </c>
      <c r="K85" s="997">
        <v>11.95021749637506</v>
      </c>
      <c r="L85" s="998">
        <v>7.9441978814488223</v>
      </c>
      <c r="M85" s="152"/>
      <c r="N85" s="152"/>
    </row>
    <row r="86" spans="2:14" ht="24" customHeight="1" x14ac:dyDescent="0.35">
      <c r="B86" s="57"/>
      <c r="C86" s="58" t="s">
        <v>176</v>
      </c>
      <c r="D86" s="997">
        <v>2.4029072680054941</v>
      </c>
      <c r="E86" s="997">
        <v>3.3266217634160267</v>
      </c>
      <c r="F86" s="997">
        <v>5.129528331097144</v>
      </c>
      <c r="G86" s="997">
        <v>6.6769575819795923</v>
      </c>
      <c r="H86" s="997">
        <v>9.5171212840519779</v>
      </c>
      <c r="I86" s="997">
        <v>4.673586153439091</v>
      </c>
      <c r="J86" s="997">
        <v>4.9159771289899235</v>
      </c>
      <c r="K86" s="997">
        <v>4.7353230823233394</v>
      </c>
      <c r="L86" s="998">
        <v>1.8384286085823653</v>
      </c>
      <c r="M86" s="152"/>
      <c r="N86" s="152"/>
    </row>
    <row r="87" spans="2:14" ht="24" customHeight="1" x14ac:dyDescent="0.35">
      <c r="B87" s="1001"/>
      <c r="C87" s="1002" t="s">
        <v>173</v>
      </c>
      <c r="D87" s="1003">
        <v>1.6148229841832507</v>
      </c>
      <c r="E87" s="1003">
        <v>4.5045223265531842</v>
      </c>
      <c r="F87" s="1003">
        <v>6.9624116552550852</v>
      </c>
      <c r="G87" s="1003">
        <v>7.9560128059101842</v>
      </c>
      <c r="H87" s="1003">
        <v>9.6934878559309379</v>
      </c>
      <c r="I87" s="1003">
        <v>5.2355250104281881</v>
      </c>
      <c r="J87" s="1003">
        <v>5.4801320594107361</v>
      </c>
      <c r="K87" s="997">
        <v>5.4212245646373169</v>
      </c>
      <c r="L87" s="1004">
        <v>0.97222448607632295</v>
      </c>
      <c r="M87" s="152"/>
      <c r="N87" s="152"/>
    </row>
    <row r="88" spans="2:14" ht="24" customHeight="1" x14ac:dyDescent="0.35">
      <c r="B88" s="57">
        <v>22</v>
      </c>
      <c r="C88" s="58" t="s">
        <v>174</v>
      </c>
      <c r="D88" s="997">
        <v>3.9566632156323278</v>
      </c>
      <c r="E88" s="997">
        <v>4.3269766371863305</v>
      </c>
      <c r="F88" s="997">
        <v>6.8153932366158854</v>
      </c>
      <c r="G88" s="997">
        <v>6.3402260979900538</v>
      </c>
      <c r="H88" s="997">
        <v>11.410848268373197</v>
      </c>
      <c r="I88" s="997">
        <v>5.4527230861982856</v>
      </c>
      <c r="J88" s="997">
        <v>5.6156080733678504</v>
      </c>
      <c r="K88" s="1005">
        <v>3.5654224530144552</v>
      </c>
      <c r="L88" s="998">
        <v>0.58070499480578075</v>
      </c>
      <c r="M88" s="152"/>
      <c r="N88" s="152"/>
    </row>
    <row r="89" spans="2:14" ht="24" customHeight="1" x14ac:dyDescent="0.35">
      <c r="B89" s="57"/>
      <c r="C89" s="58" t="s">
        <v>175</v>
      </c>
      <c r="D89" s="997">
        <v>1.5551835845340145</v>
      </c>
      <c r="E89" s="997">
        <v>3.8565071864540057</v>
      </c>
      <c r="F89" s="997">
        <v>7.2263179608602846</v>
      </c>
      <c r="G89" s="997">
        <v>5.1175108490983279</v>
      </c>
      <c r="H89" s="997">
        <v>3.896783447589458</v>
      </c>
      <c r="I89" s="997">
        <v>4.1352292070420793</v>
      </c>
      <c r="J89" s="997">
        <v>4.1994407345333107</v>
      </c>
      <c r="K89" s="997">
        <v>1.8709965039067189</v>
      </c>
      <c r="L89" s="998">
        <v>1.2529851348921595</v>
      </c>
      <c r="M89" s="152"/>
      <c r="N89" s="152"/>
    </row>
    <row r="90" spans="2:14" ht="24" customHeight="1" x14ac:dyDescent="0.35">
      <c r="B90" s="57"/>
      <c r="C90" s="58" t="s">
        <v>176</v>
      </c>
      <c r="D90" s="997">
        <v>1.2457227746287325</v>
      </c>
      <c r="E90" s="997">
        <v>1.2688361839460205</v>
      </c>
      <c r="F90" s="997">
        <v>5.3525847802305515</v>
      </c>
      <c r="G90" s="997">
        <v>2.6291921472258784</v>
      </c>
      <c r="H90" s="997">
        <v>2.0569973163343969</v>
      </c>
      <c r="I90" s="997">
        <v>2.3897056587141474</v>
      </c>
      <c r="J90" s="997">
        <v>2.5231069102345183</v>
      </c>
      <c r="K90" s="997">
        <v>1.7129743845162082</v>
      </c>
      <c r="L90" s="998">
        <v>1.4526174394154268</v>
      </c>
      <c r="M90" s="152"/>
      <c r="N90" s="152"/>
    </row>
    <row r="91" spans="2:14" ht="24" customHeight="1" x14ac:dyDescent="0.35">
      <c r="B91" s="1001"/>
      <c r="C91" s="1002" t="s">
        <v>173</v>
      </c>
      <c r="D91" s="1003">
        <v>0.82496347608795872</v>
      </c>
      <c r="E91" s="1003">
        <v>0.7737884773089565</v>
      </c>
      <c r="F91" s="1003">
        <v>3.8056930693069368</v>
      </c>
      <c r="G91" s="1003">
        <v>1.6330383745586374</v>
      </c>
      <c r="H91" s="1003">
        <v>0.66335109238546686</v>
      </c>
      <c r="I91" s="1003">
        <v>1.8313728897890291</v>
      </c>
      <c r="J91" s="1003">
        <v>1.6915294057273877</v>
      </c>
      <c r="K91" s="997">
        <v>0.65178783939654483</v>
      </c>
      <c r="L91" s="1004">
        <v>0.35701281059994372</v>
      </c>
      <c r="M91" s="152"/>
      <c r="N91" s="152"/>
    </row>
    <row r="92" spans="2:14" ht="24" customHeight="1" x14ac:dyDescent="0.35">
      <c r="B92" s="57">
        <v>23</v>
      </c>
      <c r="C92" s="58" t="s">
        <v>174</v>
      </c>
      <c r="D92" s="997">
        <v>-0.20360955555644988</v>
      </c>
      <c r="E92" s="997">
        <v>0.97267240032754554</v>
      </c>
      <c r="F92" s="997">
        <v>4.1150471305081204</v>
      </c>
      <c r="G92" s="997">
        <v>2.115652659080558</v>
      </c>
      <c r="H92" s="997">
        <v>0.45842939024132168</v>
      </c>
      <c r="I92" s="997">
        <v>1.1735331693863538</v>
      </c>
      <c r="J92" s="997">
        <v>1.0630337498438891</v>
      </c>
      <c r="K92" s="1005">
        <v>1.7176582071769753</v>
      </c>
      <c r="L92" s="998">
        <v>1.9247414746836444</v>
      </c>
      <c r="M92" s="152"/>
      <c r="N92" s="152"/>
    </row>
    <row r="93" spans="2:14" ht="24" customHeight="1" x14ac:dyDescent="0.35">
      <c r="B93" s="57"/>
      <c r="C93" s="58" t="s">
        <v>175</v>
      </c>
      <c r="D93" s="997">
        <v>6.4871139043387593E-2</v>
      </c>
      <c r="E93" s="997">
        <v>1.1163367250112133</v>
      </c>
      <c r="F93" s="997">
        <v>2.0315302052942963</v>
      </c>
      <c r="G93" s="997">
        <v>0.33517478276252621</v>
      </c>
      <c r="H93" s="997">
        <v>0.55733801978594677</v>
      </c>
      <c r="I93" s="997">
        <v>0.51969294708171798</v>
      </c>
      <c r="J93" s="997">
        <v>0.3951487441808732</v>
      </c>
      <c r="K93" s="997">
        <v>2.3825098349932405</v>
      </c>
      <c r="L93" s="998">
        <v>1.854540470408006</v>
      </c>
      <c r="M93" s="152"/>
      <c r="N93" s="152"/>
    </row>
    <row r="94" spans="2:14" ht="24" customHeight="1" x14ac:dyDescent="0.35">
      <c r="B94" s="57"/>
      <c r="C94" s="58" t="s">
        <v>176</v>
      </c>
      <c r="D94" s="997">
        <v>-0.36933466546535954</v>
      </c>
      <c r="E94" s="997">
        <v>0.69837012879121474</v>
      </c>
      <c r="F94" s="997">
        <v>1.8141336688032972</v>
      </c>
      <c r="G94" s="997">
        <v>4.0926780191252732E-2</v>
      </c>
      <c r="H94" s="997">
        <v>0.61474254131181905</v>
      </c>
      <c r="I94" s="997">
        <v>0.11610417531999762</v>
      </c>
      <c r="J94" s="997">
        <v>5.6015003538734121E-2</v>
      </c>
      <c r="K94" s="997">
        <v>2.9989336921253607</v>
      </c>
      <c r="L94" s="998">
        <v>1.3991929819497706</v>
      </c>
      <c r="M94" s="152"/>
      <c r="N94" s="152"/>
    </row>
    <row r="95" spans="2:14" ht="2.15" customHeight="1" x14ac:dyDescent="0.35">
      <c r="B95" s="982"/>
      <c r="C95" s="982"/>
      <c r="D95" s="985"/>
      <c r="E95" s="985">
        <v>1.9569366324776905</v>
      </c>
      <c r="F95" s="985">
        <v>2.1996272055835098</v>
      </c>
      <c r="G95" s="985">
        <v>0.9011818501186486</v>
      </c>
      <c r="H95" s="1003"/>
      <c r="I95" s="985">
        <v>2.1266782889589608</v>
      </c>
      <c r="J95" s="985"/>
      <c r="K95" s="985">
        <v>3.2993453598470168</v>
      </c>
      <c r="L95" s="998"/>
      <c r="M95" s="152"/>
      <c r="N95" s="152"/>
    </row>
    <row r="96" spans="2:14" s="825" customFormat="1" ht="18" customHeight="1" x14ac:dyDescent="0.3">
      <c r="B96" s="1007" t="s">
        <v>800</v>
      </c>
      <c r="C96" s="1007"/>
      <c r="D96" s="826"/>
      <c r="E96" s="826"/>
      <c r="F96" s="826"/>
      <c r="G96" s="826"/>
      <c r="I96" s="826"/>
      <c r="J96" s="826"/>
      <c r="K96" s="930"/>
      <c r="L96" s="826"/>
    </row>
    <row r="97" spans="2:14" ht="18" customHeight="1" x14ac:dyDescent="0.35">
      <c r="B97" s="152"/>
      <c r="C97" s="152"/>
      <c r="D97" s="152"/>
      <c r="E97" s="152"/>
      <c r="F97" s="152"/>
      <c r="G97" s="152"/>
      <c r="H97" s="152"/>
      <c r="I97" s="152"/>
      <c r="J97" s="152"/>
      <c r="K97" s="822"/>
      <c r="L97" s="152"/>
      <c r="M97" s="152"/>
      <c r="N97" s="152"/>
    </row>
    <row r="98" spans="2:14" ht="18" customHeight="1" x14ac:dyDescent="0.35">
      <c r="B98" s="152"/>
      <c r="C98" s="152"/>
      <c r="D98" s="152"/>
      <c r="E98" s="152"/>
      <c r="G98" s="152"/>
      <c r="H98" s="152"/>
      <c r="I98" s="152"/>
      <c r="J98" s="152"/>
      <c r="K98" s="822"/>
      <c r="L98" s="152"/>
      <c r="M98" s="152"/>
      <c r="N98" s="152"/>
    </row>
    <row r="99" spans="2:14" ht="18" customHeight="1" x14ac:dyDescent="0.35">
      <c r="B99" s="967"/>
      <c r="C99" s="967"/>
      <c r="D99" s="967"/>
      <c r="E99" s="967"/>
      <c r="F99" s="967"/>
      <c r="G99" s="967"/>
      <c r="H99" s="967"/>
      <c r="I99" s="967"/>
      <c r="J99" s="967"/>
      <c r="K99" s="967"/>
      <c r="L99" s="967"/>
      <c r="M99" s="152"/>
      <c r="N99" s="152"/>
    </row>
    <row r="100" spans="2:14" ht="4" customHeight="1" x14ac:dyDescent="0.35">
      <c r="B100" s="2253"/>
      <c r="C100" s="2253"/>
      <c r="D100" s="2253"/>
      <c r="E100" s="2253"/>
      <c r="F100" s="2253"/>
      <c r="G100" s="2253"/>
      <c r="H100" s="2253"/>
      <c r="I100" s="2253"/>
      <c r="J100" s="2253"/>
      <c r="K100" s="2253"/>
      <c r="L100" s="2253"/>
      <c r="M100" s="152"/>
      <c r="N100" s="152"/>
    </row>
    <row r="101" spans="2:14" ht="18" customHeight="1" x14ac:dyDescent="0.4">
      <c r="B101" s="123" t="s">
        <v>916</v>
      </c>
      <c r="C101" s="173"/>
      <c r="D101" s="424"/>
      <c r="E101" s="424"/>
      <c r="F101" s="424"/>
      <c r="G101" s="424"/>
      <c r="H101" s="424"/>
      <c r="I101" s="424"/>
      <c r="J101" s="424"/>
      <c r="K101" s="424"/>
      <c r="L101" s="126" t="str">
        <f>+Capa!$G$15</f>
        <v>Indicadores de Conjuntura  •  novembro | 2023</v>
      </c>
      <c r="M101" s="152"/>
      <c r="N101" s="152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  <mergeCell ref="B9:C9"/>
    <mergeCell ref="B11:C11"/>
    <mergeCell ref="B73:C74"/>
    <mergeCell ref="D73:D74"/>
    <mergeCell ref="E73:E74"/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64" zoomScale="65" zoomScaleNormal="100" zoomScaleSheetLayoutView="65" workbookViewId="0">
      <selection activeCell="I78" sqref="I78:J7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162" t="s">
        <v>17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305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20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4">
      <c r="B5" s="39" t="s">
        <v>801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11" customFormat="1" ht="45" customHeight="1" x14ac:dyDescent="0.35">
      <c r="B6" s="2276"/>
      <c r="C6" s="2277"/>
      <c r="D6" s="1008" t="s">
        <v>322</v>
      </c>
      <c r="E6" s="1008" t="s">
        <v>323</v>
      </c>
      <c r="F6" s="1008" t="s">
        <v>329</v>
      </c>
      <c r="G6" s="1008" t="s">
        <v>325</v>
      </c>
      <c r="H6" s="1008" t="s">
        <v>324</v>
      </c>
      <c r="I6" s="1008" t="s">
        <v>1042</v>
      </c>
      <c r="J6" s="762" t="s">
        <v>802</v>
      </c>
      <c r="K6" s="1194" t="s">
        <v>798</v>
      </c>
      <c r="L6" s="1194"/>
      <c r="M6" s="763" t="s">
        <v>803</v>
      </c>
      <c r="N6" s="1009"/>
      <c r="O6" s="1010"/>
      <c r="P6" s="1010"/>
      <c r="Q6" s="1010"/>
      <c r="R6" s="1010"/>
      <c r="S6" s="1010"/>
      <c r="T6" s="1010"/>
      <c r="U6" s="1010"/>
      <c r="V6" s="1010"/>
      <c r="W6" s="1010"/>
    </row>
    <row r="7" spans="2:23" s="1011" customFormat="1" ht="30" customHeight="1" x14ac:dyDescent="0.35">
      <c r="B7" s="2278"/>
      <c r="C7" s="2279"/>
      <c r="D7" s="2280" t="s">
        <v>804</v>
      </c>
      <c r="E7" s="2280"/>
      <c r="F7" s="2280"/>
      <c r="G7" s="2280"/>
      <c r="H7" s="2280"/>
      <c r="I7" s="2280"/>
      <c r="J7" s="2280"/>
      <c r="K7" s="1012" t="s">
        <v>805</v>
      </c>
      <c r="L7" s="242" t="s">
        <v>59</v>
      </c>
      <c r="M7" s="180" t="s">
        <v>308</v>
      </c>
      <c r="N7" s="1009"/>
      <c r="O7" s="1010"/>
      <c r="P7" s="1010"/>
      <c r="Q7" s="1010"/>
      <c r="R7" s="1010"/>
      <c r="S7" s="1010"/>
      <c r="T7" s="1010"/>
      <c r="U7" s="1010"/>
      <c r="V7" s="1010"/>
      <c r="W7" s="1010"/>
    </row>
    <row r="8" spans="2:23" ht="24" customHeight="1" x14ac:dyDescent="0.35">
      <c r="B8" s="1160">
        <v>2020</v>
      </c>
      <c r="C8" s="1160"/>
      <c r="D8" s="978">
        <v>-9.3000000000000007</v>
      </c>
      <c r="E8" s="1013">
        <v>-13.15</v>
      </c>
      <c r="F8" s="978">
        <v>-22.516666666666669</v>
      </c>
      <c r="G8" s="1013">
        <v>-15.918181818181818</v>
      </c>
      <c r="H8" s="978">
        <v>-12.9</v>
      </c>
      <c r="I8" s="1013">
        <v>-14.174999999999999</v>
      </c>
      <c r="J8" s="978">
        <v>-14.524999999999999</v>
      </c>
      <c r="K8" s="978">
        <v>81.541666666666671</v>
      </c>
      <c r="L8" s="978">
        <v>-15.046014933148111</v>
      </c>
      <c r="M8" s="1013">
        <v>30.8</v>
      </c>
      <c r="N8" s="1014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35">
      <c r="B9" s="1160">
        <v>2021</v>
      </c>
      <c r="C9" s="1160"/>
      <c r="D9" s="978">
        <v>-5.1833333333333345</v>
      </c>
      <c r="E9" s="1013">
        <v>-7.2416666666666671</v>
      </c>
      <c r="F9" s="978">
        <v>-12.875</v>
      </c>
      <c r="G9" s="1013">
        <v>-6.8333333333333348</v>
      </c>
      <c r="H9" s="978">
        <v>-3.5833333333333335</v>
      </c>
      <c r="I9" s="1013">
        <v>-7.4583333333333321</v>
      </c>
      <c r="J9" s="978">
        <v>-8.4749999999999996</v>
      </c>
      <c r="K9" s="978">
        <v>77.61666666666666</v>
      </c>
      <c r="L9" s="978">
        <v>-4.8134900357690524</v>
      </c>
      <c r="M9" s="1013">
        <v>37.375</v>
      </c>
      <c r="N9" s="1014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35">
      <c r="B10" s="1160">
        <v>2022</v>
      </c>
      <c r="C10" s="1160"/>
      <c r="D10" s="978">
        <v>-19.825000000000003</v>
      </c>
      <c r="E10" s="1013">
        <v>-18.458333333333336</v>
      </c>
      <c r="F10" s="978">
        <v>-26.458333333333332</v>
      </c>
      <c r="G10" s="1013">
        <v>-21.2</v>
      </c>
      <c r="H10" s="978">
        <v>-25.450000000000003</v>
      </c>
      <c r="I10" s="1013">
        <v>-21.908333333333331</v>
      </c>
      <c r="J10" s="978">
        <v>-23</v>
      </c>
      <c r="K10" s="978">
        <v>58.974999999999994</v>
      </c>
      <c r="L10" s="978">
        <v>-24.017607902082883</v>
      </c>
      <c r="M10" s="1013">
        <v>31.5</v>
      </c>
      <c r="N10" s="1014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35">
      <c r="B11" s="1383"/>
      <c r="C11" s="1383"/>
      <c r="D11" s="980"/>
      <c r="E11" s="776"/>
      <c r="F11" s="980"/>
      <c r="G11" s="776"/>
      <c r="H11" s="980"/>
      <c r="I11" s="776"/>
      <c r="J11" s="980"/>
      <c r="K11" s="980"/>
      <c r="L11" s="980"/>
      <c r="M11" s="776"/>
      <c r="N11" s="1014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35">
      <c r="B12" s="57">
        <v>22</v>
      </c>
      <c r="C12" s="58" t="s">
        <v>77</v>
      </c>
      <c r="D12" s="981">
        <v>-19.899999999999999</v>
      </c>
      <c r="E12" s="774">
        <v>-21.3</v>
      </c>
      <c r="F12" s="981">
        <v>-29.5</v>
      </c>
      <c r="G12" s="774">
        <v>-24.1</v>
      </c>
      <c r="H12" s="981">
        <v>-28.1</v>
      </c>
      <c r="I12" s="774">
        <v>-24.1</v>
      </c>
      <c r="J12" s="981">
        <v>-24.9</v>
      </c>
      <c r="K12" s="981">
        <v>50</v>
      </c>
      <c r="L12" s="981">
        <v>-41.520467836257311</v>
      </c>
      <c r="M12" s="774">
        <v>31.7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35">
      <c r="B13" s="57"/>
      <c r="C13" s="58" t="s">
        <v>66</v>
      </c>
      <c r="D13" s="981">
        <v>-25.2</v>
      </c>
      <c r="E13" s="774">
        <v>-21.8</v>
      </c>
      <c r="F13" s="981">
        <v>-35.5</v>
      </c>
      <c r="G13" s="774">
        <v>-27.9</v>
      </c>
      <c r="H13" s="981">
        <v>-26.6</v>
      </c>
      <c r="I13" s="774">
        <v>-27.3</v>
      </c>
      <c r="J13" s="981">
        <v>-28</v>
      </c>
      <c r="K13" s="981">
        <v>51.5</v>
      </c>
      <c r="L13" s="981">
        <v>-36.576354679802961</v>
      </c>
      <c r="M13" s="774">
        <v>30.1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35">
      <c r="B14" s="57"/>
      <c r="C14" s="58" t="s">
        <v>67</v>
      </c>
      <c r="D14" s="981">
        <v>-24.1</v>
      </c>
      <c r="E14" s="774">
        <v>-18.8</v>
      </c>
      <c r="F14" s="981">
        <v>-31.5</v>
      </c>
      <c r="G14" s="774">
        <v>-24.7</v>
      </c>
      <c r="H14" s="981">
        <v>-28.9</v>
      </c>
      <c r="I14" s="774">
        <v>-25</v>
      </c>
      <c r="J14" s="981">
        <v>-26.2</v>
      </c>
      <c r="K14" s="981">
        <v>58.2</v>
      </c>
      <c r="L14" s="981">
        <v>-17.211948790896148</v>
      </c>
      <c r="M14" s="774">
        <v>32.200000000000003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35">
      <c r="B15" s="57"/>
      <c r="C15" s="58" t="s">
        <v>68</v>
      </c>
      <c r="D15" s="981">
        <v>-29.4</v>
      </c>
      <c r="E15" s="774">
        <v>-22.3</v>
      </c>
      <c r="F15" s="981">
        <v>-31.9</v>
      </c>
      <c r="G15" s="774">
        <v>-26.4</v>
      </c>
      <c r="H15" s="981">
        <v>-35.700000000000003</v>
      </c>
      <c r="I15" s="774">
        <v>-28.6</v>
      </c>
      <c r="J15" s="981">
        <v>-29.8</v>
      </c>
      <c r="K15" s="981">
        <v>58.6</v>
      </c>
      <c r="L15" s="981">
        <v>-19.505494505494504</v>
      </c>
      <c r="M15" s="774">
        <v>30.8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35">
      <c r="B16" s="57"/>
      <c r="C16" s="58" t="s">
        <v>69</v>
      </c>
      <c r="D16" s="981">
        <v>-28.3</v>
      </c>
      <c r="E16" s="774">
        <v>-20.7</v>
      </c>
      <c r="F16" s="981">
        <v>-30.9</v>
      </c>
      <c r="G16" s="774">
        <v>-26.3</v>
      </c>
      <c r="H16" s="981">
        <v>-32.299999999999997</v>
      </c>
      <c r="I16" s="774">
        <v>-27.3</v>
      </c>
      <c r="J16" s="981">
        <v>-28.7</v>
      </c>
      <c r="K16" s="981">
        <v>59.9</v>
      </c>
      <c r="L16" s="981">
        <v>-16.457461645746175</v>
      </c>
      <c r="M16" s="774">
        <v>30.5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35">
      <c r="B17" s="57"/>
      <c r="C17" s="58" t="s">
        <v>70</v>
      </c>
      <c r="D17" s="981">
        <v>-25.1</v>
      </c>
      <c r="E17" s="774">
        <v>-18.8</v>
      </c>
      <c r="F17" s="981">
        <v>-27.8</v>
      </c>
      <c r="G17" s="774">
        <v>-18.100000000000001</v>
      </c>
      <c r="H17" s="981">
        <v>-29.4</v>
      </c>
      <c r="I17" s="774">
        <v>-23.7</v>
      </c>
      <c r="J17" s="981">
        <v>-25.1</v>
      </c>
      <c r="K17" s="981">
        <v>56.7</v>
      </c>
      <c r="L17" s="981">
        <v>-15.875370919881304</v>
      </c>
      <c r="M17" s="774">
        <v>29.7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35">
      <c r="B18" s="110"/>
      <c r="C18" s="51" t="s">
        <v>71</v>
      </c>
      <c r="D18" s="980">
        <v>-22</v>
      </c>
      <c r="E18" s="776">
        <v>-20.8</v>
      </c>
      <c r="F18" s="980">
        <v>-24.9</v>
      </c>
      <c r="G18" s="980">
        <v>-16.5</v>
      </c>
      <c r="H18" s="980">
        <v>-24.8</v>
      </c>
      <c r="I18" s="776">
        <v>-22</v>
      </c>
      <c r="J18" s="980">
        <v>-23.5</v>
      </c>
      <c r="K18" s="980">
        <v>59.8</v>
      </c>
      <c r="L18" s="980">
        <v>-15.297450424929171</v>
      </c>
      <c r="M18" s="980">
        <v>31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35">
      <c r="B19" s="57">
        <v>23</v>
      </c>
      <c r="C19" s="58" t="s">
        <v>72</v>
      </c>
      <c r="D19" s="981">
        <v>-19.2</v>
      </c>
      <c r="E19" s="774">
        <v>-20.399999999999999</v>
      </c>
      <c r="F19" s="981">
        <v>-22.4</v>
      </c>
      <c r="G19" s="774">
        <v>-17.899999999999999</v>
      </c>
      <c r="H19" s="981">
        <v>-24</v>
      </c>
      <c r="I19" s="774">
        <v>-20.6</v>
      </c>
      <c r="J19" s="981">
        <v>-22.1</v>
      </c>
      <c r="K19" s="981">
        <v>64.900000000000006</v>
      </c>
      <c r="L19" s="981">
        <v>-3.4226190476190466</v>
      </c>
      <c r="M19" s="774">
        <v>31.3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35">
      <c r="B20" s="57"/>
      <c r="C20" s="58" t="s">
        <v>73</v>
      </c>
      <c r="D20" s="981">
        <v>-15.8</v>
      </c>
      <c r="E20" s="774">
        <v>-21.3</v>
      </c>
      <c r="F20" s="981">
        <v>-21.5</v>
      </c>
      <c r="G20" s="774">
        <v>-16.5</v>
      </c>
      <c r="H20" s="981">
        <v>-18.8</v>
      </c>
      <c r="I20" s="774">
        <v>-19</v>
      </c>
      <c r="J20" s="981">
        <v>-20.6</v>
      </c>
      <c r="K20" s="981">
        <v>66.900000000000006</v>
      </c>
      <c r="L20" s="981">
        <v>6.5286624203821697</v>
      </c>
      <c r="M20" s="774">
        <v>31.3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35">
      <c r="B21" s="57"/>
      <c r="C21" s="58" t="s">
        <v>74</v>
      </c>
      <c r="D21" s="981">
        <v>-17.100000000000001</v>
      </c>
      <c r="E21" s="774">
        <v>-20.6</v>
      </c>
      <c r="F21" s="981">
        <v>-24.1</v>
      </c>
      <c r="G21" s="774">
        <v>-14.7</v>
      </c>
      <c r="H21" s="981">
        <v>-17.399999999999999</v>
      </c>
      <c r="I21" s="774">
        <v>-19.100000000000001</v>
      </c>
      <c r="J21" s="981">
        <v>-20.6</v>
      </c>
      <c r="K21" s="981">
        <v>62</v>
      </c>
      <c r="L21" s="981">
        <v>4.3771043771043905</v>
      </c>
      <c r="M21" s="774">
        <v>33.9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35">
      <c r="B22" s="57"/>
      <c r="C22" s="58" t="s">
        <v>75</v>
      </c>
      <c r="D22" s="981">
        <v>-13.2</v>
      </c>
      <c r="E22" s="774">
        <v>-19</v>
      </c>
      <c r="F22" s="981">
        <v>-20.3</v>
      </c>
      <c r="G22" s="774">
        <v>-15.1</v>
      </c>
      <c r="H22" s="981">
        <v>-17.100000000000001</v>
      </c>
      <c r="I22" s="774">
        <v>-17.5</v>
      </c>
      <c r="J22" s="981">
        <v>-18.899999999999999</v>
      </c>
      <c r="K22" s="981">
        <v>63.7</v>
      </c>
      <c r="L22" s="981">
        <v>-2.3006134969325132</v>
      </c>
      <c r="M22" s="774">
        <v>35.4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35">
      <c r="B23" s="57"/>
      <c r="C23" s="58" t="s">
        <v>76</v>
      </c>
      <c r="D23" s="981">
        <v>-13</v>
      </c>
      <c r="E23" s="774">
        <v>-17.2</v>
      </c>
      <c r="F23" s="981">
        <v>-20.7</v>
      </c>
      <c r="G23" s="774">
        <v>-16.600000000000001</v>
      </c>
      <c r="H23" s="981">
        <v>-19.8</v>
      </c>
      <c r="I23" s="774">
        <v>-17.399999999999999</v>
      </c>
      <c r="J23" s="981">
        <v>-18.3</v>
      </c>
      <c r="K23" s="981">
        <v>59</v>
      </c>
      <c r="L23" s="981">
        <v>1.0273972602739656</v>
      </c>
      <c r="M23" s="774">
        <v>36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35">
      <c r="B24" s="57"/>
      <c r="C24" s="58" t="s">
        <v>77</v>
      </c>
      <c r="D24" s="981">
        <v>-13.7</v>
      </c>
      <c r="E24" s="774">
        <v>-14.8</v>
      </c>
      <c r="F24" s="981">
        <v>-16.5</v>
      </c>
      <c r="G24" s="774">
        <v>-15.4</v>
      </c>
      <c r="H24" s="981">
        <v>-19.100000000000001</v>
      </c>
      <c r="I24" s="774">
        <v>-16.100000000000001</v>
      </c>
      <c r="J24" s="981">
        <v>-17.2</v>
      </c>
      <c r="K24" s="981">
        <v>64.2</v>
      </c>
      <c r="L24" s="981">
        <v>28.400000000000002</v>
      </c>
      <c r="M24" s="774">
        <v>36.200000000000003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35">
      <c r="B25" s="57"/>
      <c r="C25" s="58" t="s">
        <v>66</v>
      </c>
      <c r="D25" s="981">
        <v>-13.5</v>
      </c>
      <c r="E25" s="774">
        <v>-14.1</v>
      </c>
      <c r="F25" s="981">
        <v>-12</v>
      </c>
      <c r="G25" s="774">
        <v>-16.399999999999999</v>
      </c>
      <c r="H25" s="981">
        <v>-18.7</v>
      </c>
      <c r="I25" s="774">
        <v>-15.1</v>
      </c>
      <c r="J25" s="981">
        <v>-16.100000000000001</v>
      </c>
      <c r="K25" s="981">
        <v>71.5</v>
      </c>
      <c r="L25" s="981">
        <v>38.834951456310684</v>
      </c>
      <c r="M25" s="774">
        <v>37.1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35">
      <c r="B26" s="57"/>
      <c r="C26" s="58" t="s">
        <v>67</v>
      </c>
      <c r="D26" s="981">
        <v>-15.2</v>
      </c>
      <c r="E26" s="774">
        <v>-14.8</v>
      </c>
      <c r="F26" s="981">
        <v>-15.2</v>
      </c>
      <c r="G26" s="774">
        <v>-16.2</v>
      </c>
      <c r="H26" s="981">
        <v>-16.899999999999999</v>
      </c>
      <c r="I26" s="774">
        <v>-16</v>
      </c>
      <c r="J26" s="981">
        <v>-17</v>
      </c>
      <c r="K26" s="981">
        <v>69.400000000000006</v>
      </c>
      <c r="L26" s="981">
        <v>19.243986254295532</v>
      </c>
      <c r="M26" s="774">
        <v>36.200000000000003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35">
      <c r="B27" s="57"/>
      <c r="C27" s="58" t="s">
        <v>68</v>
      </c>
      <c r="D27" s="981">
        <v>-15.8</v>
      </c>
      <c r="E27" s="774">
        <v>-15.8</v>
      </c>
      <c r="F27" s="981">
        <v>-20.3</v>
      </c>
      <c r="G27" s="774">
        <v>-17.100000000000001</v>
      </c>
      <c r="H27" s="981">
        <v>-17.7</v>
      </c>
      <c r="I27" s="774">
        <v>-17.7</v>
      </c>
      <c r="J27" s="981">
        <v>-18.7</v>
      </c>
      <c r="K27" s="981">
        <v>67.900000000000006</v>
      </c>
      <c r="L27" s="981">
        <v>15.870307167235499</v>
      </c>
      <c r="M27" s="774">
        <v>35.200000000000003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35">
      <c r="B28" s="57"/>
      <c r="C28" s="58" t="s">
        <v>69</v>
      </c>
      <c r="D28" s="981">
        <v>-15.5</v>
      </c>
      <c r="E28" s="774">
        <v>-16.600000000000001</v>
      </c>
      <c r="F28" s="981">
        <v>-19.8</v>
      </c>
      <c r="G28" s="774">
        <v>-19.5</v>
      </c>
      <c r="H28" s="981">
        <v>-17.600000000000001</v>
      </c>
      <c r="I28" s="774">
        <v>-17.8</v>
      </c>
      <c r="J28" s="981">
        <v>-18.600000000000001</v>
      </c>
      <c r="K28" s="981">
        <v>63.8</v>
      </c>
      <c r="L28" s="981">
        <v>6.5108514190317157</v>
      </c>
      <c r="M28" s="774">
        <v>35.700000000000003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35">
      <c r="B29" s="57"/>
      <c r="C29" s="58" t="s">
        <v>70</v>
      </c>
      <c r="D29" s="981">
        <v>-16.5</v>
      </c>
      <c r="E29" s="774">
        <v>-13.5</v>
      </c>
      <c r="F29" s="981">
        <v>-19.600000000000001</v>
      </c>
      <c r="G29" s="774">
        <v>-18.2</v>
      </c>
      <c r="H29" s="981">
        <v>-14.3</v>
      </c>
      <c r="I29" s="774">
        <v>-16.899999999999999</v>
      </c>
      <c r="J29" s="981">
        <v>-17.5</v>
      </c>
      <c r="K29" s="981">
        <v>60.4</v>
      </c>
      <c r="L29" s="981">
        <v>6.525573192239853</v>
      </c>
      <c r="M29" s="774">
        <v>36.1</v>
      </c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5" customHeight="1" x14ac:dyDescent="0.35">
      <c r="B30" s="982"/>
      <c r="C30" s="982" t="s">
        <v>1046</v>
      </c>
      <c r="D30" s="985"/>
      <c r="E30" s="1006"/>
      <c r="F30" s="985"/>
      <c r="G30" s="1006"/>
      <c r="H30" s="985"/>
      <c r="I30" s="1006"/>
      <c r="J30" s="985"/>
      <c r="K30" s="985"/>
      <c r="L30" s="985"/>
      <c r="M30" s="774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25" customFormat="1" ht="18" customHeight="1" x14ac:dyDescent="0.3">
      <c r="B31" s="986" t="s">
        <v>806</v>
      </c>
      <c r="C31" s="986"/>
      <c r="D31" s="826"/>
      <c r="E31" s="826"/>
      <c r="F31" s="826"/>
      <c r="G31" s="826"/>
      <c r="H31" s="826"/>
      <c r="I31" s="826"/>
      <c r="J31" s="826"/>
      <c r="K31" s="826"/>
      <c r="L31" s="826"/>
      <c r="M31" s="826"/>
    </row>
    <row r="32" spans="2:23" s="825" customFormat="1" ht="18" customHeight="1" x14ac:dyDescent="0.3">
      <c r="B32" s="1015" t="s">
        <v>807</v>
      </c>
      <c r="C32" s="1015"/>
    </row>
    <row r="33" spans="2:23" ht="24" customHeight="1" x14ac:dyDescent="0.35">
      <c r="B33" s="1016"/>
      <c r="C33" s="101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35">
      <c r="B34" s="1016"/>
      <c r="C34" s="101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35">
      <c r="B35" s="1016"/>
      <c r="C35" s="1016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35">
      <c r="B36" s="1016"/>
      <c r="C36" s="1016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10" customHeight="1" x14ac:dyDescent="0.35">
      <c r="B37" s="1016"/>
      <c r="C37" s="1016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10" customHeight="1" x14ac:dyDescent="0.35">
      <c r="B38" s="1016"/>
      <c r="C38" s="1016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5" customHeight="1" x14ac:dyDescent="0.35">
      <c r="B39" s="1016"/>
      <c r="C39" s="1016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5" customHeight="1" x14ac:dyDescent="0.35">
      <c r="B40" s="1016"/>
      <c r="C40" s="1016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5" customHeight="1" x14ac:dyDescent="0.35">
      <c r="B41" s="1016"/>
      <c r="C41" s="1016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5" customHeight="1" x14ac:dyDescent="0.35">
      <c r="B42" s="1016"/>
      <c r="C42" s="1016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5" customHeight="1" x14ac:dyDescent="0.35">
      <c r="B43" s="1016"/>
      <c r="C43" s="1016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5" customHeight="1" x14ac:dyDescent="0.35">
      <c r="B44" s="1016"/>
      <c r="C44" s="1016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5" customHeight="1" x14ac:dyDescent="0.35">
      <c r="B45" s="1016"/>
      <c r="C45" s="1016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5" customHeight="1" x14ac:dyDescent="0.35">
      <c r="B46" s="1016"/>
      <c r="C46" s="1016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5" customHeight="1" x14ac:dyDescent="0.35">
      <c r="B47" s="1016"/>
      <c r="C47" s="1016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5" customHeight="1" x14ac:dyDescent="0.35">
      <c r="B48" s="1016"/>
      <c r="C48" s="1016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5" customHeight="1" x14ac:dyDescent="0.35">
      <c r="B49" s="1016"/>
      <c r="C49" s="1016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5" customHeight="1" x14ac:dyDescent="0.35">
      <c r="B50" s="1016"/>
      <c r="C50" s="1016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5" customHeight="1" x14ac:dyDescent="0.35">
      <c r="B51" s="1016"/>
      <c r="C51" s="1016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5" customHeight="1" x14ac:dyDescent="0.35">
      <c r="B52" s="1016"/>
      <c r="C52" s="1016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5" customHeight="1" x14ac:dyDescent="0.35">
      <c r="B53" s="1016"/>
      <c r="C53" s="1016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5" customHeight="1" x14ac:dyDescent="0.35">
      <c r="B54" s="1016"/>
      <c r="C54" s="1016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5" customHeight="1" x14ac:dyDescent="0.35">
      <c r="B55" s="1016"/>
      <c r="C55" s="1016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5" customHeight="1" x14ac:dyDescent="0.35">
      <c r="B56" s="1016"/>
      <c r="C56" s="1016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5" customHeight="1" x14ac:dyDescent="0.35">
      <c r="B57" s="1016"/>
      <c r="C57" s="1016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5" customHeight="1" x14ac:dyDescent="0.35">
      <c r="B58" s="1016"/>
      <c r="C58" s="1016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5" customHeight="1" x14ac:dyDescent="0.35">
      <c r="B59" s="1016"/>
      <c r="C59" s="1016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5" customHeight="1" x14ac:dyDescent="0.35">
      <c r="B60" s="1016"/>
      <c r="C60" s="1016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5" customHeight="1" x14ac:dyDescent="0.35">
      <c r="B61" s="1016"/>
      <c r="C61" s="1016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5" customHeight="1" x14ac:dyDescent="0.35">
      <c r="B62" s="1016"/>
      <c r="C62" s="1016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5" customHeight="1" x14ac:dyDescent="0.35">
      <c r="B63" s="1016"/>
      <c r="C63" s="1016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5" customHeight="1" x14ac:dyDescent="0.35">
      <c r="B64" s="1016"/>
      <c r="C64" s="1016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5" customHeight="1" x14ac:dyDescent="0.35">
      <c r="B65" s="1016"/>
      <c r="C65" s="1016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5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5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5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4">
      <c r="B69" s="39" t="s">
        <v>808</v>
      </c>
      <c r="C69" s="988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11" customFormat="1" ht="36" customHeight="1" x14ac:dyDescent="0.35">
      <c r="B70" s="1580"/>
      <c r="C70" s="2038"/>
      <c r="D70" s="1017" t="s">
        <v>322</v>
      </c>
      <c r="E70" s="1017" t="s">
        <v>323</v>
      </c>
      <c r="F70" s="1017" t="s">
        <v>329</v>
      </c>
      <c r="G70" s="1017" t="s">
        <v>325</v>
      </c>
      <c r="H70" s="1008" t="s">
        <v>324</v>
      </c>
      <c r="I70" s="1757" t="s">
        <v>796</v>
      </c>
      <c r="J70" s="1757"/>
      <c r="K70" s="1757" t="s">
        <v>802</v>
      </c>
      <c r="L70" s="1757"/>
      <c r="M70" s="1018" t="s">
        <v>22</v>
      </c>
      <c r="N70" s="1010"/>
      <c r="O70" s="1010"/>
      <c r="P70" s="1010"/>
      <c r="Q70" s="1010"/>
      <c r="R70" s="1010"/>
      <c r="S70" s="1010"/>
      <c r="T70" s="1010"/>
      <c r="U70" s="1010"/>
      <c r="V70" s="1010"/>
      <c r="W70" s="1010"/>
    </row>
    <row r="71" spans="2:23" s="1011" customFormat="1" ht="30" customHeight="1" x14ac:dyDescent="0.35">
      <c r="B71" s="1578"/>
      <c r="C71" s="1887"/>
      <c r="D71" s="1903" t="s">
        <v>804</v>
      </c>
      <c r="E71" s="1903"/>
      <c r="F71" s="1903"/>
      <c r="G71" s="1903"/>
      <c r="H71" s="1903"/>
      <c r="I71" s="1903"/>
      <c r="J71" s="1903"/>
      <c r="K71" s="1903"/>
      <c r="L71" s="1903"/>
      <c r="M71" s="1019" t="s">
        <v>809</v>
      </c>
      <c r="N71" s="1010"/>
      <c r="O71" s="1010"/>
      <c r="P71" s="1010"/>
      <c r="Q71" s="1010"/>
      <c r="R71" s="1010"/>
      <c r="S71" s="1010"/>
      <c r="T71" s="1010"/>
      <c r="U71" s="1010"/>
      <c r="V71" s="1010"/>
      <c r="W71" s="1010"/>
    </row>
    <row r="72" spans="2:23" ht="24" customHeight="1" x14ac:dyDescent="0.35">
      <c r="B72" s="1160">
        <v>2020</v>
      </c>
      <c r="C72" s="1160"/>
      <c r="D72" s="978">
        <v>-13.816666666666665</v>
      </c>
      <c r="E72" s="978">
        <v>-14.18333333333333</v>
      </c>
      <c r="F72" s="978">
        <v>-13.583333333333336</v>
      </c>
      <c r="G72" s="977">
        <v>-14.836363636363638</v>
      </c>
      <c r="H72" s="978">
        <v>-10.308333333333332</v>
      </c>
      <c r="I72" s="1827">
        <v>-13.216666666666667</v>
      </c>
      <c r="J72" s="1827"/>
      <c r="K72" s="1827">
        <v>-13.20833333333333</v>
      </c>
      <c r="L72" s="1827"/>
      <c r="M72" s="1013">
        <v>52.516666666666659</v>
      </c>
      <c r="N72" s="1020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35">
      <c r="B73" s="1160">
        <v>2021</v>
      </c>
      <c r="C73" s="1160"/>
      <c r="D73" s="978">
        <v>17.166666666666668</v>
      </c>
      <c r="E73" s="978">
        <v>0.47500000000000037</v>
      </c>
      <c r="F73" s="978">
        <v>0.61666666666666659</v>
      </c>
      <c r="G73" s="977">
        <v>4.5750000000000002</v>
      </c>
      <c r="H73" s="978">
        <v>5.541666666666667</v>
      </c>
      <c r="I73" s="1827">
        <v>9.3916666666666657</v>
      </c>
      <c r="J73" s="1827"/>
      <c r="K73" s="1827">
        <v>8.1</v>
      </c>
      <c r="L73" s="1827"/>
      <c r="M73" s="1013">
        <v>60.65</v>
      </c>
      <c r="N73" s="1020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35">
      <c r="B74" s="1160">
        <v>2022</v>
      </c>
      <c r="C74" s="1160"/>
      <c r="D74" s="978">
        <v>11.550000000000002</v>
      </c>
      <c r="E74" s="978">
        <v>-1.8416666666666666</v>
      </c>
      <c r="F74" s="978">
        <v>-0.8416666666666669</v>
      </c>
      <c r="G74" s="977">
        <v>1.3833333333333329</v>
      </c>
      <c r="H74" s="978">
        <v>3.8916666666666662</v>
      </c>
      <c r="I74" s="1827">
        <v>4.7833333333333332</v>
      </c>
      <c r="J74" s="1827"/>
      <c r="K74" s="1827">
        <v>3.6999999999999988</v>
      </c>
      <c r="L74" s="1827"/>
      <c r="M74" s="1013">
        <v>53.491666666666667</v>
      </c>
      <c r="N74" s="1020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35">
      <c r="B75" s="110"/>
      <c r="C75" s="51"/>
      <c r="D75" s="980"/>
      <c r="E75" s="980"/>
      <c r="F75" s="980"/>
      <c r="G75" s="979"/>
      <c r="H75" s="980"/>
      <c r="I75" s="1830"/>
      <c r="J75" s="1830"/>
      <c r="K75" s="1830"/>
      <c r="L75" s="1830"/>
      <c r="M75" s="776"/>
      <c r="N75" s="1020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35">
      <c r="B76" s="57"/>
      <c r="C76" s="58" t="s">
        <v>77</v>
      </c>
      <c r="D76" s="981">
        <v>15</v>
      </c>
      <c r="E76" s="981">
        <v>0.1</v>
      </c>
      <c r="F76" s="981">
        <v>1.8</v>
      </c>
      <c r="G76" s="838">
        <v>2.7</v>
      </c>
      <c r="H76" s="981">
        <v>4.8</v>
      </c>
      <c r="I76" s="1804">
        <v>7.1</v>
      </c>
      <c r="J76" s="1804"/>
      <c r="K76" s="1804">
        <v>5.0999999999999996</v>
      </c>
      <c r="L76" s="1804"/>
      <c r="M76" s="774">
        <v>53</v>
      </c>
      <c r="N76" s="1021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35">
      <c r="B77" s="57"/>
      <c r="C77" s="58" t="s">
        <v>66</v>
      </c>
      <c r="D77" s="981">
        <v>11.4</v>
      </c>
      <c r="E77" s="981">
        <v>-0.2</v>
      </c>
      <c r="F77" s="981">
        <v>-4.5999999999999996</v>
      </c>
      <c r="G77" s="838">
        <v>0.9</v>
      </c>
      <c r="H77" s="981">
        <v>4.8</v>
      </c>
      <c r="I77" s="1804">
        <v>3.8</v>
      </c>
      <c r="J77" s="1804"/>
      <c r="K77" s="1804">
        <v>2.5</v>
      </c>
      <c r="L77" s="1804"/>
      <c r="M77" s="774">
        <v>52.8</v>
      </c>
      <c r="N77" s="1021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35">
      <c r="B78" s="57"/>
      <c r="C78" s="58" t="s">
        <v>67</v>
      </c>
      <c r="D78" s="981">
        <v>8.1999999999999993</v>
      </c>
      <c r="E78" s="981">
        <v>-4.5999999999999996</v>
      </c>
      <c r="F78" s="981">
        <v>-5.5</v>
      </c>
      <c r="G78" s="838">
        <v>-1</v>
      </c>
      <c r="H78" s="981">
        <v>2.2999999999999998</v>
      </c>
      <c r="I78" s="1804">
        <v>1.8</v>
      </c>
      <c r="J78" s="1804"/>
      <c r="K78" s="1804">
        <v>1.3</v>
      </c>
      <c r="L78" s="1804"/>
      <c r="M78" s="774">
        <v>52.8</v>
      </c>
      <c r="N78" s="1021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35">
      <c r="B79" s="57"/>
      <c r="C79" s="58" t="s">
        <v>68</v>
      </c>
      <c r="D79" s="981">
        <v>4.5</v>
      </c>
      <c r="E79" s="981">
        <v>-7</v>
      </c>
      <c r="F79" s="981">
        <v>-5</v>
      </c>
      <c r="G79" s="838">
        <v>-3.2</v>
      </c>
      <c r="H79" s="981">
        <v>0.5</v>
      </c>
      <c r="I79" s="1804">
        <v>0.2</v>
      </c>
      <c r="J79" s="1804"/>
      <c r="K79" s="1804">
        <v>-0.5</v>
      </c>
      <c r="L79" s="1804"/>
      <c r="M79" s="774">
        <v>50.9</v>
      </c>
      <c r="N79" s="1021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35">
      <c r="B80" s="57"/>
      <c r="C80" s="58" t="s">
        <v>69</v>
      </c>
      <c r="D80" s="981">
        <v>3.4</v>
      </c>
      <c r="E80" s="981">
        <v>-6.8</v>
      </c>
      <c r="F80" s="981">
        <v>-3.7</v>
      </c>
      <c r="G80" s="838">
        <v>-3.8</v>
      </c>
      <c r="H80" s="981">
        <v>0.1</v>
      </c>
      <c r="I80" s="1804">
        <v>-0.6</v>
      </c>
      <c r="J80" s="1804"/>
      <c r="K80" s="1804">
        <v>-1.6</v>
      </c>
      <c r="L80" s="1804"/>
      <c r="M80" s="774">
        <v>50.2</v>
      </c>
      <c r="N80" s="1021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35">
      <c r="B81" s="57"/>
      <c r="C81" s="58" t="s">
        <v>70</v>
      </c>
      <c r="D81" s="981">
        <v>3.5</v>
      </c>
      <c r="E81" s="981">
        <v>-9.1</v>
      </c>
      <c r="F81" s="981">
        <v>-7.5</v>
      </c>
      <c r="G81" s="838">
        <v>-2.8</v>
      </c>
      <c r="H81" s="981">
        <v>0.9</v>
      </c>
      <c r="I81" s="1804">
        <v>-1.4</v>
      </c>
      <c r="J81" s="1804"/>
      <c r="K81" s="1804">
        <v>-2.2000000000000002</v>
      </c>
      <c r="L81" s="1804"/>
      <c r="M81" s="774">
        <v>49</v>
      </c>
      <c r="N81" s="1021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35">
      <c r="B82" s="110"/>
      <c r="C82" s="51" t="s">
        <v>71</v>
      </c>
      <c r="D82" s="980">
        <v>3</v>
      </c>
      <c r="E82" s="980">
        <v>-8.5</v>
      </c>
      <c r="F82" s="980">
        <v>-4.7</v>
      </c>
      <c r="G82" s="979">
        <v>-3.1</v>
      </c>
      <c r="H82" s="979">
        <v>1.1000000000000001</v>
      </c>
      <c r="I82" s="1830">
        <v>-0.9</v>
      </c>
      <c r="J82" s="1830"/>
      <c r="K82" s="1830">
        <v>-1.7</v>
      </c>
      <c r="L82" s="1830"/>
      <c r="M82" s="776">
        <v>48.4</v>
      </c>
      <c r="N82" s="1021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35">
      <c r="B83" s="57">
        <v>23</v>
      </c>
      <c r="C83" s="58" t="s">
        <v>72</v>
      </c>
      <c r="D83" s="981">
        <v>3.9</v>
      </c>
      <c r="E83" s="981">
        <v>-6.3</v>
      </c>
      <c r="F83" s="981">
        <v>-3.8</v>
      </c>
      <c r="G83" s="838">
        <v>-2</v>
      </c>
      <c r="H83" s="981">
        <v>0.9</v>
      </c>
      <c r="I83" s="1804">
        <v>0.8</v>
      </c>
      <c r="J83" s="1804"/>
      <c r="K83" s="1804">
        <v>-0.5</v>
      </c>
      <c r="L83" s="1804"/>
      <c r="M83" s="774">
        <v>47.4</v>
      </c>
      <c r="N83" s="1021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35">
      <c r="B84" s="57"/>
      <c r="C84" s="58" t="s">
        <v>73</v>
      </c>
      <c r="D84" s="981">
        <v>2.1</v>
      </c>
      <c r="E84" s="981">
        <v>-6.3</v>
      </c>
      <c r="F84" s="981">
        <v>-6</v>
      </c>
      <c r="G84" s="838">
        <v>-1.8</v>
      </c>
      <c r="H84" s="981">
        <v>1.1000000000000001</v>
      </c>
      <c r="I84" s="1804">
        <v>0</v>
      </c>
      <c r="J84" s="1804"/>
      <c r="K84" s="1804">
        <v>-1.2</v>
      </c>
      <c r="L84" s="1804"/>
      <c r="M84" s="774">
        <v>47.7</v>
      </c>
      <c r="N84" s="1021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35">
      <c r="B85" s="57"/>
      <c r="C85" s="58" t="s">
        <v>74</v>
      </c>
      <c r="D85" s="981">
        <v>-0.4</v>
      </c>
      <c r="E85" s="981">
        <v>-4.5</v>
      </c>
      <c r="F85" s="981">
        <v>-3.4</v>
      </c>
      <c r="G85" s="838">
        <v>-1.1000000000000001</v>
      </c>
      <c r="H85" s="981">
        <v>1.5</v>
      </c>
      <c r="I85" s="1804">
        <v>-0.8</v>
      </c>
      <c r="J85" s="1804"/>
      <c r="K85" s="1804">
        <v>-2.1</v>
      </c>
      <c r="L85" s="1804"/>
      <c r="M85" s="774">
        <v>46.3</v>
      </c>
      <c r="N85" s="1021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35">
      <c r="B86" s="57"/>
      <c r="C86" s="58" t="s">
        <v>75</v>
      </c>
      <c r="D86" s="981">
        <v>-1.6</v>
      </c>
      <c r="E86" s="981">
        <v>-10.6</v>
      </c>
      <c r="F86" s="981">
        <v>-1.7</v>
      </c>
      <c r="G86" s="838">
        <v>-2.2999999999999998</v>
      </c>
      <c r="H86" s="981">
        <v>-0.1</v>
      </c>
      <c r="I86" s="1804">
        <v>-2.9</v>
      </c>
      <c r="J86" s="1804"/>
      <c r="K86" s="1804">
        <v>-4</v>
      </c>
      <c r="L86" s="1804"/>
      <c r="M86" s="774">
        <v>47.1</v>
      </c>
      <c r="N86" s="1021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35">
      <c r="B87" s="57"/>
      <c r="C87" s="58" t="s">
        <v>76</v>
      </c>
      <c r="D87" s="981">
        <v>-5.2</v>
      </c>
      <c r="E87" s="981">
        <v>-9</v>
      </c>
      <c r="F87" s="981">
        <v>-5.5</v>
      </c>
      <c r="G87" s="838">
        <v>-3.8</v>
      </c>
      <c r="H87" s="981">
        <v>-1</v>
      </c>
      <c r="I87" s="1804">
        <v>-5.3</v>
      </c>
      <c r="J87" s="1804"/>
      <c r="K87" s="1804">
        <v>-5.9</v>
      </c>
      <c r="L87" s="1804"/>
      <c r="M87" s="774">
        <v>46.9</v>
      </c>
      <c r="N87" s="1021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35">
      <c r="B88" s="57"/>
      <c r="C88" s="58" t="s">
        <v>77</v>
      </c>
      <c r="D88" s="981">
        <v>-8.9</v>
      </c>
      <c r="E88" s="981">
        <v>-7.6</v>
      </c>
      <c r="F88" s="981">
        <v>-8.6999999999999993</v>
      </c>
      <c r="G88" s="838">
        <v>-5.7</v>
      </c>
      <c r="H88" s="981">
        <v>-2</v>
      </c>
      <c r="I88" s="1804">
        <v>-7.1</v>
      </c>
      <c r="J88" s="1804"/>
      <c r="K88" s="1804">
        <v>-7.9</v>
      </c>
      <c r="L88" s="1804"/>
      <c r="M88" s="774">
        <v>46</v>
      </c>
      <c r="N88" s="1021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35">
      <c r="B89" s="57"/>
      <c r="C89" s="58" t="s">
        <v>66</v>
      </c>
      <c r="D89" s="981">
        <v>-13.2</v>
      </c>
      <c r="E89" s="981">
        <v>-10.3</v>
      </c>
      <c r="F89" s="981">
        <v>-9.6</v>
      </c>
      <c r="G89" s="838">
        <v>-6.2</v>
      </c>
      <c r="H89" s="981">
        <v>-3.2</v>
      </c>
      <c r="I89" s="1804">
        <v>-9.1</v>
      </c>
      <c r="J89" s="1804"/>
      <c r="K89" s="1804">
        <v>-9.1999999999999993</v>
      </c>
      <c r="L89" s="1804"/>
      <c r="M89" s="774">
        <v>46.4</v>
      </c>
      <c r="N89" s="1021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35">
      <c r="B90" s="57"/>
      <c r="C90" s="58" t="s">
        <v>67</v>
      </c>
      <c r="D90" s="981">
        <v>-15.7</v>
      </c>
      <c r="E90" s="981">
        <v>-11.7</v>
      </c>
      <c r="F90" s="981">
        <v>-6.5</v>
      </c>
      <c r="G90" s="838">
        <v>-7.3</v>
      </c>
      <c r="H90" s="981">
        <v>-4.7</v>
      </c>
      <c r="I90" s="1804">
        <v>-9.9</v>
      </c>
      <c r="J90" s="1804"/>
      <c r="K90" s="1804">
        <v>-9.1999999999999993</v>
      </c>
      <c r="L90" s="1804"/>
      <c r="M90" s="774">
        <v>47.6</v>
      </c>
      <c r="N90" s="1021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35">
      <c r="B91" s="57"/>
      <c r="C91" s="58" t="s">
        <v>68</v>
      </c>
      <c r="D91" s="981">
        <v>-13.9</v>
      </c>
      <c r="E91" s="981">
        <v>-7.4</v>
      </c>
      <c r="F91" s="981">
        <v>-8.6999999999999993</v>
      </c>
      <c r="G91" s="838">
        <v>-8.5</v>
      </c>
      <c r="H91" s="981">
        <v>-4.7</v>
      </c>
      <c r="I91" s="1804">
        <v>-8.9</v>
      </c>
      <c r="J91" s="1804"/>
      <c r="K91" s="1804">
        <v>-8.6999999999999993</v>
      </c>
      <c r="L91" s="1804"/>
      <c r="M91" s="774">
        <v>49</v>
      </c>
      <c r="N91" s="1021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35">
      <c r="B92" s="57"/>
      <c r="C92" s="58" t="s">
        <v>69</v>
      </c>
      <c r="D92" s="981">
        <v>-14.9</v>
      </c>
      <c r="E92" s="981">
        <v>-9.1999999999999993</v>
      </c>
      <c r="F92" s="981">
        <v>-8.6</v>
      </c>
      <c r="G92" s="838">
        <v>-8.5</v>
      </c>
      <c r="H92" s="981">
        <v>-4.4000000000000004</v>
      </c>
      <c r="I92" s="1804">
        <v>-9.1999999999999993</v>
      </c>
      <c r="J92" s="1804"/>
      <c r="K92" s="1804">
        <v>-8.9</v>
      </c>
      <c r="L92" s="1804"/>
      <c r="M92" s="774">
        <v>46.7</v>
      </c>
      <c r="N92" s="1021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35">
      <c r="B93" s="57"/>
      <c r="C93" s="58" t="s">
        <v>70</v>
      </c>
      <c r="D93" s="981">
        <v>-15.6</v>
      </c>
      <c r="E93" s="981">
        <v>-8.9</v>
      </c>
      <c r="F93" s="981">
        <v>-9.6999999999999993</v>
      </c>
      <c r="G93" s="838">
        <v>-8.6</v>
      </c>
      <c r="H93" s="981">
        <v>-2.7</v>
      </c>
      <c r="I93" s="1804">
        <v>-9.5</v>
      </c>
      <c r="J93" s="1804"/>
      <c r="K93" s="1804">
        <v>-9.1</v>
      </c>
      <c r="L93" s="1804"/>
      <c r="M93" s="774"/>
      <c r="N93" s="1021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5" customHeight="1" x14ac:dyDescent="0.35">
      <c r="B94" s="982"/>
      <c r="C94" s="983"/>
      <c r="D94" s="1022"/>
      <c r="E94" s="1022"/>
      <c r="F94" s="1022"/>
      <c r="G94" s="984"/>
      <c r="H94" s="985"/>
      <c r="I94" s="2283"/>
      <c r="J94" s="2283"/>
      <c r="K94" s="2283"/>
      <c r="L94" s="2283"/>
      <c r="M94" s="2281"/>
      <c r="N94" s="2282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35">
      <c r="B95" s="1023" t="s">
        <v>810</v>
      </c>
      <c r="C95" s="987"/>
      <c r="D95" s="825"/>
      <c r="E95" s="825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35">
      <c r="B96" s="1023" t="s">
        <v>811</v>
      </c>
      <c r="C96" s="987"/>
      <c r="D96" s="825"/>
      <c r="E96" s="825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35">
      <c r="B97" s="1024"/>
      <c r="C97" s="1024"/>
      <c r="E97" s="1025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35">
      <c r="B98" s="1025"/>
      <c r="C98" s="1025"/>
      <c r="D98" s="1025"/>
      <c r="E98" s="1025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35">
      <c r="B99" s="1025"/>
      <c r="C99" s="1025"/>
      <c r="D99" s="1025"/>
      <c r="E99" s="1025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764"/>
      <c r="O100" s="764"/>
      <c r="P100" s="764"/>
      <c r="Q100" s="764"/>
      <c r="R100" s="152"/>
      <c r="S100" s="152"/>
      <c r="T100" s="152"/>
      <c r="U100" s="152"/>
      <c r="V100" s="152"/>
      <c r="W100" s="152"/>
    </row>
    <row r="101" spans="2:23" ht="18" customHeight="1" x14ac:dyDescent="0.4">
      <c r="B101" s="873" t="str">
        <f>+Capa!$G$15</f>
        <v>Indicadores de Conjuntura  •  novembro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917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K93:L93"/>
    <mergeCell ref="B100:M100"/>
    <mergeCell ref="I81:J81"/>
    <mergeCell ref="K81:L81"/>
    <mergeCell ref="I82:J82"/>
    <mergeCell ref="K82:L82"/>
    <mergeCell ref="I94:J94"/>
    <mergeCell ref="K94:L94"/>
    <mergeCell ref="I83:J83"/>
    <mergeCell ref="K83:L83"/>
    <mergeCell ref="I84:J84"/>
    <mergeCell ref="K84:L84"/>
    <mergeCell ref="I85:J85"/>
    <mergeCell ref="K85:L85"/>
    <mergeCell ref="I86:J86"/>
    <mergeCell ref="K86:L86"/>
    <mergeCell ref="I89:J89"/>
    <mergeCell ref="I93:J93"/>
    <mergeCell ref="I79:J79"/>
    <mergeCell ref="K79:L79"/>
    <mergeCell ref="I80:J80"/>
    <mergeCell ref="K80:L80"/>
    <mergeCell ref="M94:N94"/>
    <mergeCell ref="I87:J87"/>
    <mergeCell ref="K87:L87"/>
    <mergeCell ref="I88:J88"/>
    <mergeCell ref="K88:L88"/>
    <mergeCell ref="K89:L89"/>
    <mergeCell ref="I90:J90"/>
    <mergeCell ref="K90:L90"/>
    <mergeCell ref="I91:J91"/>
    <mergeCell ref="K91:L91"/>
    <mergeCell ref="I92:J92"/>
    <mergeCell ref="K92:L92"/>
    <mergeCell ref="I76:J76"/>
    <mergeCell ref="K76:L76"/>
    <mergeCell ref="I77:J77"/>
    <mergeCell ref="K77:L77"/>
    <mergeCell ref="I78:J78"/>
    <mergeCell ref="K78:L78"/>
    <mergeCell ref="B74:C74"/>
    <mergeCell ref="I74:J74"/>
    <mergeCell ref="K74:L74"/>
    <mergeCell ref="I75:J75"/>
    <mergeCell ref="K75:L75"/>
    <mergeCell ref="I72:J72"/>
    <mergeCell ref="K72:L72"/>
    <mergeCell ref="B73:C73"/>
    <mergeCell ref="I73:J73"/>
    <mergeCell ref="K73:L73"/>
    <mergeCell ref="B72:C72"/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</mergeCells>
  <phoneticPr fontId="96" type="noConversion"/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64" zoomScale="65" zoomScaleNormal="100" zoomScaleSheetLayoutView="65" workbookViewId="0">
      <selection activeCell="I93" sqref="I9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86"/>
      <c r="P1" s="186"/>
    </row>
    <row r="2" spans="2:16" s="9" customFormat="1" ht="4" customHeight="1" x14ac:dyDescent="0.25">
      <c r="B2" s="1239"/>
      <c r="C2" s="1239"/>
      <c r="D2" s="1239"/>
      <c r="E2" s="1239"/>
      <c r="F2" s="1239"/>
      <c r="G2" s="1239"/>
      <c r="H2" s="1239"/>
      <c r="I2" s="1239"/>
      <c r="J2" s="1239"/>
      <c r="K2" s="1239"/>
      <c r="L2" s="1239"/>
      <c r="M2" s="1239"/>
      <c r="N2" s="1239"/>
      <c r="O2" s="1239"/>
      <c r="P2" s="1239"/>
    </row>
    <row r="3" spans="2:16" ht="18" customHeight="1" x14ac:dyDescent="0.25"/>
    <row r="4" spans="2:16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20" t="s">
        <v>0</v>
      </c>
    </row>
    <row r="5" spans="2:16" ht="18" customHeight="1" x14ac:dyDescent="0.4">
      <c r="B5" s="39" t="s">
        <v>812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35">
      <c r="B6" s="1580"/>
      <c r="C6" s="2038"/>
      <c r="D6" s="1017" t="s">
        <v>322</v>
      </c>
      <c r="E6" s="1017" t="s">
        <v>323</v>
      </c>
      <c r="F6" s="1017" t="s">
        <v>329</v>
      </c>
      <c r="G6" s="1017" t="s">
        <v>325</v>
      </c>
      <c r="H6" s="1008" t="s">
        <v>324</v>
      </c>
      <c r="I6" s="1757" t="s">
        <v>570</v>
      </c>
      <c r="J6" s="1757"/>
      <c r="K6" s="1757" t="s">
        <v>802</v>
      </c>
      <c r="L6" s="1757"/>
      <c r="M6" s="1757" t="s">
        <v>22</v>
      </c>
      <c r="N6" s="1511"/>
      <c r="O6" s="152"/>
      <c r="P6" s="152"/>
    </row>
    <row r="7" spans="2:16" ht="30" customHeight="1" x14ac:dyDescent="0.35">
      <c r="B7" s="1578"/>
      <c r="C7" s="1887"/>
      <c r="D7" s="1903" t="s">
        <v>813</v>
      </c>
      <c r="E7" s="1903"/>
      <c r="F7" s="1903"/>
      <c r="G7" s="1903"/>
      <c r="H7" s="1903"/>
      <c r="I7" s="1903"/>
      <c r="J7" s="1903"/>
      <c r="K7" s="1903"/>
      <c r="L7" s="1903"/>
      <c r="M7" s="2245" t="s">
        <v>814</v>
      </c>
      <c r="N7" s="2046"/>
      <c r="O7" s="152"/>
      <c r="P7" s="152"/>
    </row>
    <row r="8" spans="2:16" ht="24" customHeight="1" x14ac:dyDescent="0.35">
      <c r="B8" s="1160">
        <v>2020</v>
      </c>
      <c r="C8" s="1160"/>
      <c r="D8" s="978">
        <v>-5.2750000000000012</v>
      </c>
      <c r="E8" s="978">
        <v>-18.208333333333332</v>
      </c>
      <c r="F8" s="978">
        <v>-25.608333333333331</v>
      </c>
      <c r="G8" s="978">
        <v>-21.481818181818184</v>
      </c>
      <c r="H8" s="978">
        <v>-16.216666666666665</v>
      </c>
      <c r="I8" s="2288">
        <v>-15.883333333333333</v>
      </c>
      <c r="J8" s="2288"/>
      <c r="K8" s="2288">
        <v>-15.95833333333333</v>
      </c>
      <c r="L8" s="2288"/>
      <c r="M8" s="2289">
        <v>56</v>
      </c>
      <c r="N8" s="2290"/>
      <c r="O8" s="152"/>
      <c r="P8" s="152"/>
    </row>
    <row r="9" spans="2:16" ht="24" customHeight="1" x14ac:dyDescent="0.35">
      <c r="B9" s="1160">
        <v>2021</v>
      </c>
      <c r="C9" s="1160"/>
      <c r="D9" s="978">
        <v>10.549999999999999</v>
      </c>
      <c r="E9" s="978">
        <v>2.1416666666666666</v>
      </c>
      <c r="F9" s="978">
        <v>8.3833333333333329</v>
      </c>
      <c r="G9" s="978">
        <v>5.0249999999999995</v>
      </c>
      <c r="H9" s="978">
        <v>8.1</v>
      </c>
      <c r="I9" s="2288">
        <v>8.3083333333333336</v>
      </c>
      <c r="J9" s="2288"/>
      <c r="K9" s="2288">
        <v>8.4</v>
      </c>
      <c r="L9" s="2288"/>
      <c r="M9" s="2289">
        <v>64.683333333333323</v>
      </c>
      <c r="N9" s="2290"/>
      <c r="O9" s="152"/>
      <c r="P9" s="152"/>
    </row>
    <row r="10" spans="2:16" ht="24" customHeight="1" x14ac:dyDescent="0.35">
      <c r="B10" s="1160">
        <v>2022</v>
      </c>
      <c r="C10" s="1160"/>
      <c r="D10" s="978">
        <v>9.4916666666666689</v>
      </c>
      <c r="E10" s="978">
        <v>6.8833333333333337</v>
      </c>
      <c r="F10" s="978">
        <v>12.408333333333331</v>
      </c>
      <c r="G10" s="978">
        <v>4.5333333333333332</v>
      </c>
      <c r="H10" s="978">
        <v>8.75</v>
      </c>
      <c r="I10" s="2288">
        <v>9.3250000000000011</v>
      </c>
      <c r="J10" s="2288"/>
      <c r="K10" s="2288">
        <v>9.4583333333333304</v>
      </c>
      <c r="L10" s="2288"/>
      <c r="M10" s="2289">
        <v>57.833333333333343</v>
      </c>
      <c r="N10" s="2290"/>
      <c r="O10" s="152"/>
      <c r="P10" s="152"/>
    </row>
    <row r="11" spans="2:16" ht="24" customHeight="1" x14ac:dyDescent="0.35">
      <c r="B11" s="1383"/>
      <c r="C11" s="1383"/>
      <c r="D11" s="980"/>
      <c r="E11" s="980"/>
      <c r="F11" s="980"/>
      <c r="G11" s="980"/>
      <c r="H11" s="980"/>
      <c r="I11" s="2291"/>
      <c r="J11" s="2291"/>
      <c r="K11" s="2291"/>
      <c r="L11" s="2291"/>
      <c r="M11" s="2292"/>
      <c r="N11" s="2293"/>
      <c r="O11" s="152"/>
      <c r="P11" s="152"/>
    </row>
    <row r="12" spans="2:16" ht="24" customHeight="1" x14ac:dyDescent="0.35">
      <c r="B12" s="57">
        <v>22</v>
      </c>
      <c r="C12" s="58" t="s">
        <v>77</v>
      </c>
      <c r="D12" s="981">
        <v>14.7</v>
      </c>
      <c r="E12" s="981">
        <v>8.9</v>
      </c>
      <c r="F12" s="981">
        <v>16</v>
      </c>
      <c r="G12" s="981">
        <v>10.9</v>
      </c>
      <c r="H12" s="981">
        <v>12.5</v>
      </c>
      <c r="I12" s="2285">
        <v>12.8</v>
      </c>
      <c r="J12" s="2285"/>
      <c r="K12" s="2285">
        <v>12.1</v>
      </c>
      <c r="L12" s="2285"/>
      <c r="M12" s="2286">
        <v>56.1</v>
      </c>
      <c r="N12" s="2287"/>
      <c r="O12" s="152"/>
      <c r="P12" s="152"/>
    </row>
    <row r="13" spans="2:16" ht="24" customHeight="1" x14ac:dyDescent="0.35">
      <c r="B13" s="57"/>
      <c r="C13" s="58" t="s">
        <v>66</v>
      </c>
      <c r="D13" s="981">
        <v>9.8000000000000007</v>
      </c>
      <c r="E13" s="981">
        <v>7.8</v>
      </c>
      <c r="F13" s="981">
        <v>11.9</v>
      </c>
      <c r="G13" s="981">
        <v>6</v>
      </c>
      <c r="H13" s="981">
        <v>8.1</v>
      </c>
      <c r="I13" s="2285">
        <v>9</v>
      </c>
      <c r="J13" s="2285"/>
      <c r="K13" s="2285">
        <v>8.8000000000000007</v>
      </c>
      <c r="L13" s="2285"/>
      <c r="M13" s="2286">
        <v>59.9</v>
      </c>
      <c r="N13" s="2287"/>
      <c r="O13" s="152"/>
      <c r="P13" s="152"/>
    </row>
    <row r="14" spans="2:16" ht="24" customHeight="1" x14ac:dyDescent="0.35">
      <c r="B14" s="57"/>
      <c r="C14" s="58" t="s">
        <v>67</v>
      </c>
      <c r="D14" s="981">
        <v>6.9</v>
      </c>
      <c r="E14" s="981">
        <v>7.9</v>
      </c>
      <c r="F14" s="981">
        <v>11.8</v>
      </c>
      <c r="G14" s="981">
        <v>6.5</v>
      </c>
      <c r="H14" s="981">
        <v>6.4</v>
      </c>
      <c r="I14" s="2285">
        <v>8.4</v>
      </c>
      <c r="J14" s="2285"/>
      <c r="K14" s="2285">
        <v>8.1</v>
      </c>
      <c r="L14" s="2285"/>
      <c r="M14" s="2286">
        <v>60.9</v>
      </c>
      <c r="N14" s="2287"/>
      <c r="O14" s="152"/>
      <c r="P14" s="152"/>
    </row>
    <row r="15" spans="2:16" ht="24" customHeight="1" x14ac:dyDescent="0.35">
      <c r="B15" s="57"/>
      <c r="C15" s="58" t="s">
        <v>68</v>
      </c>
      <c r="D15" s="981">
        <v>5.3</v>
      </c>
      <c r="E15" s="981">
        <v>4.9000000000000004</v>
      </c>
      <c r="F15" s="981">
        <v>6.8</v>
      </c>
      <c r="G15" s="981">
        <v>0.8</v>
      </c>
      <c r="H15" s="981">
        <v>4</v>
      </c>
      <c r="I15" s="2285">
        <v>5.5</v>
      </c>
      <c r="J15" s="2285"/>
      <c r="K15" s="2285">
        <v>6.1</v>
      </c>
      <c r="L15" s="2285"/>
      <c r="M15" s="2286">
        <v>59.1</v>
      </c>
      <c r="N15" s="2287"/>
      <c r="O15" s="152"/>
      <c r="P15" s="152"/>
    </row>
    <row r="16" spans="2:16" ht="24" customHeight="1" x14ac:dyDescent="0.35">
      <c r="B16" s="57"/>
      <c r="C16" s="58" t="s">
        <v>69</v>
      </c>
      <c r="D16" s="981">
        <v>1.4</v>
      </c>
      <c r="E16" s="981">
        <v>4.9000000000000004</v>
      </c>
      <c r="F16" s="981">
        <v>4.5</v>
      </c>
      <c r="G16" s="981">
        <v>1.7</v>
      </c>
      <c r="H16" s="981">
        <v>2.9</v>
      </c>
      <c r="I16" s="2285">
        <v>3.5</v>
      </c>
      <c r="J16" s="2285"/>
      <c r="K16" s="2285">
        <v>4.0999999999999996</v>
      </c>
      <c r="L16" s="2285"/>
      <c r="M16" s="2286">
        <v>55.7</v>
      </c>
      <c r="N16" s="2287"/>
      <c r="O16" s="152"/>
      <c r="P16" s="152"/>
    </row>
    <row r="17" spans="2:16" ht="24" customHeight="1" x14ac:dyDescent="0.35">
      <c r="B17" s="57"/>
      <c r="C17" s="58" t="s">
        <v>70</v>
      </c>
      <c r="D17" s="981">
        <v>1.7</v>
      </c>
      <c r="E17" s="981">
        <v>3.7</v>
      </c>
      <c r="F17" s="981">
        <v>7.6</v>
      </c>
      <c r="G17" s="981">
        <v>3.5</v>
      </c>
      <c r="H17" s="981">
        <v>4.8</v>
      </c>
      <c r="I17" s="2285">
        <v>4</v>
      </c>
      <c r="J17" s="2285"/>
      <c r="K17" s="2285">
        <v>4.3</v>
      </c>
      <c r="L17" s="2285"/>
      <c r="M17" s="2286">
        <v>64.7</v>
      </c>
      <c r="N17" s="2287"/>
      <c r="O17" s="152"/>
      <c r="P17" s="152"/>
    </row>
    <row r="18" spans="2:16" ht="24" customHeight="1" x14ac:dyDescent="0.35">
      <c r="B18" s="110"/>
      <c r="C18" s="51" t="s">
        <v>71</v>
      </c>
      <c r="D18" s="980">
        <v>6.4</v>
      </c>
      <c r="E18" s="980">
        <v>3.8</v>
      </c>
      <c r="F18" s="980">
        <v>6.1</v>
      </c>
      <c r="G18" s="980">
        <v>5.3</v>
      </c>
      <c r="H18" s="980">
        <v>7.2</v>
      </c>
      <c r="I18" s="2291">
        <v>7.3</v>
      </c>
      <c r="J18" s="2291"/>
      <c r="K18" s="2291">
        <v>6.7</v>
      </c>
      <c r="L18" s="2291"/>
      <c r="M18" s="2292">
        <v>53.5</v>
      </c>
      <c r="N18" s="2293"/>
      <c r="O18" s="152"/>
      <c r="P18" s="152"/>
    </row>
    <row r="19" spans="2:16" ht="24" customHeight="1" x14ac:dyDescent="0.35">
      <c r="B19" s="57">
        <v>23</v>
      </c>
      <c r="C19" s="58" t="s">
        <v>72</v>
      </c>
      <c r="D19" s="981">
        <v>9.3000000000000007</v>
      </c>
      <c r="E19" s="981">
        <v>5.8</v>
      </c>
      <c r="F19" s="981">
        <v>13</v>
      </c>
      <c r="G19" s="981">
        <v>8.1</v>
      </c>
      <c r="H19" s="981">
        <v>8</v>
      </c>
      <c r="I19" s="2285">
        <v>10.1</v>
      </c>
      <c r="J19" s="2285"/>
      <c r="K19" s="2285">
        <v>8.1999999999999993</v>
      </c>
      <c r="L19" s="2285"/>
      <c r="M19" s="2286">
        <v>60.4</v>
      </c>
      <c r="N19" s="2287"/>
      <c r="O19" s="152"/>
      <c r="P19" s="152"/>
    </row>
    <row r="20" spans="2:16" ht="24" customHeight="1" x14ac:dyDescent="0.35">
      <c r="B20" s="57"/>
      <c r="C20" s="58" t="s">
        <v>73</v>
      </c>
      <c r="D20" s="981">
        <v>8.1999999999999993</v>
      </c>
      <c r="E20" s="981">
        <v>6.1</v>
      </c>
      <c r="F20" s="981">
        <v>11.7</v>
      </c>
      <c r="G20" s="981">
        <v>6.6</v>
      </c>
      <c r="H20" s="981">
        <v>8.1999999999999993</v>
      </c>
      <c r="I20" s="2285">
        <v>9</v>
      </c>
      <c r="J20" s="2285"/>
      <c r="K20" s="2285">
        <v>7.3</v>
      </c>
      <c r="L20" s="2285"/>
      <c r="M20" s="2286">
        <v>56.3</v>
      </c>
      <c r="N20" s="2287"/>
      <c r="O20" s="152"/>
      <c r="P20" s="152"/>
    </row>
    <row r="21" spans="2:16" ht="24" customHeight="1" x14ac:dyDescent="0.35">
      <c r="B21" s="57"/>
      <c r="C21" s="58" t="s">
        <v>74</v>
      </c>
      <c r="D21" s="981">
        <v>11.7</v>
      </c>
      <c r="E21" s="981">
        <v>1.8</v>
      </c>
      <c r="F21" s="981">
        <v>10.5</v>
      </c>
      <c r="G21" s="981">
        <v>7</v>
      </c>
      <c r="H21" s="981">
        <v>7</v>
      </c>
      <c r="I21" s="2285">
        <v>8.9</v>
      </c>
      <c r="J21" s="2285"/>
      <c r="K21" s="2285">
        <v>7.3</v>
      </c>
      <c r="L21" s="2285"/>
      <c r="M21" s="2286">
        <v>55.4</v>
      </c>
      <c r="N21" s="2287"/>
      <c r="O21" s="152"/>
      <c r="P21" s="152"/>
    </row>
    <row r="22" spans="2:16" ht="24" customHeight="1" x14ac:dyDescent="0.35">
      <c r="B22" s="57"/>
      <c r="C22" s="58" t="s">
        <v>75</v>
      </c>
      <c r="D22" s="981">
        <v>10.8</v>
      </c>
      <c r="E22" s="981">
        <v>1.3</v>
      </c>
      <c r="F22" s="981">
        <v>13.8</v>
      </c>
      <c r="G22" s="981">
        <v>9.6999999999999993</v>
      </c>
      <c r="H22" s="981">
        <v>5.3</v>
      </c>
      <c r="I22" s="2285">
        <v>9.6</v>
      </c>
      <c r="J22" s="2285"/>
      <c r="K22" s="2285">
        <v>7.6</v>
      </c>
      <c r="L22" s="2285"/>
      <c r="M22" s="2286">
        <v>52</v>
      </c>
      <c r="N22" s="2287"/>
      <c r="O22" s="152"/>
      <c r="P22" s="152"/>
    </row>
    <row r="23" spans="2:16" ht="24" customHeight="1" x14ac:dyDescent="0.35">
      <c r="B23" s="57"/>
      <c r="C23" s="58" t="s">
        <v>76</v>
      </c>
      <c r="D23" s="981">
        <v>7.3</v>
      </c>
      <c r="E23" s="981">
        <v>0.5</v>
      </c>
      <c r="F23" s="981">
        <v>13.5</v>
      </c>
      <c r="G23" s="981">
        <v>7.4</v>
      </c>
      <c r="H23" s="981">
        <v>5.4</v>
      </c>
      <c r="I23" s="2285">
        <v>7</v>
      </c>
      <c r="J23" s="2285"/>
      <c r="K23" s="2285">
        <v>6.1</v>
      </c>
      <c r="L23" s="2285"/>
      <c r="M23" s="2286">
        <v>51.5</v>
      </c>
      <c r="N23" s="2287"/>
      <c r="O23" s="152"/>
      <c r="P23" s="152"/>
    </row>
    <row r="24" spans="2:16" ht="24" customHeight="1" x14ac:dyDescent="0.35">
      <c r="B24" s="57"/>
      <c r="C24" s="58" t="s">
        <v>77</v>
      </c>
      <c r="D24" s="981">
        <v>6.2</v>
      </c>
      <c r="E24" s="981">
        <v>0.5</v>
      </c>
      <c r="F24" s="981">
        <v>14.1</v>
      </c>
      <c r="G24" s="981">
        <v>6.1</v>
      </c>
      <c r="H24" s="981">
        <v>3</v>
      </c>
      <c r="I24" s="2285">
        <v>5.8</v>
      </c>
      <c r="J24" s="2285"/>
      <c r="K24" s="2285">
        <v>5.2</v>
      </c>
      <c r="L24" s="2285"/>
      <c r="M24" s="2286">
        <v>59.2</v>
      </c>
      <c r="N24" s="2287"/>
      <c r="O24" s="152"/>
      <c r="P24" s="152"/>
    </row>
    <row r="25" spans="2:16" ht="24" customHeight="1" x14ac:dyDescent="0.35">
      <c r="B25" s="57"/>
      <c r="C25" s="58" t="s">
        <v>66</v>
      </c>
      <c r="D25" s="981">
        <v>5.6</v>
      </c>
      <c r="E25" s="981">
        <v>-0.3</v>
      </c>
      <c r="F25" s="981">
        <v>15</v>
      </c>
      <c r="G25" s="981">
        <v>8.1</v>
      </c>
      <c r="H25" s="981">
        <v>1.5</v>
      </c>
      <c r="I25" s="2285">
        <v>5.5</v>
      </c>
      <c r="J25" s="2285"/>
      <c r="K25" s="2285">
        <v>4.9000000000000004</v>
      </c>
      <c r="L25" s="2285"/>
      <c r="M25" s="2286">
        <v>57.1</v>
      </c>
      <c r="N25" s="2287"/>
      <c r="O25" s="152"/>
      <c r="P25" s="152"/>
    </row>
    <row r="26" spans="2:16" ht="24" customHeight="1" x14ac:dyDescent="0.35">
      <c r="B26" s="57"/>
      <c r="C26" s="58" t="s">
        <v>67</v>
      </c>
      <c r="D26" s="981">
        <v>2</v>
      </c>
      <c r="E26" s="981">
        <v>-2</v>
      </c>
      <c r="F26" s="981">
        <v>15.1</v>
      </c>
      <c r="G26" s="981">
        <v>7</v>
      </c>
      <c r="H26" s="981">
        <v>3.1</v>
      </c>
      <c r="I26" s="2285">
        <v>4.5</v>
      </c>
      <c r="J26" s="2285"/>
      <c r="K26" s="2285">
        <v>4.4000000000000004</v>
      </c>
      <c r="L26" s="2285"/>
      <c r="M26" s="2286">
        <v>54.5</v>
      </c>
      <c r="N26" s="2287"/>
      <c r="O26" s="152"/>
      <c r="P26" s="152"/>
    </row>
    <row r="27" spans="2:16" ht="24" customHeight="1" x14ac:dyDescent="0.35">
      <c r="B27" s="57"/>
      <c r="C27" s="58" t="s">
        <v>68</v>
      </c>
      <c r="D27" s="981">
        <v>1.8</v>
      </c>
      <c r="E27" s="981">
        <v>-1.3</v>
      </c>
      <c r="F27" s="981">
        <v>13.4</v>
      </c>
      <c r="G27" s="981">
        <v>5</v>
      </c>
      <c r="H27" s="981">
        <v>4.8</v>
      </c>
      <c r="I27" s="2285">
        <v>4.2</v>
      </c>
      <c r="J27" s="2285"/>
      <c r="K27" s="2285">
        <v>4.4000000000000004</v>
      </c>
      <c r="L27" s="2285"/>
      <c r="M27" s="2286">
        <v>58.8</v>
      </c>
      <c r="N27" s="2287"/>
      <c r="O27" s="152"/>
      <c r="P27" s="152"/>
    </row>
    <row r="28" spans="2:16" ht="24" customHeight="1" x14ac:dyDescent="0.35">
      <c r="B28" s="57"/>
      <c r="C28" s="58" t="s">
        <v>69</v>
      </c>
      <c r="D28" s="981">
        <v>4.0999999999999996</v>
      </c>
      <c r="E28" s="981">
        <v>-0.8</v>
      </c>
      <c r="F28" s="981">
        <v>15.4</v>
      </c>
      <c r="G28" s="981">
        <v>3.6</v>
      </c>
      <c r="H28" s="981">
        <v>2.8</v>
      </c>
      <c r="I28" s="2285">
        <v>4.5999999999999996</v>
      </c>
      <c r="J28" s="2285"/>
      <c r="K28" s="2285">
        <v>4.8</v>
      </c>
      <c r="L28" s="2285"/>
      <c r="M28" s="2286">
        <v>54.1</v>
      </c>
      <c r="N28" s="2287"/>
      <c r="O28" s="152"/>
      <c r="P28" s="152"/>
    </row>
    <row r="29" spans="2:16" ht="24" customHeight="1" x14ac:dyDescent="0.35">
      <c r="B29" s="57"/>
      <c r="C29" s="58" t="s">
        <v>70</v>
      </c>
      <c r="D29" s="981">
        <v>4.0999999999999996</v>
      </c>
      <c r="E29" s="981">
        <v>-0.5</v>
      </c>
      <c r="F29" s="981">
        <v>14.5</v>
      </c>
      <c r="G29" s="981">
        <v>0.7</v>
      </c>
      <c r="H29" s="981">
        <v>2.9</v>
      </c>
      <c r="I29" s="2285">
        <v>4.9000000000000004</v>
      </c>
      <c r="J29" s="2285"/>
      <c r="K29" s="2285">
        <v>4.8</v>
      </c>
      <c r="L29" s="2285"/>
      <c r="M29" s="2286"/>
      <c r="N29" s="2287"/>
      <c r="O29" s="152"/>
      <c r="P29" s="152"/>
    </row>
    <row r="30" spans="2:16" ht="2.15" customHeight="1" x14ac:dyDescent="0.35">
      <c r="B30" s="982"/>
      <c r="C30" s="982"/>
      <c r="D30" s="1026"/>
      <c r="E30" s="1027"/>
      <c r="F30" s="1027"/>
      <c r="G30" s="1027"/>
      <c r="H30" s="1027"/>
      <c r="I30" s="2299"/>
      <c r="J30" s="2299"/>
      <c r="K30" s="2299"/>
      <c r="L30" s="2299"/>
      <c r="M30" s="2302"/>
      <c r="N30" s="2302"/>
      <c r="O30" s="152"/>
      <c r="P30" s="152"/>
    </row>
    <row r="31" spans="2:16" s="825" customFormat="1" ht="18" customHeight="1" x14ac:dyDescent="0.3">
      <c r="B31" s="986" t="s">
        <v>815</v>
      </c>
      <c r="C31" s="986"/>
      <c r="D31" s="826"/>
      <c r="E31" s="826"/>
      <c r="F31" s="826"/>
      <c r="G31" s="826"/>
      <c r="H31" s="826"/>
      <c r="I31" s="826"/>
      <c r="J31" s="826"/>
      <c r="K31" s="826"/>
      <c r="L31" s="826"/>
      <c r="M31" s="826"/>
      <c r="N31" s="826"/>
    </row>
    <row r="32" spans="2:16" s="825" customFormat="1" ht="18" customHeight="1" x14ac:dyDescent="0.3">
      <c r="B32" s="1015" t="s">
        <v>816</v>
      </c>
      <c r="C32" s="1015"/>
    </row>
    <row r="33" spans="2:16" ht="24" customHeight="1" x14ac:dyDescent="0.35">
      <c r="B33" s="1016"/>
      <c r="C33" s="1016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35">
      <c r="B34" s="1016"/>
      <c r="C34" s="1016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35">
      <c r="B35" s="1016"/>
      <c r="C35" s="1016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35">
      <c r="B36" s="1016"/>
      <c r="C36" s="1016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35">
      <c r="B37" s="1016"/>
      <c r="C37" s="1016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10" customHeight="1" x14ac:dyDescent="0.35">
      <c r="B38" s="1016"/>
      <c r="C38" s="1016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35">
      <c r="B39" s="1016"/>
      <c r="C39" s="1016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35">
      <c r="B40" s="1016"/>
      <c r="C40" s="1016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35">
      <c r="B41" s="1016"/>
      <c r="C41" s="1016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35">
      <c r="B42" s="1016"/>
      <c r="C42" s="1016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35">
      <c r="B43" s="1016"/>
      <c r="C43" s="1016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35">
      <c r="B44" s="1016"/>
      <c r="C44" s="1016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35">
      <c r="B45" s="1016"/>
      <c r="C45" s="1016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35">
      <c r="B46" s="1016"/>
      <c r="C46" s="1016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35">
      <c r="B47" s="1016"/>
      <c r="C47" s="1016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5" customHeight="1" x14ac:dyDescent="0.35">
      <c r="B48" s="1016"/>
      <c r="C48" s="1016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35">
      <c r="B49" s="1016"/>
      <c r="C49" s="1016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5" customHeight="1" x14ac:dyDescent="0.35">
      <c r="B50" s="1016"/>
      <c r="C50" s="1016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35">
      <c r="B51" s="1016"/>
      <c r="C51" s="1016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5" customHeight="1" x14ac:dyDescent="0.35">
      <c r="B52" s="1016"/>
      <c r="C52" s="1016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35">
      <c r="B53" s="1016"/>
      <c r="C53" s="1016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35">
      <c r="B54" s="1016"/>
      <c r="C54" s="1016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5" customHeight="1" x14ac:dyDescent="0.35">
      <c r="B55" s="1016"/>
      <c r="C55" s="1016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35">
      <c r="B56" s="1016"/>
      <c r="C56" s="1016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35">
      <c r="B57" s="1016"/>
      <c r="C57" s="1016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35">
      <c r="B58" s="1016"/>
      <c r="C58" s="1016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35">
      <c r="B59" s="1016"/>
      <c r="C59" s="1016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35">
      <c r="B60" s="1016"/>
      <c r="C60" s="1016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35">
      <c r="B61" s="1016"/>
      <c r="C61" s="1016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35">
      <c r="B62" s="1016"/>
      <c r="C62" s="1016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35">
      <c r="B63" s="1016"/>
      <c r="C63" s="1016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35">
      <c r="B64" s="1016"/>
      <c r="C64" s="1016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35">
      <c r="B65" s="1016"/>
      <c r="C65" s="1016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35">
      <c r="B66" s="1016"/>
      <c r="C66" s="1016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35">
      <c r="B67" s="1016"/>
      <c r="C67" s="1016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49999999999999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4">
      <c r="B69" s="39" t="s">
        <v>817</v>
      </c>
      <c r="C69" s="988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35">
      <c r="B70" s="2039"/>
      <c r="C70" s="1789"/>
      <c r="D70" s="128" t="s">
        <v>322</v>
      </c>
      <c r="E70" s="128" t="s">
        <v>323</v>
      </c>
      <c r="F70" s="128" t="s">
        <v>329</v>
      </c>
      <c r="G70" s="128" t="s">
        <v>325</v>
      </c>
      <c r="H70" s="1008" t="s">
        <v>324</v>
      </c>
      <c r="I70" s="1008" t="s">
        <v>1041</v>
      </c>
      <c r="J70" s="1028" t="s">
        <v>802</v>
      </c>
      <c r="K70" s="1259" t="s">
        <v>798</v>
      </c>
      <c r="L70" s="1259"/>
      <c r="M70" s="1259" t="s">
        <v>818</v>
      </c>
      <c r="N70" s="1259"/>
      <c r="O70" s="152"/>
      <c r="P70" s="152"/>
    </row>
    <row r="71" spans="2:16" ht="24" customHeight="1" x14ac:dyDescent="0.35">
      <c r="B71" s="2039"/>
      <c r="C71" s="1789"/>
      <c r="D71" s="2303" t="s">
        <v>804</v>
      </c>
      <c r="E71" s="2303"/>
      <c r="F71" s="2303"/>
      <c r="G71" s="2303"/>
      <c r="H71" s="2303"/>
      <c r="I71" s="2303"/>
      <c r="J71" s="2303"/>
      <c r="K71" s="2303" t="s">
        <v>192</v>
      </c>
      <c r="L71" s="2303"/>
      <c r="M71" s="1259" t="s">
        <v>819</v>
      </c>
      <c r="N71" s="1259"/>
      <c r="O71" s="152"/>
      <c r="P71" s="152"/>
    </row>
    <row r="72" spans="2:16" ht="24" customHeight="1" x14ac:dyDescent="0.35">
      <c r="B72" s="1578"/>
      <c r="C72" s="1887"/>
      <c r="D72" s="2304"/>
      <c r="E72" s="2304"/>
      <c r="F72" s="2304"/>
      <c r="G72" s="2304"/>
      <c r="H72" s="2304"/>
      <c r="I72" s="2304"/>
      <c r="J72" s="2304"/>
      <c r="K72" s="1903" t="s">
        <v>59</v>
      </c>
      <c r="L72" s="1903"/>
      <c r="M72" s="1903" t="s">
        <v>59</v>
      </c>
      <c r="N72" s="1903"/>
      <c r="O72" s="152"/>
      <c r="P72" s="152"/>
    </row>
    <row r="73" spans="2:16" ht="24" customHeight="1" x14ac:dyDescent="0.35">
      <c r="B73" s="1160">
        <v>2020</v>
      </c>
      <c r="C73" s="1160"/>
      <c r="D73" s="1029">
        <v>-29.349999999999998</v>
      </c>
      <c r="E73" s="1029">
        <v>-34.591666666666661</v>
      </c>
      <c r="F73" s="1029">
        <v>-30.075000000000003</v>
      </c>
      <c r="G73" s="1029">
        <v>-34.209090909090911</v>
      </c>
      <c r="H73" s="1029">
        <v>-18.758333333333333</v>
      </c>
      <c r="I73" s="1029">
        <v>-29.215384615384622</v>
      </c>
      <c r="J73" s="1029">
        <v>-30.208333333333339</v>
      </c>
      <c r="K73" s="2296">
        <v>-4.6372408431846868</v>
      </c>
      <c r="L73" s="2296"/>
      <c r="M73" s="2297">
        <v>-8.5446032763102142</v>
      </c>
      <c r="N73" s="2298"/>
      <c r="O73" s="152"/>
      <c r="P73" s="152"/>
    </row>
    <row r="74" spans="2:16" ht="24" customHeight="1" x14ac:dyDescent="0.35">
      <c r="B74" s="1160">
        <v>2021</v>
      </c>
      <c r="C74" s="1160"/>
      <c r="D74" s="1029">
        <v>17.566666666666666</v>
      </c>
      <c r="E74" s="1029">
        <v>-12.491666666666667</v>
      </c>
      <c r="F74" s="1029">
        <v>-1.6666666666666663</v>
      </c>
      <c r="G74" s="1029">
        <v>4.9999999999999677E-2</v>
      </c>
      <c r="H74" s="1029">
        <v>5.15</v>
      </c>
      <c r="I74" s="1029">
        <v>2.8846153846153841</v>
      </c>
      <c r="J74" s="1029">
        <v>1.9333333333333336</v>
      </c>
      <c r="K74" s="2296">
        <v>18.412292292651134</v>
      </c>
      <c r="L74" s="2296"/>
      <c r="M74" s="2297">
        <v>6.0093451119955787</v>
      </c>
      <c r="N74" s="2298"/>
      <c r="O74" s="152"/>
      <c r="P74" s="152"/>
    </row>
    <row r="75" spans="2:16" ht="24" customHeight="1" x14ac:dyDescent="0.35">
      <c r="B75" s="1160">
        <v>2022</v>
      </c>
      <c r="C75" s="1160"/>
      <c r="D75" s="1029">
        <v>21</v>
      </c>
      <c r="E75" s="1029">
        <v>-6.1749999999999998</v>
      </c>
      <c r="F75" s="1029">
        <v>1.5416666666666672</v>
      </c>
      <c r="G75" s="1029">
        <v>9.9999999999999201E-2</v>
      </c>
      <c r="H75" s="1029">
        <v>9.8666666666666671</v>
      </c>
      <c r="I75" s="1029">
        <v>6.7692307692307701</v>
      </c>
      <c r="J75" s="1029">
        <v>3.7166666666666668</v>
      </c>
      <c r="K75" s="2296">
        <v>8.280099670791552</v>
      </c>
      <c r="L75" s="2296"/>
      <c r="M75" s="2297">
        <v>5.4583020709813246</v>
      </c>
      <c r="N75" s="2298"/>
      <c r="O75" s="152"/>
      <c r="P75" s="152"/>
    </row>
    <row r="76" spans="2:16" ht="24" customHeight="1" x14ac:dyDescent="0.35">
      <c r="B76" s="1383"/>
      <c r="C76" s="1383"/>
      <c r="D76" s="1032"/>
      <c r="E76" s="1032"/>
      <c r="F76" s="1032"/>
      <c r="G76" s="1032"/>
      <c r="H76" s="1032"/>
      <c r="I76" s="1032"/>
      <c r="J76" s="1032"/>
      <c r="K76" s="2294"/>
      <c r="L76" s="2294"/>
      <c r="M76" s="2300"/>
      <c r="N76" s="2301"/>
      <c r="O76" s="152"/>
      <c r="P76" s="152"/>
    </row>
    <row r="77" spans="2:16" ht="24" customHeight="1" x14ac:dyDescent="0.35">
      <c r="B77" s="57">
        <v>22</v>
      </c>
      <c r="C77" s="58" t="s">
        <v>77</v>
      </c>
      <c r="D77" s="1034">
        <v>23.1</v>
      </c>
      <c r="E77" s="1034">
        <v>-0.5</v>
      </c>
      <c r="F77" s="1034">
        <v>9</v>
      </c>
      <c r="G77" s="1034">
        <v>2.9</v>
      </c>
      <c r="H77" s="1034">
        <v>11.8</v>
      </c>
      <c r="I77" s="1034">
        <v>9.6</v>
      </c>
      <c r="J77" s="1034">
        <v>6.5</v>
      </c>
      <c r="K77" s="2284">
        <v>9.5140255468839428</v>
      </c>
      <c r="L77" s="2284"/>
      <c r="M77" s="2284">
        <v>7.8419782474699273</v>
      </c>
      <c r="N77" s="2284"/>
      <c r="O77" s="152"/>
      <c r="P77" s="152"/>
    </row>
    <row r="78" spans="2:16" ht="24" customHeight="1" x14ac:dyDescent="0.35">
      <c r="B78" s="57"/>
      <c r="C78" s="58" t="s">
        <v>66</v>
      </c>
      <c r="D78" s="1034">
        <v>22.6</v>
      </c>
      <c r="E78" s="1034">
        <v>-4</v>
      </c>
      <c r="F78" s="1034">
        <v>-2</v>
      </c>
      <c r="G78" s="1034">
        <v>-1.2</v>
      </c>
      <c r="H78" s="1034">
        <v>11.1</v>
      </c>
      <c r="I78" s="1034">
        <v>5.5</v>
      </c>
      <c r="J78" s="1034">
        <v>3.5</v>
      </c>
      <c r="K78" s="2284">
        <v>8.8948627226186581</v>
      </c>
      <c r="L78" s="2284"/>
      <c r="M78" s="2284">
        <v>12.281466929942031</v>
      </c>
      <c r="N78" s="2284"/>
      <c r="O78" s="152"/>
      <c r="P78" s="152"/>
    </row>
    <row r="79" spans="2:16" ht="24" customHeight="1" x14ac:dyDescent="0.35">
      <c r="B79" s="57"/>
      <c r="C79" s="58" t="s">
        <v>67</v>
      </c>
      <c r="D79" s="1034">
        <v>17.100000000000001</v>
      </c>
      <c r="E79" s="1034">
        <v>-10.3</v>
      </c>
      <c r="F79" s="1034">
        <v>-4.8</v>
      </c>
      <c r="G79" s="1034">
        <v>-3.5</v>
      </c>
      <c r="H79" s="1034">
        <v>9</v>
      </c>
      <c r="I79" s="1034">
        <v>1.7</v>
      </c>
      <c r="J79" s="1034">
        <v>1.1000000000000001</v>
      </c>
      <c r="K79" s="2284">
        <v>6.3102931173087518</v>
      </c>
      <c r="L79" s="2284"/>
      <c r="M79" s="2284">
        <v>7.5635452385984792</v>
      </c>
      <c r="N79" s="2284"/>
      <c r="O79" s="152"/>
      <c r="P79" s="152"/>
    </row>
    <row r="80" spans="2:16" ht="24" customHeight="1" x14ac:dyDescent="0.35">
      <c r="B80" s="57"/>
      <c r="C80" s="58" t="s">
        <v>68</v>
      </c>
      <c r="D80" s="1034">
        <v>16.2</v>
      </c>
      <c r="E80" s="1034">
        <v>-13.1</v>
      </c>
      <c r="F80" s="1034">
        <v>-5.8</v>
      </c>
      <c r="G80" s="1034">
        <v>-5.8</v>
      </c>
      <c r="H80" s="1034">
        <v>5.4</v>
      </c>
      <c r="I80" s="1034">
        <v>1.5</v>
      </c>
      <c r="J80" s="1034">
        <v>-0.1</v>
      </c>
      <c r="K80" s="2284">
        <v>8.2815523691017745</v>
      </c>
      <c r="L80" s="2284"/>
      <c r="M80" s="2284">
        <v>2.4926863980909486</v>
      </c>
      <c r="N80" s="2284"/>
      <c r="O80" s="152"/>
      <c r="P80" s="152"/>
    </row>
    <row r="81" spans="2:16" ht="24" customHeight="1" x14ac:dyDescent="0.35">
      <c r="B81" s="57"/>
      <c r="C81" s="58" t="s">
        <v>69</v>
      </c>
      <c r="D81" s="1034">
        <v>14.4</v>
      </c>
      <c r="E81" s="1034">
        <v>-12.2</v>
      </c>
      <c r="F81" s="1034">
        <v>-5.9</v>
      </c>
      <c r="G81" s="1034">
        <v>-7.4</v>
      </c>
      <c r="H81" s="1034">
        <v>4.2</v>
      </c>
      <c r="I81" s="1034">
        <v>0.4</v>
      </c>
      <c r="J81" s="1034">
        <v>-2.1</v>
      </c>
      <c r="K81" s="2284">
        <v>8.027430415490123</v>
      </c>
      <c r="L81" s="2284"/>
      <c r="M81" s="2284">
        <v>5.2309098372961715</v>
      </c>
      <c r="N81" s="2284"/>
      <c r="O81" s="152"/>
      <c r="P81" s="152"/>
    </row>
    <row r="82" spans="2:16" ht="24" customHeight="1" x14ac:dyDescent="0.35">
      <c r="B82" s="57"/>
      <c r="C82" s="58" t="s">
        <v>70</v>
      </c>
      <c r="D82" s="1034">
        <v>12.3</v>
      </c>
      <c r="E82" s="1034">
        <v>-15.8</v>
      </c>
      <c r="F82" s="1034">
        <v>-9.8000000000000007</v>
      </c>
      <c r="G82" s="1034">
        <v>-8.4</v>
      </c>
      <c r="H82" s="1034">
        <v>5.4</v>
      </c>
      <c r="I82" s="1034">
        <v>-2.6</v>
      </c>
      <c r="J82" s="1034">
        <v>-4.5</v>
      </c>
      <c r="K82" s="2284">
        <v>3.1079567821258092</v>
      </c>
      <c r="L82" s="2284"/>
      <c r="M82" s="2284">
        <v>-5.7330655122552869</v>
      </c>
      <c r="N82" s="2284"/>
      <c r="O82" s="152"/>
      <c r="P82" s="152"/>
    </row>
    <row r="83" spans="2:16" ht="24" customHeight="1" x14ac:dyDescent="0.35">
      <c r="B83" s="110"/>
      <c r="C83" s="51" t="s">
        <v>71</v>
      </c>
      <c r="D83" s="1032">
        <v>10.9</v>
      </c>
      <c r="E83" s="1032">
        <v>-14.7</v>
      </c>
      <c r="F83" s="1032">
        <v>-8.4</v>
      </c>
      <c r="G83" s="1032">
        <v>-8.6999999999999993</v>
      </c>
      <c r="H83" s="1032">
        <v>4.5999999999999996</v>
      </c>
      <c r="I83" s="1032">
        <v>-2.4</v>
      </c>
      <c r="J83" s="1032">
        <v>-5</v>
      </c>
      <c r="K83" s="2294">
        <v>5.3094304388421998</v>
      </c>
      <c r="L83" s="2294"/>
      <c r="M83" s="2295">
        <v>-7.057673581679957</v>
      </c>
      <c r="N83" s="2295"/>
      <c r="O83" s="152"/>
      <c r="P83" s="152"/>
    </row>
    <row r="84" spans="2:16" ht="24" customHeight="1" x14ac:dyDescent="0.35">
      <c r="B84" s="57">
        <v>23</v>
      </c>
      <c r="C84" s="58" t="s">
        <v>72</v>
      </c>
      <c r="D84" s="1034">
        <v>7.6</v>
      </c>
      <c r="E84" s="1034">
        <v>-15.5</v>
      </c>
      <c r="F84" s="1034">
        <v>-13.1</v>
      </c>
      <c r="G84" s="1034">
        <v>-7.5</v>
      </c>
      <c r="H84" s="1034">
        <v>4.5999999999999996</v>
      </c>
      <c r="I84" s="1034">
        <v>-2.5</v>
      </c>
      <c r="J84" s="1034">
        <v>-6</v>
      </c>
      <c r="K84" s="2284">
        <v>1.9113969928720831</v>
      </c>
      <c r="L84" s="2284"/>
      <c r="M84" s="2284">
        <v>3.5064805266725285</v>
      </c>
      <c r="N84" s="2284"/>
      <c r="O84" s="152"/>
      <c r="P84" s="152"/>
    </row>
    <row r="85" spans="2:16" ht="24" customHeight="1" x14ac:dyDescent="0.35">
      <c r="B85" s="57"/>
      <c r="C85" s="58" t="s">
        <v>73</v>
      </c>
      <c r="D85" s="1034">
        <v>6</v>
      </c>
      <c r="E85" s="1034">
        <v>-13.1</v>
      </c>
      <c r="F85" s="1034">
        <v>-9</v>
      </c>
      <c r="G85" s="1034">
        <v>-7.1</v>
      </c>
      <c r="H85" s="1034">
        <v>3.7</v>
      </c>
      <c r="I85" s="1034">
        <v>-2.2000000000000002</v>
      </c>
      <c r="J85" s="1034">
        <v>-6.4</v>
      </c>
      <c r="K85" s="2284">
        <v>0.60700394886901154</v>
      </c>
      <c r="L85" s="2284"/>
      <c r="M85" s="2284">
        <v>7.599535382874878</v>
      </c>
      <c r="N85" s="2284"/>
      <c r="O85" s="152"/>
      <c r="P85" s="152"/>
    </row>
    <row r="86" spans="2:16" ht="24" customHeight="1" x14ac:dyDescent="0.35">
      <c r="B86" s="57"/>
      <c r="C86" s="58" t="s">
        <v>74</v>
      </c>
      <c r="D86" s="1034">
        <v>3.6</v>
      </c>
      <c r="E86" s="1034">
        <v>-13.1</v>
      </c>
      <c r="F86" s="1034">
        <v>-4</v>
      </c>
      <c r="G86" s="1034">
        <v>-7.2</v>
      </c>
      <c r="H86" s="1034">
        <v>3</v>
      </c>
      <c r="I86" s="1034">
        <v>-2.7</v>
      </c>
      <c r="J86" s="1034">
        <v>-7.1</v>
      </c>
      <c r="K86" s="2284">
        <v>4.0924730782822216</v>
      </c>
      <c r="L86" s="2284"/>
      <c r="M86" s="2284">
        <v>-2.81351643406762</v>
      </c>
      <c r="N86" s="2284"/>
      <c r="O86" s="152"/>
      <c r="P86" s="152"/>
    </row>
    <row r="87" spans="2:16" ht="24" customHeight="1" x14ac:dyDescent="0.35">
      <c r="B87" s="57"/>
      <c r="C87" s="58" t="s">
        <v>75</v>
      </c>
      <c r="D87" s="1034">
        <v>0.5</v>
      </c>
      <c r="E87" s="1034">
        <v>-16.399999999999999</v>
      </c>
      <c r="F87" s="1034">
        <v>-5.9</v>
      </c>
      <c r="G87" s="1034">
        <v>-9.4</v>
      </c>
      <c r="H87" s="1034">
        <v>0.1</v>
      </c>
      <c r="I87" s="1034">
        <v>-6.3</v>
      </c>
      <c r="J87" s="1034">
        <v>-9.1</v>
      </c>
      <c r="K87" s="2284">
        <v>4.334520385503482</v>
      </c>
      <c r="L87" s="2284"/>
      <c r="M87" s="2284">
        <v>-5.3974503360237236</v>
      </c>
      <c r="N87" s="2284"/>
      <c r="O87" s="152"/>
      <c r="P87" s="152"/>
    </row>
    <row r="88" spans="2:16" ht="24" customHeight="1" x14ac:dyDescent="0.35">
      <c r="B88" s="57"/>
      <c r="C88" s="58" t="s">
        <v>76</v>
      </c>
      <c r="D88" s="1034">
        <v>-4.0999999999999996</v>
      </c>
      <c r="E88" s="1034">
        <v>-19.899999999999999</v>
      </c>
      <c r="F88" s="1034">
        <v>-6.5</v>
      </c>
      <c r="G88" s="1034">
        <v>-12.4</v>
      </c>
      <c r="H88" s="1034">
        <v>-1.9</v>
      </c>
      <c r="I88" s="1034">
        <v>-9.6</v>
      </c>
      <c r="J88" s="1034">
        <v>-11</v>
      </c>
      <c r="K88" s="2284">
        <v>5.6659887038716938</v>
      </c>
      <c r="L88" s="2284"/>
      <c r="M88" s="2284">
        <v>-8.4765135432752103</v>
      </c>
      <c r="N88" s="2284"/>
      <c r="O88" s="152"/>
      <c r="P88" s="152"/>
    </row>
    <row r="89" spans="2:16" ht="24" customHeight="1" x14ac:dyDescent="0.35">
      <c r="B89" s="57"/>
      <c r="C89" s="58" t="s">
        <v>77</v>
      </c>
      <c r="D89" s="1034">
        <v>-9.8000000000000007</v>
      </c>
      <c r="E89" s="1034">
        <v>-16.8</v>
      </c>
      <c r="F89" s="1034">
        <v>-10</v>
      </c>
      <c r="G89" s="1034">
        <v>-15.1</v>
      </c>
      <c r="H89" s="1034">
        <v>-2.4</v>
      </c>
      <c r="I89" s="1034">
        <v>-12.2</v>
      </c>
      <c r="J89" s="1034">
        <v>-13.2</v>
      </c>
      <c r="K89" s="2284">
        <v>8.4854770290027304</v>
      </c>
      <c r="L89" s="2284"/>
      <c r="M89" s="2284">
        <v>-6.5777467929237439</v>
      </c>
      <c r="N89" s="2284"/>
      <c r="O89" s="152"/>
      <c r="P89" s="152"/>
    </row>
    <row r="90" spans="2:16" ht="24" customHeight="1" x14ac:dyDescent="0.35">
      <c r="B90" s="57"/>
      <c r="C90" s="58" t="s">
        <v>66</v>
      </c>
      <c r="D90" s="1034">
        <v>-15.7</v>
      </c>
      <c r="E90" s="1034">
        <v>-13.2</v>
      </c>
      <c r="F90" s="1034">
        <v>-13.4</v>
      </c>
      <c r="G90" s="1034">
        <v>-17.100000000000001</v>
      </c>
      <c r="H90" s="1034">
        <v>-5.7</v>
      </c>
      <c r="I90" s="1034">
        <v>-14.6</v>
      </c>
      <c r="J90" s="1034">
        <v>-14.7</v>
      </c>
      <c r="K90" s="2284">
        <v>3.2045161641647502</v>
      </c>
      <c r="L90" s="2284"/>
      <c r="M90" s="2284">
        <v>-10.949707482292869</v>
      </c>
      <c r="N90" s="2284"/>
      <c r="O90" s="152"/>
      <c r="P90" s="152"/>
    </row>
    <row r="91" spans="2:16" ht="24" customHeight="1" x14ac:dyDescent="0.35">
      <c r="B91" s="57"/>
      <c r="C91" s="58" t="s">
        <v>67</v>
      </c>
      <c r="D91" s="1034">
        <v>-22</v>
      </c>
      <c r="E91" s="1034">
        <v>-21.8</v>
      </c>
      <c r="F91" s="1034">
        <v>-14.5</v>
      </c>
      <c r="G91" s="1034">
        <v>-18.8</v>
      </c>
      <c r="H91" s="1034">
        <v>-7</v>
      </c>
      <c r="I91" s="1034">
        <v>-18.8</v>
      </c>
      <c r="J91" s="1034">
        <v>-17.7</v>
      </c>
      <c r="K91" s="2284">
        <v>3.2188989431512161</v>
      </c>
      <c r="L91" s="2284"/>
      <c r="M91" s="2284">
        <v>-7.1078370468578678</v>
      </c>
      <c r="N91" s="2284"/>
      <c r="O91" s="152"/>
      <c r="P91" s="152"/>
    </row>
    <row r="92" spans="2:16" ht="24" customHeight="1" x14ac:dyDescent="0.35">
      <c r="B92" s="57"/>
      <c r="C92" s="58" t="s">
        <v>68</v>
      </c>
      <c r="D92" s="1034">
        <v>-19</v>
      </c>
      <c r="E92" s="1034">
        <v>-21.5</v>
      </c>
      <c r="F92" s="1034">
        <v>-14.1</v>
      </c>
      <c r="G92" s="1034">
        <v>-19.5</v>
      </c>
      <c r="H92" s="1034">
        <v>-7.8</v>
      </c>
      <c r="I92" s="1034">
        <v>-17.8</v>
      </c>
      <c r="J92" s="1034">
        <v>-18.3</v>
      </c>
      <c r="K92" s="2284">
        <v>7.6775285745875665</v>
      </c>
      <c r="L92" s="2284"/>
      <c r="M92" s="2284">
        <v>-2.6725882799984113</v>
      </c>
      <c r="N92" s="2284"/>
      <c r="O92" s="152"/>
      <c r="P92" s="152"/>
    </row>
    <row r="93" spans="2:16" ht="24" customHeight="1" x14ac:dyDescent="0.35">
      <c r="B93" s="57"/>
      <c r="C93" s="58" t="s">
        <v>69</v>
      </c>
      <c r="D93" s="1034">
        <v>-22</v>
      </c>
      <c r="E93" s="1034">
        <v>-17</v>
      </c>
      <c r="F93" s="1034">
        <v>-16.3</v>
      </c>
      <c r="G93" s="1034">
        <v>-20.7</v>
      </c>
      <c r="H93" s="1034">
        <v>-8.1</v>
      </c>
      <c r="I93" s="1034">
        <v>-18.5</v>
      </c>
      <c r="J93" s="1034">
        <v>-19.5</v>
      </c>
      <c r="K93" s="2284"/>
      <c r="L93" s="2284"/>
      <c r="M93" s="2284"/>
      <c r="N93" s="2284"/>
      <c r="O93" s="152"/>
      <c r="P93" s="152"/>
    </row>
    <row r="94" spans="2:16" ht="24" customHeight="1" x14ac:dyDescent="0.35">
      <c r="B94" s="57"/>
      <c r="C94" s="58" t="s">
        <v>70</v>
      </c>
      <c r="D94" s="1034">
        <v>-22.5</v>
      </c>
      <c r="E94" s="1034">
        <v>-19.100000000000001</v>
      </c>
      <c r="F94" s="1034">
        <v>-12.8</v>
      </c>
      <c r="G94" s="1034">
        <v>-20.9</v>
      </c>
      <c r="H94" s="1034">
        <v>-7.4</v>
      </c>
      <c r="I94" s="1034">
        <v>-18.899999999999999</v>
      </c>
      <c r="J94" s="1034">
        <v>-20.6</v>
      </c>
      <c r="K94" s="2284"/>
      <c r="L94" s="2284"/>
      <c r="M94" s="2284"/>
      <c r="N94" s="2284"/>
      <c r="O94" s="152"/>
      <c r="P94" s="152"/>
    </row>
    <row r="95" spans="2:16" ht="2.15" customHeight="1" x14ac:dyDescent="0.35">
      <c r="B95" s="982"/>
      <c r="C95" s="982"/>
      <c r="D95" s="821"/>
      <c r="E95" s="821"/>
      <c r="F95" s="821"/>
      <c r="G95" s="821"/>
      <c r="H95" s="1034"/>
      <c r="I95" s="821"/>
      <c r="J95" s="821"/>
      <c r="K95" s="2294"/>
      <c r="L95" s="2294"/>
      <c r="M95" s="2294"/>
      <c r="N95" s="2294"/>
      <c r="O95" s="152"/>
      <c r="P95" s="152"/>
    </row>
    <row r="96" spans="2:16" s="825" customFormat="1" ht="18" customHeight="1" x14ac:dyDescent="0.3">
      <c r="B96" s="986" t="s">
        <v>820</v>
      </c>
      <c r="C96" s="986"/>
      <c r="D96" s="826"/>
      <c r="E96" s="826"/>
      <c r="F96" s="826"/>
      <c r="G96" s="826"/>
      <c r="H96" s="826"/>
      <c r="I96" s="826"/>
      <c r="J96" s="826"/>
      <c r="K96" s="930"/>
      <c r="L96" s="826"/>
      <c r="M96" s="826"/>
      <c r="N96" s="826"/>
    </row>
    <row r="97" spans="2:17" ht="18" customHeight="1" x14ac:dyDescent="0.35">
      <c r="B97" s="152"/>
      <c r="C97" s="152"/>
      <c r="D97" s="152"/>
      <c r="E97" s="152"/>
      <c r="G97" s="152"/>
      <c r="H97" s="152"/>
      <c r="I97" s="152"/>
      <c r="J97" s="152"/>
      <c r="K97" s="764"/>
      <c r="L97" s="152"/>
      <c r="M97" s="152"/>
      <c r="N97" s="152"/>
      <c r="O97" s="152"/>
      <c r="P97" s="152"/>
    </row>
    <row r="98" spans="2:17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764"/>
      <c r="L98" s="152"/>
      <c r="M98" s="152"/>
      <c r="N98" s="152"/>
      <c r="O98" s="152"/>
      <c r="P98" s="152"/>
    </row>
    <row r="99" spans="2:17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764"/>
      <c r="L99" s="152"/>
      <c r="M99" s="152"/>
      <c r="N99" s="152"/>
      <c r="O99" s="152"/>
      <c r="P99" s="152"/>
    </row>
    <row r="100" spans="2:17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52"/>
      <c r="P100" s="152"/>
      <c r="Q100" s="152"/>
    </row>
    <row r="101" spans="2:17" ht="18" customHeight="1" x14ac:dyDescent="0.4">
      <c r="B101" s="123" t="s">
        <v>918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novembro | 2023</v>
      </c>
      <c r="O101" s="43"/>
      <c r="P101" s="43"/>
      <c r="Q101" s="417"/>
    </row>
    <row r="102" spans="2:17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35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35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35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35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35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35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35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35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35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35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35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35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35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35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35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35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35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35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35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35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35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35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35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35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35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35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35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35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35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35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35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35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35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35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35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35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35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35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35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35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35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35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35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35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35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35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35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35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35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35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35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35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35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35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35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35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35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35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35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35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35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35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35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35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35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35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35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35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35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35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35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35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35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35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35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35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35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35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35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35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35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35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35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35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35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35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35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35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35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35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35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35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35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35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35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35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35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35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35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35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35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35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35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35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35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35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35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35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35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40">
    <mergeCell ref="I23:J23"/>
    <mergeCell ref="K23:L23"/>
    <mergeCell ref="M23:N23"/>
    <mergeCell ref="I29:J29"/>
    <mergeCell ref="K29:L29"/>
    <mergeCell ref="M29:N29"/>
    <mergeCell ref="B75:C75"/>
    <mergeCell ref="K75:L75"/>
    <mergeCell ref="M75:N75"/>
    <mergeCell ref="B76:C76"/>
    <mergeCell ref="K76:L76"/>
    <mergeCell ref="M76:N76"/>
    <mergeCell ref="B73:C73"/>
    <mergeCell ref="B74:C74"/>
    <mergeCell ref="M30:N30"/>
    <mergeCell ref="B70:C72"/>
    <mergeCell ref="K70:L70"/>
    <mergeCell ref="M70:N70"/>
    <mergeCell ref="D71:J72"/>
    <mergeCell ref="K71:L71"/>
    <mergeCell ref="M71:N71"/>
    <mergeCell ref="K72:L72"/>
    <mergeCell ref="I19:J19"/>
    <mergeCell ref="K19:L19"/>
    <mergeCell ref="M19:N19"/>
    <mergeCell ref="I20:J20"/>
    <mergeCell ref="K20:L20"/>
    <mergeCell ref="M20:N20"/>
    <mergeCell ref="K89:L89"/>
    <mergeCell ref="M89:N89"/>
    <mergeCell ref="K90:L90"/>
    <mergeCell ref="M90:N90"/>
    <mergeCell ref="I27:J27"/>
    <mergeCell ref="K27:L27"/>
    <mergeCell ref="M26:N26"/>
    <mergeCell ref="M27:N27"/>
    <mergeCell ref="K73:L73"/>
    <mergeCell ref="M73:N73"/>
    <mergeCell ref="K74:L74"/>
    <mergeCell ref="M74:N74"/>
    <mergeCell ref="I30:J30"/>
    <mergeCell ref="K30:L30"/>
    <mergeCell ref="I21:J21"/>
    <mergeCell ref="K21:L21"/>
    <mergeCell ref="M21:N21"/>
    <mergeCell ref="K84:L84"/>
    <mergeCell ref="B100:N100"/>
    <mergeCell ref="K81:L81"/>
    <mergeCell ref="M81:N81"/>
    <mergeCell ref="K82:L82"/>
    <mergeCell ref="M82:N82"/>
    <mergeCell ref="K83:L83"/>
    <mergeCell ref="M83:N83"/>
    <mergeCell ref="K77:L77"/>
    <mergeCell ref="M77:N77"/>
    <mergeCell ref="K86:L86"/>
    <mergeCell ref="K95:L95"/>
    <mergeCell ref="M95:N95"/>
    <mergeCell ref="M85:N85"/>
    <mergeCell ref="K78:L78"/>
    <mergeCell ref="M78:N78"/>
    <mergeCell ref="K79:L79"/>
    <mergeCell ref="M79:N79"/>
    <mergeCell ref="K80:L80"/>
    <mergeCell ref="M80:N80"/>
    <mergeCell ref="K92:L92"/>
    <mergeCell ref="M92:N92"/>
    <mergeCell ref="K91:L91"/>
    <mergeCell ref="K85:L85"/>
    <mergeCell ref="M91:N91"/>
    <mergeCell ref="I17:J17"/>
    <mergeCell ref="K17:L17"/>
    <mergeCell ref="M17:N17"/>
    <mergeCell ref="I18:J18"/>
    <mergeCell ref="K18:L18"/>
    <mergeCell ref="M18:N18"/>
    <mergeCell ref="I15:J15"/>
    <mergeCell ref="K15:L15"/>
    <mergeCell ref="M15:N15"/>
    <mergeCell ref="I16:J16"/>
    <mergeCell ref="K16:L16"/>
    <mergeCell ref="M16:N16"/>
    <mergeCell ref="M9:N9"/>
    <mergeCell ref="I13:J13"/>
    <mergeCell ref="K13:L13"/>
    <mergeCell ref="M13:N13"/>
    <mergeCell ref="I14:J14"/>
    <mergeCell ref="K14:L14"/>
    <mergeCell ref="M14:N14"/>
    <mergeCell ref="I12:J12"/>
    <mergeCell ref="K12:L12"/>
    <mergeCell ref="M12:N12"/>
    <mergeCell ref="M84:N84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K94:L94"/>
    <mergeCell ref="M94:N94"/>
    <mergeCell ref="K93:L93"/>
    <mergeCell ref="M93:N93"/>
    <mergeCell ref="K88:L88"/>
    <mergeCell ref="M88:N88"/>
    <mergeCell ref="I22:J22"/>
    <mergeCell ref="K22:L22"/>
    <mergeCell ref="M22:N22"/>
    <mergeCell ref="K87:L87"/>
    <mergeCell ref="M87:N87"/>
    <mergeCell ref="M72:N72"/>
    <mergeCell ref="M86:N86"/>
    <mergeCell ref="I24:J24"/>
    <mergeCell ref="K24:L24"/>
    <mergeCell ref="M24:N24"/>
    <mergeCell ref="I25:J25"/>
    <mergeCell ref="K25:L25"/>
    <mergeCell ref="M25:N25"/>
    <mergeCell ref="I26:J26"/>
    <mergeCell ref="K26:L26"/>
    <mergeCell ref="I28:J28"/>
    <mergeCell ref="K28:L28"/>
    <mergeCell ref="M28:N28"/>
  </mergeCells>
  <phoneticPr fontId="96" type="noConversion"/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topLeftCell="A58" zoomScale="65" zoomScaleNormal="100" zoomScaleSheetLayoutView="65" workbookViewId="0">
      <selection activeCell="H88" sqref="H8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162" t="s">
        <v>17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52"/>
      <c r="N1" s="152"/>
      <c r="O1" s="152"/>
    </row>
    <row r="2" spans="2:15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  <c r="M2" s="152"/>
      <c r="N2" s="152"/>
      <c r="O2" s="152"/>
    </row>
    <row r="3" spans="2:15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20" t="s">
        <v>0</v>
      </c>
      <c r="O4" s="152"/>
    </row>
    <row r="5" spans="2:15" ht="18" customHeight="1" x14ac:dyDescent="0.4">
      <c r="B5" s="39" t="s">
        <v>821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35">
      <c r="B6" s="80" t="s">
        <v>793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35">
      <c r="B7" s="1756"/>
      <c r="C7" s="1977"/>
      <c r="D7" s="2184" t="s">
        <v>822</v>
      </c>
      <c r="E7" s="1859" t="s">
        <v>823</v>
      </c>
      <c r="F7" s="1037"/>
      <c r="G7" s="1037"/>
      <c r="H7" s="1037"/>
      <c r="I7" s="1037"/>
      <c r="J7" s="1037"/>
      <c r="K7" s="1859" t="s">
        <v>824</v>
      </c>
      <c r="L7" s="1037"/>
      <c r="M7" s="152"/>
      <c r="N7" s="990"/>
      <c r="O7" s="152"/>
    </row>
    <row r="8" spans="2:15" ht="36" customHeight="1" x14ac:dyDescent="0.35">
      <c r="B8" s="1756"/>
      <c r="C8" s="1977"/>
      <c r="D8" s="2184"/>
      <c r="E8" s="2305"/>
      <c r="F8" s="1038" t="s">
        <v>796</v>
      </c>
      <c r="G8" s="585" t="s">
        <v>825</v>
      </c>
      <c r="H8" s="772" t="s">
        <v>322</v>
      </c>
      <c r="I8" s="772" t="s">
        <v>826</v>
      </c>
      <c r="J8" s="772" t="s">
        <v>818</v>
      </c>
      <c r="K8" s="2305"/>
      <c r="L8" s="773" t="s">
        <v>827</v>
      </c>
      <c r="M8" s="152"/>
      <c r="N8" s="990"/>
      <c r="O8" s="152"/>
    </row>
    <row r="9" spans="2:15" ht="24" customHeight="1" x14ac:dyDescent="0.35">
      <c r="B9" s="1160">
        <v>2020</v>
      </c>
      <c r="C9" s="1160"/>
      <c r="D9" s="1030">
        <v>-4.7505916967994333</v>
      </c>
      <c r="E9" s="1030">
        <v>-6.3976427576471151</v>
      </c>
      <c r="F9" s="1030">
        <v>-7.4398598056396263</v>
      </c>
      <c r="G9" s="1030">
        <v>-7.0615927814829167</v>
      </c>
      <c r="H9" s="1030">
        <v>-9.5688662168832987</v>
      </c>
      <c r="I9" s="978">
        <v>-7.1865475395599843</v>
      </c>
      <c r="J9" s="978">
        <v>-10.905027932960898</v>
      </c>
      <c r="K9" s="978">
        <v>-3.1231501631914349</v>
      </c>
      <c r="L9" s="1013">
        <v>2.0728853226346322</v>
      </c>
      <c r="M9" s="152"/>
      <c r="N9" s="764"/>
      <c r="O9" s="152"/>
    </row>
    <row r="10" spans="2:15" ht="24" customHeight="1" x14ac:dyDescent="0.35">
      <c r="B10" s="1160">
        <v>2021</v>
      </c>
      <c r="C10" s="1160"/>
      <c r="D10" s="1030">
        <v>7.6836989103456821</v>
      </c>
      <c r="E10" s="1030">
        <v>6.2109592840600136</v>
      </c>
      <c r="F10" s="1030">
        <v>8.7693631669535357</v>
      </c>
      <c r="G10" s="1030">
        <v>8.9826931194596948</v>
      </c>
      <c r="H10" s="1030">
        <v>4.6219634246201347</v>
      </c>
      <c r="I10" s="978">
        <v>4.3934420768947824</v>
      </c>
      <c r="J10" s="978">
        <v>5.7771089373798157</v>
      </c>
      <c r="K10" s="978">
        <v>9.0897175630100904</v>
      </c>
      <c r="L10" s="1013">
        <v>10.579757615460128</v>
      </c>
      <c r="M10" s="152"/>
      <c r="N10" s="764"/>
      <c r="O10" s="152"/>
    </row>
    <row r="11" spans="2:15" ht="24" customHeight="1" x14ac:dyDescent="0.35">
      <c r="B11" s="1160">
        <v>2022</v>
      </c>
      <c r="C11" s="1160"/>
      <c r="D11" s="1030">
        <v>3.1428888070540228</v>
      </c>
      <c r="E11" s="1030">
        <v>2.2749639834119817</v>
      </c>
      <c r="F11" s="1030">
        <v>2.1837170662235783</v>
      </c>
      <c r="G11" s="1030">
        <v>3.0211480362537735</v>
      </c>
      <c r="H11" s="1030">
        <v>-0.34785633533350735</v>
      </c>
      <c r="I11" s="978">
        <v>3.3887945796080121</v>
      </c>
      <c r="J11" s="978">
        <v>7.903888713256535E-3</v>
      </c>
      <c r="K11" s="978">
        <v>3.9496272150213452</v>
      </c>
      <c r="L11" s="1013">
        <v>3.7026066350710485</v>
      </c>
      <c r="M11" s="152"/>
      <c r="N11" s="764"/>
      <c r="O11" s="152"/>
    </row>
    <row r="12" spans="2:15" ht="24" customHeight="1" x14ac:dyDescent="0.35">
      <c r="B12" s="1383"/>
      <c r="C12" s="1383"/>
      <c r="D12" s="1033"/>
      <c r="E12" s="1033"/>
      <c r="F12" s="1033"/>
      <c r="G12" s="1033"/>
      <c r="H12" s="1033"/>
      <c r="I12" s="980"/>
      <c r="J12" s="980"/>
      <c r="K12" s="980"/>
      <c r="L12" s="776"/>
      <c r="M12" s="152"/>
      <c r="N12" s="764"/>
      <c r="O12" s="152"/>
    </row>
    <row r="13" spans="2:15" ht="24" customHeight="1" x14ac:dyDescent="0.35">
      <c r="B13" s="57">
        <v>22</v>
      </c>
      <c r="C13" s="58" t="s">
        <v>76</v>
      </c>
      <c r="D13" s="1035">
        <v>3.0702574338905997</v>
      </c>
      <c r="E13" s="1035">
        <v>2.5975196692990643</v>
      </c>
      <c r="F13" s="1035">
        <v>3.2473734479465</v>
      </c>
      <c r="G13" s="1035">
        <v>4.0224508886810062</v>
      </c>
      <c r="H13" s="1035">
        <v>-1.1422637590861817</v>
      </c>
      <c r="I13" s="981">
        <v>3.6571565736231992</v>
      </c>
      <c r="J13" s="981">
        <v>-3.9122137404580148</v>
      </c>
      <c r="K13" s="981">
        <v>3.5096988034827303</v>
      </c>
      <c r="L13" s="774">
        <v>1.4260249554369553</v>
      </c>
      <c r="M13" s="152"/>
      <c r="N13" s="764"/>
      <c r="O13" s="152"/>
    </row>
    <row r="14" spans="2:15" ht="24" customHeight="1" x14ac:dyDescent="0.35">
      <c r="B14" s="57"/>
      <c r="C14" s="58" t="s">
        <v>77</v>
      </c>
      <c r="D14" s="1035">
        <v>3.3909783431049778</v>
      </c>
      <c r="E14" s="1035">
        <v>2.6009620276149725</v>
      </c>
      <c r="F14" s="1035">
        <v>3.8797284190106751</v>
      </c>
      <c r="G14" s="1035">
        <v>4.64454976303319</v>
      </c>
      <c r="H14" s="1035">
        <v>0.6302521008403339</v>
      </c>
      <c r="I14" s="981">
        <v>3.1923553104423963</v>
      </c>
      <c r="J14" s="981">
        <v>-3.0275229357798139</v>
      </c>
      <c r="K14" s="981">
        <v>4.1287015714438269</v>
      </c>
      <c r="L14" s="774">
        <v>3.7769784172661636</v>
      </c>
      <c r="M14" s="152"/>
      <c r="N14" s="764"/>
      <c r="O14" s="152"/>
    </row>
    <row r="15" spans="2:15" ht="24" customHeight="1" x14ac:dyDescent="0.35">
      <c r="B15" s="57"/>
      <c r="C15" s="58" t="s">
        <v>66</v>
      </c>
      <c r="D15" s="1035">
        <v>2.9948043520568568</v>
      </c>
      <c r="E15" s="1035">
        <v>1.7340704093259385</v>
      </c>
      <c r="F15" s="1035">
        <v>-0.3755868544600971</v>
      </c>
      <c r="G15" s="1035">
        <v>1.0119595216191213</v>
      </c>
      <c r="H15" s="1035">
        <v>-0.93360995850623185</v>
      </c>
      <c r="I15" s="981">
        <v>3.005999614474586</v>
      </c>
      <c r="J15" s="981">
        <v>-1.0242085661080202</v>
      </c>
      <c r="K15" s="981">
        <v>4.1773880359858628</v>
      </c>
      <c r="L15" s="774">
        <v>4.3087971274683667</v>
      </c>
      <c r="M15" s="152"/>
      <c r="N15" s="764"/>
      <c r="O15" s="152"/>
    </row>
    <row r="16" spans="2:15" ht="24" customHeight="1" x14ac:dyDescent="0.35">
      <c r="B16" s="57"/>
      <c r="C16" s="58" t="s">
        <v>67</v>
      </c>
      <c r="D16" s="1035">
        <v>4.0719275775254804</v>
      </c>
      <c r="E16" s="1035">
        <v>3.3997034105313295</v>
      </c>
      <c r="F16" s="1035">
        <v>6.1420345489443307</v>
      </c>
      <c r="G16" s="1035">
        <v>6.3789868667917471</v>
      </c>
      <c r="H16" s="1035">
        <v>2.8077753779697678</v>
      </c>
      <c r="I16" s="981">
        <v>3.1050032209576806</v>
      </c>
      <c r="J16" s="981">
        <v>3.8535645472061564</v>
      </c>
      <c r="K16" s="981">
        <v>4.6983108301722698</v>
      </c>
      <c r="L16" s="774">
        <v>4.6594982078852709</v>
      </c>
      <c r="M16" s="152"/>
      <c r="N16" s="764"/>
      <c r="O16" s="152"/>
    </row>
    <row r="17" spans="2:15" ht="24" customHeight="1" x14ac:dyDescent="0.35">
      <c r="B17" s="57"/>
      <c r="C17" s="58" t="s">
        <v>68</v>
      </c>
      <c r="D17" s="1035">
        <v>4.8573785690364524</v>
      </c>
      <c r="E17" s="1035">
        <v>4.3204498452497075</v>
      </c>
      <c r="F17" s="1035">
        <v>5.7361376673040088</v>
      </c>
      <c r="G17" s="1035">
        <v>6.4667291471415034</v>
      </c>
      <c r="H17" s="1035">
        <v>4.4420368364030516</v>
      </c>
      <c r="I17" s="981">
        <v>4.5092235724510266</v>
      </c>
      <c r="J17" s="981">
        <v>8.6032388663967563</v>
      </c>
      <c r="K17" s="981">
        <v>5.353151662243838</v>
      </c>
      <c r="L17" s="774">
        <v>6.486486486486398</v>
      </c>
      <c r="M17" s="152"/>
      <c r="N17" s="764"/>
      <c r="O17" s="152"/>
    </row>
    <row r="18" spans="2:15" ht="24" customHeight="1" x14ac:dyDescent="0.35">
      <c r="B18" s="57"/>
      <c r="C18" s="58" t="s">
        <v>69</v>
      </c>
      <c r="D18" s="1035">
        <v>3.0252749486146202</v>
      </c>
      <c r="E18" s="1035">
        <v>2.1036548401450972</v>
      </c>
      <c r="F18" s="1035">
        <v>3.4482758620689502</v>
      </c>
      <c r="G18" s="1035">
        <v>3.8353601496725842</v>
      </c>
      <c r="H18" s="1035">
        <v>-0.3141361256544517</v>
      </c>
      <c r="I18" s="981">
        <v>3.0974682093026784</v>
      </c>
      <c r="J18" s="981">
        <v>4.0433925049309538</v>
      </c>
      <c r="K18" s="981">
        <v>3.8771291048227852</v>
      </c>
      <c r="L18" s="774">
        <v>5.3475935828875665</v>
      </c>
      <c r="M18" s="152"/>
      <c r="N18" s="764"/>
      <c r="O18" s="152"/>
    </row>
    <row r="19" spans="2:15" ht="24" customHeight="1" x14ac:dyDescent="0.35">
      <c r="B19" s="57"/>
      <c r="C19" s="58" t="s">
        <v>70</v>
      </c>
      <c r="D19" s="1035">
        <v>1.5233299060058325</v>
      </c>
      <c r="E19" s="1035">
        <v>0.66297145512523858</v>
      </c>
      <c r="F19" s="1035">
        <v>3.0274361400189242</v>
      </c>
      <c r="G19" s="1035">
        <v>2.9465930018416131</v>
      </c>
      <c r="H19" s="1035">
        <v>0.31250000000000444</v>
      </c>
      <c r="I19" s="981">
        <v>1.8514364542066897</v>
      </c>
      <c r="J19" s="981">
        <v>-1.4018691588784993</v>
      </c>
      <c r="K19" s="981">
        <v>2.3213769572690612</v>
      </c>
      <c r="L19" s="774">
        <v>2.4518388791596513</v>
      </c>
      <c r="M19" s="152"/>
      <c r="N19" s="764"/>
      <c r="O19" s="152"/>
    </row>
    <row r="20" spans="2:15" ht="24" customHeight="1" x14ac:dyDescent="0.35">
      <c r="B20" s="110"/>
      <c r="C20" s="51" t="s">
        <v>71</v>
      </c>
      <c r="D20" s="1033">
        <v>0.140978836357597</v>
      </c>
      <c r="E20" s="1033">
        <v>-0.94736833711009938</v>
      </c>
      <c r="F20" s="1033">
        <v>-2.3765996343692919</v>
      </c>
      <c r="G20" s="1033">
        <v>-0.98478066248881557</v>
      </c>
      <c r="H20" s="1033">
        <v>-2.6831785345717285</v>
      </c>
      <c r="I20" s="980">
        <v>0.59354122474872817</v>
      </c>
      <c r="J20" s="980">
        <v>-0.47438330170778142</v>
      </c>
      <c r="K20" s="980">
        <v>1.1461095876694749</v>
      </c>
      <c r="L20" s="776">
        <v>1.2089810017268166</v>
      </c>
      <c r="M20" s="152"/>
      <c r="N20" s="764"/>
      <c r="O20" s="152"/>
    </row>
    <row r="21" spans="2:15" ht="24" customHeight="1" x14ac:dyDescent="0.35">
      <c r="B21" s="57">
        <v>23</v>
      </c>
      <c r="C21" s="58" t="s">
        <v>72</v>
      </c>
      <c r="D21" s="1035">
        <v>0.33200651704698991</v>
      </c>
      <c r="E21" s="1035">
        <v>-0.90027532694550993</v>
      </c>
      <c r="F21" s="1035">
        <v>0.37453183520599342</v>
      </c>
      <c r="G21" s="1035">
        <v>0.63752276867030666</v>
      </c>
      <c r="H21" s="1035">
        <v>-1.3402061855670055</v>
      </c>
      <c r="I21" s="981">
        <v>1.5096607000208762</v>
      </c>
      <c r="J21" s="981">
        <v>-3.6328871892925441</v>
      </c>
      <c r="K21" s="981">
        <v>1.4439298287978186</v>
      </c>
      <c r="L21" s="774">
        <v>1.6750418760468566</v>
      </c>
      <c r="M21" s="152"/>
      <c r="N21" s="764"/>
      <c r="O21" s="152"/>
    </row>
    <row r="22" spans="2:15" ht="24" customHeight="1" x14ac:dyDescent="0.35">
      <c r="B22" s="57"/>
      <c r="C22" s="58" t="s">
        <v>73</v>
      </c>
      <c r="D22" s="1035">
        <v>0.42708709925998178</v>
      </c>
      <c r="E22" s="1035">
        <v>-0.77724150945058801</v>
      </c>
      <c r="F22" s="1035">
        <v>1.4981273408239737</v>
      </c>
      <c r="G22" s="1035">
        <v>1.7304189435336959</v>
      </c>
      <c r="H22" s="1035">
        <v>0.41194644696189719</v>
      </c>
      <c r="I22" s="981">
        <v>0.87581606780715582</v>
      </c>
      <c r="J22" s="981">
        <v>-1.4150943396226467</v>
      </c>
      <c r="K22" s="981">
        <v>1.5068067570355392</v>
      </c>
      <c r="L22" s="774">
        <v>1.9736842105264163</v>
      </c>
      <c r="M22" s="152"/>
      <c r="N22" s="764"/>
      <c r="O22" s="152"/>
    </row>
    <row r="23" spans="2:15" ht="24" customHeight="1" x14ac:dyDescent="0.35">
      <c r="B23" s="57"/>
      <c r="C23" s="58" t="s">
        <v>74</v>
      </c>
      <c r="D23" s="1035">
        <v>0.60108053452281318</v>
      </c>
      <c r="E23" s="1035">
        <v>-1.175384873344365</v>
      </c>
      <c r="F23" s="1035">
        <v>-2.1616541353383534</v>
      </c>
      <c r="G23" s="1035">
        <v>-1.7304189435336848</v>
      </c>
      <c r="H23" s="1035">
        <v>2.2508038585209</v>
      </c>
      <c r="I23" s="981">
        <v>0.17681843907961792</v>
      </c>
      <c r="J23" s="981">
        <v>-0.85146641438033077</v>
      </c>
      <c r="K23" s="981">
        <v>2.2315446943296458</v>
      </c>
      <c r="L23" s="774">
        <v>3.270223752151713</v>
      </c>
      <c r="M23" s="152"/>
      <c r="N23" s="764"/>
      <c r="O23" s="152"/>
    </row>
    <row r="24" spans="2:15" ht="24" customHeight="1" x14ac:dyDescent="0.35">
      <c r="B24" s="57"/>
      <c r="C24" s="58" t="s">
        <v>75</v>
      </c>
      <c r="D24" s="1035">
        <v>1.1731491969445118</v>
      </c>
      <c r="E24" s="1035">
        <v>-1.014244070406578</v>
      </c>
      <c r="F24" s="1035">
        <v>0</v>
      </c>
      <c r="G24" s="1035">
        <v>0</v>
      </c>
      <c r="H24" s="1035">
        <v>0.84566596194504129</v>
      </c>
      <c r="I24" s="981">
        <v>0.34622205489940328</v>
      </c>
      <c r="J24" s="981">
        <v>0.18993352326686086</v>
      </c>
      <c r="K24" s="981">
        <v>3.2326390666449045</v>
      </c>
      <c r="L24" s="774">
        <v>5.9782608695653217</v>
      </c>
      <c r="M24" s="152"/>
      <c r="N24" s="764"/>
      <c r="O24" s="152"/>
    </row>
    <row r="25" spans="2:15" ht="24" customHeight="1" x14ac:dyDescent="0.35">
      <c r="B25" s="57"/>
      <c r="C25" s="58" t="s">
        <v>76</v>
      </c>
      <c r="D25" s="1035">
        <v>1.5327743383709347</v>
      </c>
      <c r="E25" s="1035">
        <v>-0.72009517102440412</v>
      </c>
      <c r="F25" s="1035">
        <v>-2.590194264569845</v>
      </c>
      <c r="G25" s="1035">
        <v>-2.248201438848918</v>
      </c>
      <c r="H25" s="1035">
        <v>0.10504201680672232</v>
      </c>
      <c r="I25" s="981">
        <v>0.14312554669386746</v>
      </c>
      <c r="J25" s="981">
        <v>2.482621648460781</v>
      </c>
      <c r="K25" s="981">
        <v>3.6085121495663897</v>
      </c>
      <c r="L25" s="774">
        <v>4.0421792618626107</v>
      </c>
      <c r="M25" s="152"/>
      <c r="N25" s="764"/>
      <c r="O25" s="152"/>
    </row>
    <row r="26" spans="2:15" ht="24" customHeight="1" x14ac:dyDescent="0.35">
      <c r="B26" s="57"/>
      <c r="C26" s="58" t="s">
        <v>77</v>
      </c>
      <c r="D26" s="1035">
        <v>0.7435981021742144</v>
      </c>
      <c r="E26" s="1035">
        <v>-1.5731704877118169</v>
      </c>
      <c r="F26" s="1035">
        <v>-1.5873015873015817</v>
      </c>
      <c r="G26" s="1035">
        <v>-1.449275362318847</v>
      </c>
      <c r="H26" s="1035">
        <v>-1.6701461377870541</v>
      </c>
      <c r="I26" s="981">
        <v>-0.37327277348585541</v>
      </c>
      <c r="J26" s="981">
        <v>0</v>
      </c>
      <c r="K26" s="981">
        <v>2.8752733091107485</v>
      </c>
      <c r="L26" s="774">
        <v>4.3327556325822192</v>
      </c>
      <c r="M26" s="152"/>
      <c r="N26" s="764"/>
      <c r="O26" s="152"/>
    </row>
    <row r="27" spans="2:15" ht="24" customHeight="1" x14ac:dyDescent="0.35">
      <c r="B27" s="57"/>
      <c r="C27" s="58" t="s">
        <v>66</v>
      </c>
      <c r="D27" s="1035">
        <v>0.4898404875310014</v>
      </c>
      <c r="E27" s="1035">
        <v>-1.6226002687892538</v>
      </c>
      <c r="F27" s="1035">
        <v>-1.9792648444863281</v>
      </c>
      <c r="G27" s="1035">
        <v>-2.0947176684881552</v>
      </c>
      <c r="H27" s="1035">
        <v>-2.6178010471204161</v>
      </c>
      <c r="I27" s="981">
        <v>0.13012349126562128</v>
      </c>
      <c r="J27" s="981">
        <v>-2.3518344308560701</v>
      </c>
      <c r="K27" s="981">
        <v>2.4248625979063965</v>
      </c>
      <c r="L27" s="774">
        <v>3.9586919104992901</v>
      </c>
      <c r="M27" s="152"/>
      <c r="N27" s="764"/>
      <c r="O27" s="152"/>
    </row>
    <row r="28" spans="2:15" ht="24" customHeight="1" x14ac:dyDescent="0.35">
      <c r="B28" s="57"/>
      <c r="C28" s="58" t="s">
        <v>67</v>
      </c>
      <c r="D28" s="1035">
        <v>0.40187967147677917</v>
      </c>
      <c r="E28" s="1035">
        <v>-2.2783882520175269</v>
      </c>
      <c r="F28" s="1035">
        <v>-5.4249547920434011</v>
      </c>
      <c r="G28" s="1035">
        <v>-4.6737213403880151</v>
      </c>
      <c r="H28" s="1035">
        <v>-1.8907563025210017</v>
      </c>
      <c r="I28" s="981">
        <v>5.6473423587499738E-2</v>
      </c>
      <c r="J28" s="981">
        <v>-4.3599257884972209</v>
      </c>
      <c r="K28" s="981">
        <v>2.8683951374117722</v>
      </c>
      <c r="L28" s="774">
        <v>4.7945205479448916</v>
      </c>
      <c r="M28" s="152"/>
      <c r="N28" s="764"/>
      <c r="O28" s="152"/>
    </row>
    <row r="29" spans="2:15" ht="24" customHeight="1" x14ac:dyDescent="0.35">
      <c r="B29" s="57"/>
      <c r="C29" s="58" t="s">
        <v>68</v>
      </c>
      <c r="D29" s="1035">
        <v>0.47461642130501858</v>
      </c>
      <c r="E29" s="1035">
        <v>-2.2184371219640897</v>
      </c>
      <c r="F29" s="1035">
        <v>-6.4195298372513481</v>
      </c>
      <c r="G29" s="1035">
        <v>-5.7218309859154886</v>
      </c>
      <c r="H29" s="1035">
        <v>-4.6680497925311144</v>
      </c>
      <c r="I29" s="981">
        <v>-0.15841079202498776</v>
      </c>
      <c r="J29" s="981">
        <v>-3.4482758620689724</v>
      </c>
      <c r="K29" s="981">
        <v>2.9368725221020409</v>
      </c>
      <c r="L29" s="774">
        <v>4.5685279187817729</v>
      </c>
      <c r="M29" s="152"/>
      <c r="N29" s="764"/>
      <c r="O29" s="152"/>
    </row>
    <row r="30" spans="2:15" ht="24" customHeight="1" x14ac:dyDescent="0.35">
      <c r="B30" s="57"/>
      <c r="C30" s="58" t="s">
        <v>69</v>
      </c>
      <c r="D30" s="1035"/>
      <c r="E30" s="1035"/>
      <c r="F30" s="1035"/>
      <c r="G30" s="1035"/>
      <c r="H30" s="1035"/>
      <c r="I30" s="981">
        <v>-0.68009909932560397</v>
      </c>
      <c r="J30" s="981">
        <v>-0.85308056872038796</v>
      </c>
      <c r="K30" s="981"/>
      <c r="L30" s="774"/>
      <c r="M30" s="152"/>
      <c r="N30" s="764"/>
      <c r="O30" s="152"/>
    </row>
    <row r="31" spans="2:15" ht="2.15" customHeight="1" x14ac:dyDescent="0.35">
      <c r="B31" s="821"/>
      <c r="C31" s="821"/>
      <c r="D31" s="1035"/>
      <c r="E31" s="1035"/>
      <c r="F31" s="1035"/>
      <c r="G31" s="1035"/>
      <c r="H31" s="1035"/>
      <c r="I31" s="981"/>
      <c r="J31" s="985"/>
      <c r="K31" s="985"/>
      <c r="L31" s="1006"/>
      <c r="M31" s="152"/>
      <c r="N31" s="764"/>
      <c r="O31" s="152"/>
    </row>
    <row r="32" spans="2:15" s="825" customFormat="1" ht="18" customHeight="1" x14ac:dyDescent="0.3">
      <c r="B32" s="986" t="s">
        <v>828</v>
      </c>
      <c r="C32" s="986"/>
      <c r="D32" s="826"/>
      <c r="E32" s="826"/>
      <c r="F32" s="826"/>
      <c r="G32" s="826"/>
      <c r="H32" s="826"/>
      <c r="I32" s="826"/>
      <c r="J32" s="826"/>
      <c r="K32" s="826"/>
      <c r="L32" s="826"/>
    </row>
    <row r="33" spans="2:15" ht="18" customHeight="1" x14ac:dyDescent="0.35">
      <c r="B33" s="987"/>
      <c r="C33" s="987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35">
      <c r="B34" s="987"/>
      <c r="C34" s="987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49999999999999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7" customHeight="1" x14ac:dyDescent="0.35">
      <c r="B62" s="152"/>
      <c r="C62" s="152"/>
      <c r="D62" s="152"/>
      <c r="E62" s="1039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4">
      <c r="B69" s="39" t="s">
        <v>829</v>
      </c>
      <c r="C69" s="988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35">
      <c r="B70" s="80" t="s">
        <v>830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11" customFormat="1" ht="36" customHeight="1" x14ac:dyDescent="0.35">
      <c r="B71" s="1756"/>
      <c r="C71" s="1977"/>
      <c r="D71" s="1859" t="s">
        <v>831</v>
      </c>
      <c r="E71" s="1859" t="s">
        <v>832</v>
      </c>
      <c r="F71" s="1799" t="s">
        <v>833</v>
      </c>
      <c r="G71" s="1040"/>
      <c r="H71" s="1037"/>
      <c r="I71" s="1037"/>
      <c r="J71" s="1799" t="s">
        <v>824</v>
      </c>
      <c r="K71" s="1937"/>
      <c r="L71" s="1041"/>
      <c r="M71" s="1010"/>
      <c r="N71" s="1010"/>
      <c r="O71" s="1010"/>
    </row>
    <row r="72" spans="2:15" s="1011" customFormat="1" ht="36" customHeight="1" x14ac:dyDescent="0.35">
      <c r="B72" s="1756"/>
      <c r="C72" s="1977"/>
      <c r="D72" s="1859"/>
      <c r="E72" s="1859"/>
      <c r="F72" s="1799"/>
      <c r="G72" s="963" t="s">
        <v>796</v>
      </c>
      <c r="H72" s="585" t="s">
        <v>22</v>
      </c>
      <c r="I72" s="788" t="s">
        <v>834</v>
      </c>
      <c r="J72" s="1799"/>
      <c r="K72" s="1937"/>
      <c r="L72" s="765" t="s">
        <v>827</v>
      </c>
      <c r="M72" s="1010"/>
      <c r="N72" s="1010"/>
      <c r="O72" s="1010"/>
    </row>
    <row r="73" spans="2:15" ht="24" customHeight="1" x14ac:dyDescent="0.35">
      <c r="B73" s="1160">
        <v>2020</v>
      </c>
      <c r="C73" s="1160"/>
      <c r="D73" s="1030">
        <v>-5.1693871880343467</v>
      </c>
      <c r="E73" s="1030">
        <v>-5.0608299429795718</v>
      </c>
      <c r="F73" s="1030">
        <v>-5.296486260723432</v>
      </c>
      <c r="G73" s="1030">
        <v>-8.0454741479042866</v>
      </c>
      <c r="H73" s="978">
        <v>-4.1256758980666834</v>
      </c>
      <c r="I73" s="978">
        <v>-5.9324204940007448</v>
      </c>
      <c r="J73" s="2306">
        <v>-4.5310006965376237</v>
      </c>
      <c r="K73" s="2306"/>
      <c r="L73" s="1013">
        <v>3.6094433781131086</v>
      </c>
      <c r="M73" s="152"/>
      <c r="N73" s="152"/>
      <c r="O73" s="152"/>
    </row>
    <row r="74" spans="2:15" ht="24" customHeight="1" x14ac:dyDescent="0.35">
      <c r="B74" s="1160">
        <v>2021</v>
      </c>
      <c r="C74" s="1160"/>
      <c r="D74" s="1030">
        <v>10.462493886977352</v>
      </c>
      <c r="E74" s="1030">
        <v>10.930445896785844</v>
      </c>
      <c r="F74" s="1030">
        <v>9.9735689940548369</v>
      </c>
      <c r="G74" s="1030">
        <v>9.7284429063485121</v>
      </c>
      <c r="H74" s="978">
        <v>11.529661952109027</v>
      </c>
      <c r="I74" s="978">
        <v>4.7470508484571905</v>
      </c>
      <c r="J74" s="2306">
        <v>13.06455507823825</v>
      </c>
      <c r="K74" s="2306"/>
      <c r="L74" s="1013">
        <v>8.6091682443562476</v>
      </c>
      <c r="M74" s="152"/>
      <c r="N74" s="152"/>
      <c r="O74" s="152"/>
    </row>
    <row r="75" spans="2:15" ht="24" customHeight="1" x14ac:dyDescent="0.35">
      <c r="B75" s="1160">
        <v>2022</v>
      </c>
      <c r="C75" s="1160"/>
      <c r="D75" s="1030">
        <v>3.3036077782729434</v>
      </c>
      <c r="E75" s="1030">
        <v>3.6939268062767594</v>
      </c>
      <c r="F75" s="1030">
        <v>5.3859860689120076</v>
      </c>
      <c r="G75" s="1030">
        <v>7.0564440591798228</v>
      </c>
      <c r="H75" s="978">
        <v>5.7044686430907321</v>
      </c>
      <c r="I75" s="978">
        <v>6.0480758917620614</v>
      </c>
      <c r="J75" s="2306">
        <v>2.3319085598760836E-2</v>
      </c>
      <c r="K75" s="2306"/>
      <c r="L75" s="1013">
        <v>-4.7940840302001302</v>
      </c>
      <c r="M75" s="152"/>
      <c r="N75" s="152"/>
      <c r="O75" s="152"/>
    </row>
    <row r="76" spans="2:15" ht="24" customHeight="1" x14ac:dyDescent="0.35">
      <c r="B76" s="1383"/>
      <c r="C76" s="1383"/>
      <c r="D76" s="1033"/>
      <c r="E76" s="1033"/>
      <c r="F76" s="1033"/>
      <c r="G76" s="1033"/>
      <c r="H76" s="980"/>
      <c r="I76" s="980"/>
      <c r="J76" s="1830"/>
      <c r="K76" s="1830"/>
      <c r="L76" s="776"/>
      <c r="M76" s="152"/>
      <c r="N76" s="152"/>
      <c r="O76" s="152"/>
    </row>
    <row r="77" spans="2:15" ht="24" customHeight="1" x14ac:dyDescent="0.35">
      <c r="B77" s="57">
        <v>22</v>
      </c>
      <c r="C77" s="58" t="s">
        <v>75</v>
      </c>
      <c r="D77" s="1035">
        <v>2.1317203130782669</v>
      </c>
      <c r="E77" s="1035">
        <v>2.7343702135784298</v>
      </c>
      <c r="F77" s="1035">
        <v>5.8598661846160249</v>
      </c>
      <c r="G77" s="1035">
        <v>8.4273507875947793</v>
      </c>
      <c r="H77" s="981">
        <v>8.5454586664782681</v>
      </c>
      <c r="I77" s="981">
        <v>-2.2574979139218576</v>
      </c>
      <c r="J77" s="1804">
        <v>-3.9495554040310354</v>
      </c>
      <c r="K77" s="1804"/>
      <c r="L77" s="774">
        <v>-12.695325619062814</v>
      </c>
      <c r="M77" s="152"/>
      <c r="N77" s="152"/>
      <c r="O77" s="152"/>
    </row>
    <row r="78" spans="2:15" ht="24" customHeight="1" x14ac:dyDescent="0.35">
      <c r="B78" s="57"/>
      <c r="C78" s="58" t="s">
        <v>76</v>
      </c>
      <c r="D78" s="1035">
        <v>5.1767682195170917</v>
      </c>
      <c r="E78" s="1035">
        <v>5.5575603873204038</v>
      </c>
      <c r="F78" s="1035">
        <v>7.6297997639257487</v>
      </c>
      <c r="G78" s="1035">
        <v>9.0755194496452205</v>
      </c>
      <c r="H78" s="981">
        <v>8.2385278899995029</v>
      </c>
      <c r="I78" s="981">
        <v>7.4087458182420241</v>
      </c>
      <c r="J78" s="1804">
        <v>1.070650983703203</v>
      </c>
      <c r="K78" s="1804"/>
      <c r="L78" s="774">
        <v>-5.2204451616018162</v>
      </c>
      <c r="M78" s="152"/>
      <c r="N78" s="152"/>
      <c r="O78" s="152"/>
    </row>
    <row r="79" spans="2:15" ht="24" customHeight="1" x14ac:dyDescent="0.35">
      <c r="B79" s="57"/>
      <c r="C79" s="58" t="s">
        <v>77</v>
      </c>
      <c r="D79" s="1035">
        <v>4.0651464797921033</v>
      </c>
      <c r="E79" s="1035">
        <v>4.1002922787458207</v>
      </c>
      <c r="F79" s="1035">
        <v>5.5808351051503502</v>
      </c>
      <c r="G79" s="1035">
        <v>7.1318160179706824</v>
      </c>
      <c r="H79" s="981">
        <v>6.7044935476140877</v>
      </c>
      <c r="I79" s="981">
        <v>3.8946987599752347</v>
      </c>
      <c r="J79" s="1804">
        <v>0.89666433351820451</v>
      </c>
      <c r="K79" s="1804"/>
      <c r="L79" s="774">
        <v>-6.9436714334457639</v>
      </c>
      <c r="M79" s="152"/>
      <c r="N79" s="152"/>
      <c r="O79" s="152"/>
    </row>
    <row r="80" spans="2:15" ht="24" customHeight="1" x14ac:dyDescent="0.35">
      <c r="B80" s="57"/>
      <c r="C80" s="58" t="s">
        <v>66</v>
      </c>
      <c r="D80" s="1035">
        <v>4.9334209269771279</v>
      </c>
      <c r="E80" s="1035">
        <v>5.0678561270212974</v>
      </c>
      <c r="F80" s="1035">
        <v>6.6005797047002046</v>
      </c>
      <c r="G80" s="1035">
        <v>8.0283338091895029</v>
      </c>
      <c r="H80" s="981">
        <v>6.2905610746759155</v>
      </c>
      <c r="I80" s="981">
        <v>7.713507844574008</v>
      </c>
      <c r="J80" s="1804">
        <v>1.7449040107388569</v>
      </c>
      <c r="K80" s="1804"/>
      <c r="L80" s="774">
        <v>-5.5173026905140148</v>
      </c>
      <c r="M80" s="152"/>
      <c r="N80" s="152"/>
      <c r="O80" s="152"/>
    </row>
    <row r="81" spans="2:15" ht="24" customHeight="1" x14ac:dyDescent="0.35">
      <c r="B81" s="57"/>
      <c r="C81" s="58" t="s">
        <v>67</v>
      </c>
      <c r="D81" s="1035">
        <v>5.2201850135591421</v>
      </c>
      <c r="E81" s="1035">
        <v>5.556336074254431</v>
      </c>
      <c r="F81" s="1035">
        <v>7.3412463171057096</v>
      </c>
      <c r="G81" s="1035">
        <v>12.13443746913434</v>
      </c>
      <c r="H81" s="981">
        <v>4.9057862932932572</v>
      </c>
      <c r="I81" s="981">
        <v>6.5617544579801512</v>
      </c>
      <c r="J81" s="1804">
        <v>1.6837326795465124</v>
      </c>
      <c r="K81" s="1804"/>
      <c r="L81" s="774">
        <v>-6.9944451672037333</v>
      </c>
      <c r="M81" s="152"/>
      <c r="N81" s="152"/>
      <c r="O81" s="152"/>
    </row>
    <row r="82" spans="2:15" ht="24" customHeight="1" x14ac:dyDescent="0.35">
      <c r="B82" s="57"/>
      <c r="C82" s="58" t="s">
        <v>68</v>
      </c>
      <c r="D82" s="1035">
        <v>5.7966629862331809</v>
      </c>
      <c r="E82" s="1035">
        <v>5.3194802733940394</v>
      </c>
      <c r="F82" s="1035">
        <v>6.952348563168731</v>
      </c>
      <c r="G82" s="1035">
        <v>10.95680354572357</v>
      </c>
      <c r="H82" s="981">
        <v>6.2137286743761511</v>
      </c>
      <c r="I82" s="981">
        <v>6.0298181410370244</v>
      </c>
      <c r="J82" s="1804">
        <v>1.790111847267517</v>
      </c>
      <c r="K82" s="1804"/>
      <c r="L82" s="774">
        <v>0.47017924943819622</v>
      </c>
      <c r="M82" s="152"/>
      <c r="N82" s="152"/>
      <c r="O82" s="152"/>
    </row>
    <row r="83" spans="2:15" ht="24" customHeight="1" x14ac:dyDescent="0.35">
      <c r="B83" s="57"/>
      <c r="C83" s="58" t="s">
        <v>69</v>
      </c>
      <c r="D83" s="1035">
        <v>3.7166848436541278</v>
      </c>
      <c r="E83" s="1035">
        <v>4.5389309090440477</v>
      </c>
      <c r="F83" s="1035">
        <v>6.5463323239871807</v>
      </c>
      <c r="G83" s="1035">
        <v>6.6196942006247816</v>
      </c>
      <c r="H83" s="981">
        <v>7.4621444078564414</v>
      </c>
      <c r="I83" s="981">
        <v>16.976308993177234</v>
      </c>
      <c r="J83" s="1804">
        <v>0.21241050879066137</v>
      </c>
      <c r="K83" s="1804"/>
      <c r="L83" s="774">
        <v>0.47975918346570001</v>
      </c>
      <c r="M83" s="152"/>
      <c r="N83" s="152"/>
      <c r="O83" s="152"/>
    </row>
    <row r="84" spans="2:15" ht="24" customHeight="1" x14ac:dyDescent="0.35">
      <c r="B84" s="57"/>
      <c r="C84" s="58" t="s">
        <v>70</v>
      </c>
      <c r="D84" s="1035">
        <v>-1.1389340148605487</v>
      </c>
      <c r="E84" s="1035">
        <v>-1.3717548929058854</v>
      </c>
      <c r="F84" s="1035">
        <v>3.0385106544272844E-2</v>
      </c>
      <c r="G84" s="1035">
        <v>1.5270899578401664</v>
      </c>
      <c r="H84" s="981">
        <v>-2.8848680806431104</v>
      </c>
      <c r="I84" s="981">
        <v>6.7994653665305771</v>
      </c>
      <c r="J84" s="1804">
        <v>-4.4290180546980196</v>
      </c>
      <c r="K84" s="1804"/>
      <c r="L84" s="774">
        <v>-5.7551722449343146</v>
      </c>
      <c r="M84" s="152"/>
      <c r="N84" s="152"/>
      <c r="O84" s="152"/>
    </row>
    <row r="85" spans="2:15" ht="24" customHeight="1" x14ac:dyDescent="0.35">
      <c r="B85" s="110"/>
      <c r="C85" s="51" t="s">
        <v>71</v>
      </c>
      <c r="D85" s="1033">
        <v>-2.89789155714264</v>
      </c>
      <c r="E85" s="1033">
        <v>-3.1175110194409439</v>
      </c>
      <c r="F85" s="1033">
        <v>-2.556381648069761</v>
      </c>
      <c r="G85" s="1033">
        <v>-2.0016297399748861</v>
      </c>
      <c r="H85" s="980">
        <v>-3.3792736363850717</v>
      </c>
      <c r="I85" s="980">
        <v>3.8150426068449983</v>
      </c>
      <c r="J85" s="1830">
        <v>-4.3699615731733417</v>
      </c>
      <c r="K85" s="1830"/>
      <c r="L85" s="776">
        <v>-3.0092001015984526</v>
      </c>
      <c r="M85" s="152"/>
      <c r="N85" s="152"/>
      <c r="O85" s="152"/>
    </row>
    <row r="86" spans="2:15" ht="24" customHeight="1" x14ac:dyDescent="0.35">
      <c r="B86" s="57">
        <v>23</v>
      </c>
      <c r="C86" s="58" t="s">
        <v>72</v>
      </c>
      <c r="D86" s="1035">
        <v>-1.3246285482102049</v>
      </c>
      <c r="E86" s="1035">
        <v>-1.8284154583295242</v>
      </c>
      <c r="F86" s="1035">
        <v>-1.1691886349597502</v>
      </c>
      <c r="G86" s="1035">
        <v>0.3498561553003654</v>
      </c>
      <c r="H86" s="981">
        <v>0.54229140162140865</v>
      </c>
      <c r="I86" s="981">
        <v>1.2703208352040196</v>
      </c>
      <c r="J86" s="1804">
        <v>-3.3123245050251549</v>
      </c>
      <c r="K86" s="1804"/>
      <c r="L86" s="774">
        <v>-3.8277149479286621</v>
      </c>
      <c r="M86" s="152"/>
      <c r="N86" s="152"/>
      <c r="O86" s="152"/>
    </row>
    <row r="87" spans="2:15" ht="24" customHeight="1" x14ac:dyDescent="0.35">
      <c r="B87" s="57"/>
      <c r="C87" s="58" t="s">
        <v>73</v>
      </c>
      <c r="D87" s="1035">
        <v>-2.5639189816188734</v>
      </c>
      <c r="E87" s="1035">
        <v>-2.9247420077636366</v>
      </c>
      <c r="F87" s="1035">
        <v>-2.3383001187746166</v>
      </c>
      <c r="G87" s="1035">
        <v>-0.57907911835849424</v>
      </c>
      <c r="H87" s="981">
        <v>-0.30954369528923831</v>
      </c>
      <c r="I87" s="981">
        <v>-5.6524031665017072</v>
      </c>
      <c r="J87" s="1804">
        <v>-4.2299265656052683</v>
      </c>
      <c r="K87" s="1804"/>
      <c r="L87" s="774">
        <v>-3.0363238592336916</v>
      </c>
      <c r="M87" s="152"/>
      <c r="N87" s="152"/>
      <c r="O87" s="152"/>
    </row>
    <row r="88" spans="2:15" ht="24" customHeight="1" x14ac:dyDescent="0.35">
      <c r="B88" s="57"/>
      <c r="C88" s="58" t="s">
        <v>74</v>
      </c>
      <c r="D88" s="1035">
        <v>0.90297090694060334</v>
      </c>
      <c r="E88" s="1035">
        <v>-1.9700752017231649</v>
      </c>
      <c r="F88" s="1035">
        <v>-3.9151528096020849</v>
      </c>
      <c r="G88" s="1035">
        <v>-3.1813760673739311</v>
      </c>
      <c r="H88" s="981">
        <v>-7.4292287301503386</v>
      </c>
      <c r="I88" s="981">
        <v>-1.8604650360413588</v>
      </c>
      <c r="J88" s="1804">
        <v>2.5979240850731111</v>
      </c>
      <c r="K88" s="1804"/>
      <c r="L88" s="774">
        <v>8.6443616178564433</v>
      </c>
      <c r="M88" s="152"/>
      <c r="N88" s="152"/>
      <c r="O88" s="152"/>
    </row>
    <row r="89" spans="2:15" ht="24" customHeight="1" x14ac:dyDescent="0.35">
      <c r="B89" s="57"/>
      <c r="C89" s="58" t="s">
        <v>75</v>
      </c>
      <c r="D89" s="1035">
        <v>-1.0655146589659492</v>
      </c>
      <c r="E89" s="1035">
        <v>-2.0291608630783831</v>
      </c>
      <c r="F89" s="1035">
        <v>-3.0744188080028545</v>
      </c>
      <c r="G89" s="1035">
        <v>-2.6952105691234185</v>
      </c>
      <c r="H89" s="981">
        <v>-1.8099898637972456</v>
      </c>
      <c r="I89" s="981">
        <v>1.9342476442664402</v>
      </c>
      <c r="J89" s="1804">
        <v>0.43442726891245176</v>
      </c>
      <c r="K89" s="1804"/>
      <c r="L89" s="774">
        <v>7.0109021193717647</v>
      </c>
      <c r="M89" s="152"/>
      <c r="N89" s="152"/>
      <c r="O89" s="152"/>
    </row>
    <row r="90" spans="2:15" ht="24" customHeight="1" x14ac:dyDescent="0.35">
      <c r="B90" s="57"/>
      <c r="C90" s="58" t="s">
        <v>76</v>
      </c>
      <c r="D90" s="1035">
        <v>-2.2504123941165299</v>
      </c>
      <c r="E90" s="1035">
        <v>-3.1597268865494632</v>
      </c>
      <c r="F90" s="1035">
        <v>-4.7146223687143056</v>
      </c>
      <c r="G90" s="1035">
        <v>-3.6991171731371231</v>
      </c>
      <c r="H90" s="981">
        <v>-3.2330122180790122</v>
      </c>
      <c r="I90" s="981">
        <v>-8.4866063860021157</v>
      </c>
      <c r="J90" s="1804">
        <v>0.42549508959419668</v>
      </c>
      <c r="K90" s="1804"/>
      <c r="L90" s="774">
        <v>1.2896201502581306</v>
      </c>
      <c r="M90" s="152"/>
      <c r="N90" s="152"/>
      <c r="O90" s="152"/>
    </row>
    <row r="91" spans="2:15" ht="24" customHeight="1" x14ac:dyDescent="0.35">
      <c r="B91" s="57"/>
      <c r="C91" s="58" t="s">
        <v>77</v>
      </c>
      <c r="D91" s="1035">
        <v>-2.5283157073516693</v>
      </c>
      <c r="E91" s="1035">
        <v>-3.4167988930300375</v>
      </c>
      <c r="F91" s="1035">
        <v>-4.4287763079920328</v>
      </c>
      <c r="G91" s="1035">
        <v>-4.4521192718789955</v>
      </c>
      <c r="H91" s="981">
        <v>-3.7447689350202928</v>
      </c>
      <c r="I91" s="981">
        <v>-4.7656260746350432</v>
      </c>
      <c r="J91" s="1804">
        <v>-1.1254026150548713</v>
      </c>
      <c r="K91" s="1804"/>
      <c r="L91" s="774">
        <v>7.8575883947432645</v>
      </c>
      <c r="M91" s="152"/>
      <c r="N91" s="152"/>
      <c r="O91" s="152"/>
    </row>
    <row r="92" spans="2:15" ht="24" customHeight="1" x14ac:dyDescent="0.35">
      <c r="B92" s="57"/>
      <c r="C92" s="58" t="s">
        <v>66</v>
      </c>
      <c r="D92" s="1035">
        <v>-3.4508165128005919</v>
      </c>
      <c r="E92" s="1035">
        <v>-4.1494154201066058</v>
      </c>
      <c r="F92" s="1035">
        <v>-4.7301092049681586</v>
      </c>
      <c r="G92" s="1035">
        <v>-3.8007144362477097</v>
      </c>
      <c r="H92" s="981">
        <v>-0.48483138661354896</v>
      </c>
      <c r="I92" s="981">
        <v>-4.1031200951779372</v>
      </c>
      <c r="J92" s="1804">
        <v>-2.8303864842860293</v>
      </c>
      <c r="K92" s="1804"/>
      <c r="L92" s="774">
        <v>2.248603533273652</v>
      </c>
      <c r="M92" s="152"/>
      <c r="N92" s="152"/>
      <c r="O92" s="152"/>
    </row>
    <row r="93" spans="2:15" ht="24" customHeight="1" x14ac:dyDescent="0.35">
      <c r="B93" s="57"/>
      <c r="C93" s="58" t="s">
        <v>67</v>
      </c>
      <c r="D93" s="1035">
        <v>-3.9394884297940247</v>
      </c>
      <c r="E93" s="1035">
        <v>-5.3331490401790749</v>
      </c>
      <c r="F93" s="1035">
        <v>-6.7712672573598258</v>
      </c>
      <c r="G93" s="1035">
        <v>-8.4510824254801946</v>
      </c>
      <c r="H93" s="981">
        <v>-2.0487834400917948</v>
      </c>
      <c r="I93" s="981">
        <v>-8.1622979547704375</v>
      </c>
      <c r="J93" s="1804">
        <v>-2.0393554430696792</v>
      </c>
      <c r="K93" s="1804"/>
      <c r="L93" s="774">
        <v>4.6804946786869639</v>
      </c>
      <c r="M93" s="152"/>
      <c r="N93" s="152"/>
      <c r="O93" s="152"/>
    </row>
    <row r="94" spans="2:15" ht="24" customHeight="1" x14ac:dyDescent="0.35">
      <c r="B94" s="57"/>
      <c r="C94" s="58" t="s">
        <v>68</v>
      </c>
      <c r="D94" s="1035">
        <v>-3.4982057247624487</v>
      </c>
      <c r="E94" s="1035">
        <v>-4.4678167572688388</v>
      </c>
      <c r="F94" s="1035">
        <v>-5.2164024664529514</v>
      </c>
      <c r="G94" s="1035">
        <v>-8.3277918716742612</v>
      </c>
      <c r="H94" s="981">
        <v>-1.4464963764530547</v>
      </c>
      <c r="I94" s="981">
        <v>-5.266970070680066</v>
      </c>
      <c r="J94" s="1804">
        <v>-2.7677259967373025</v>
      </c>
      <c r="K94" s="1804"/>
      <c r="L94" s="774">
        <v>1.3583803822693641</v>
      </c>
      <c r="M94" s="152"/>
      <c r="N94" s="152"/>
      <c r="O94" s="152"/>
    </row>
    <row r="95" spans="2:15" ht="2.15" customHeight="1" x14ac:dyDescent="0.35">
      <c r="B95" s="821"/>
      <c r="C95" s="821"/>
      <c r="D95" s="1035"/>
      <c r="E95" s="1035"/>
      <c r="F95" s="1035"/>
      <c r="G95" s="1035"/>
      <c r="H95" s="981"/>
      <c r="I95" s="981"/>
      <c r="J95" s="2307"/>
      <c r="K95" s="2307"/>
      <c r="L95" s="821"/>
      <c r="M95" s="152"/>
      <c r="N95" s="152"/>
      <c r="O95" s="152"/>
    </row>
    <row r="96" spans="2:15" ht="18" customHeight="1" x14ac:dyDescent="0.35">
      <c r="B96" s="986" t="s">
        <v>835</v>
      </c>
      <c r="C96" s="1042"/>
      <c r="D96" s="1043"/>
      <c r="E96" s="1043"/>
      <c r="F96" s="1043"/>
      <c r="G96" s="1043"/>
      <c r="H96" s="1043"/>
      <c r="I96" s="1043"/>
      <c r="J96" s="1043"/>
      <c r="K96" s="1043"/>
      <c r="L96" s="1043"/>
      <c r="M96" s="152"/>
      <c r="N96" s="152"/>
      <c r="O96" s="152"/>
    </row>
    <row r="97" spans="2:15" ht="18" customHeight="1" x14ac:dyDescent="0.35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764"/>
      <c r="N100" s="152"/>
      <c r="O100" s="152"/>
    </row>
    <row r="101" spans="2:15" ht="18" customHeight="1" x14ac:dyDescent="0.4">
      <c r="B101" s="873" t="str">
        <f>+Capa!$G$15</f>
        <v>Indicadores de Conjuntura  •  novembro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919</v>
      </c>
      <c r="M101" s="149"/>
      <c r="N101" s="152"/>
      <c r="O101" s="152"/>
    </row>
    <row r="102" spans="2:15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00:L100"/>
    <mergeCell ref="J95:K95"/>
    <mergeCell ref="J77:K77"/>
    <mergeCell ref="J78:K78"/>
    <mergeCell ref="J79:K79"/>
    <mergeCell ref="J92:K92"/>
    <mergeCell ref="J91:K91"/>
    <mergeCell ref="J90:K90"/>
    <mergeCell ref="J89:K89"/>
    <mergeCell ref="J85:K85"/>
    <mergeCell ref="J86:K86"/>
    <mergeCell ref="J87:K87"/>
    <mergeCell ref="J88:K88"/>
    <mergeCell ref="J80:K80"/>
    <mergeCell ref="J81:K81"/>
    <mergeCell ref="J94:K94"/>
    <mergeCell ref="B73:C73"/>
    <mergeCell ref="J73:K73"/>
    <mergeCell ref="B74:C74"/>
    <mergeCell ref="J74:K74"/>
    <mergeCell ref="B76:C76"/>
    <mergeCell ref="J76:K76"/>
    <mergeCell ref="B75:C75"/>
    <mergeCell ref="J75:K75"/>
    <mergeCell ref="B9:C9"/>
    <mergeCell ref="B10:C10"/>
    <mergeCell ref="B11:C11"/>
    <mergeCell ref="B12:C12"/>
    <mergeCell ref="B71:C72"/>
    <mergeCell ref="B1:L1"/>
    <mergeCell ref="B2:L2"/>
    <mergeCell ref="B7:C8"/>
    <mergeCell ref="D7:D8"/>
    <mergeCell ref="E7:E8"/>
    <mergeCell ref="K7:K8"/>
    <mergeCell ref="J93:K93"/>
    <mergeCell ref="D71:D72"/>
    <mergeCell ref="E71:E72"/>
    <mergeCell ref="F71:F72"/>
    <mergeCell ref="J71:K72"/>
    <mergeCell ref="J82:K82"/>
    <mergeCell ref="J83:K83"/>
    <mergeCell ref="J84:K84"/>
  </mergeCells>
  <phoneticPr fontId="96" type="noConversion"/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topLeftCell="A64" zoomScale="65" zoomScaleNormal="100" zoomScaleSheetLayoutView="65" workbookViewId="0">
      <selection activeCell="E83" sqref="E8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86"/>
    </row>
    <row r="2" spans="2:18" s="9" customFormat="1" ht="4" customHeight="1" x14ac:dyDescent="0.25">
      <c r="B2" s="1239"/>
      <c r="C2" s="1239"/>
      <c r="D2" s="1239"/>
      <c r="E2" s="1239"/>
      <c r="F2" s="1239"/>
      <c r="G2" s="1239"/>
      <c r="H2" s="1239"/>
      <c r="I2" s="1239"/>
      <c r="J2" s="1239"/>
      <c r="K2" s="1239"/>
      <c r="L2" s="1239"/>
      <c r="M2" s="1239"/>
      <c r="N2" s="1239"/>
      <c r="O2" s="1239"/>
      <c r="P2" s="1239"/>
    </row>
    <row r="3" spans="2:18" s="9" customFormat="1" ht="18" customHeight="1" x14ac:dyDescent="0.25">
      <c r="I3" s="20"/>
      <c r="J3" s="20"/>
      <c r="K3" s="1163"/>
      <c r="L3" s="1163"/>
      <c r="M3" s="1163"/>
      <c r="N3" s="1163"/>
      <c r="O3" s="1163"/>
      <c r="P3" s="240"/>
    </row>
    <row r="4" spans="2:1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20" t="s">
        <v>0</v>
      </c>
      <c r="R4" s="152"/>
    </row>
    <row r="5" spans="2:18" ht="18" customHeight="1" x14ac:dyDescent="0.4">
      <c r="B5" s="39" t="s">
        <v>836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35">
      <c r="B6" s="80" t="s">
        <v>830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11" customFormat="1" ht="36" customHeight="1" x14ac:dyDescent="0.35">
      <c r="B7" s="2320"/>
      <c r="C7" s="2321"/>
      <c r="D7" s="2184" t="s">
        <v>837</v>
      </c>
      <c r="E7" s="1859" t="s">
        <v>833</v>
      </c>
      <c r="F7" s="1037"/>
      <c r="G7" s="1037"/>
      <c r="H7" s="1037"/>
      <c r="I7" s="1037"/>
      <c r="J7" s="1037"/>
      <c r="K7" s="1037"/>
      <c r="L7" s="1037"/>
      <c r="M7" s="1799" t="s">
        <v>824</v>
      </c>
      <c r="N7" s="1937"/>
      <c r="O7" s="1037"/>
      <c r="P7" s="1010"/>
      <c r="Q7" s="1044"/>
      <c r="R7" s="1010"/>
    </row>
    <row r="8" spans="2:18" s="1011" customFormat="1" ht="36" customHeight="1" x14ac:dyDescent="0.35">
      <c r="B8" s="769"/>
      <c r="C8" s="769"/>
      <c r="D8" s="2184"/>
      <c r="E8" s="2305"/>
      <c r="F8" s="2322" t="s">
        <v>796</v>
      </c>
      <c r="G8" s="2323"/>
      <c r="H8" s="1797" t="s">
        <v>22</v>
      </c>
      <c r="I8" s="2324"/>
      <c r="J8" s="2207"/>
      <c r="K8" s="1508" t="s">
        <v>818</v>
      </c>
      <c r="L8" s="1509"/>
      <c r="M8" s="1799"/>
      <c r="N8" s="1937"/>
      <c r="O8" s="773" t="s">
        <v>827</v>
      </c>
      <c r="P8" s="1010"/>
      <c r="Q8" s="1044"/>
      <c r="R8" s="1010"/>
    </row>
    <row r="9" spans="2:18" ht="24" customHeight="1" x14ac:dyDescent="0.35">
      <c r="B9" s="1160">
        <v>2020</v>
      </c>
      <c r="C9" s="1160"/>
      <c r="D9" s="1030">
        <v>-5.2775674882093675</v>
      </c>
      <c r="E9" s="1030">
        <v>-6.6246737794806716</v>
      </c>
      <c r="F9" s="2325">
        <v>-8.4970986207000507</v>
      </c>
      <c r="G9" s="2326"/>
      <c r="H9" s="2327">
        <v>-10.811208508793623</v>
      </c>
      <c r="I9" s="2327"/>
      <c r="J9" s="2327"/>
      <c r="K9" s="2328">
        <v>-7.7291074702034335</v>
      </c>
      <c r="L9" s="2329"/>
      <c r="M9" s="2330">
        <v>-2.6096806891272362</v>
      </c>
      <c r="N9" s="2330"/>
      <c r="O9" s="977">
        <v>0.22341486982080383</v>
      </c>
      <c r="P9" s="152"/>
      <c r="Q9" s="764"/>
      <c r="R9" s="152"/>
    </row>
    <row r="10" spans="2:18" ht="24" customHeight="1" x14ac:dyDescent="0.35">
      <c r="B10" s="1160">
        <v>2021</v>
      </c>
      <c r="C10" s="1160"/>
      <c r="D10" s="1030">
        <v>9.9950997350379147</v>
      </c>
      <c r="E10" s="1030">
        <v>9.0325248174704775</v>
      </c>
      <c r="F10" s="2325">
        <v>8.9209318374328994</v>
      </c>
      <c r="G10" s="2326"/>
      <c r="H10" s="2327">
        <v>8.0446335568514549</v>
      </c>
      <c r="I10" s="2327"/>
      <c r="J10" s="2327"/>
      <c r="K10" s="2328">
        <v>12.804886676383775</v>
      </c>
      <c r="L10" s="2329"/>
      <c r="M10" s="2330">
        <v>11.82284815390493</v>
      </c>
      <c r="N10" s="2330"/>
      <c r="O10" s="977">
        <v>19.54732889051245</v>
      </c>
      <c r="P10" s="152"/>
      <c r="Q10" s="764"/>
      <c r="R10" s="152"/>
    </row>
    <row r="11" spans="2:18" ht="24" customHeight="1" x14ac:dyDescent="0.35">
      <c r="B11" s="1160">
        <v>2022</v>
      </c>
      <c r="C11" s="1160"/>
      <c r="D11" s="1030">
        <v>2.9104389286941812</v>
      </c>
      <c r="E11" s="1030">
        <v>2.8942166457125218</v>
      </c>
      <c r="F11" s="2325">
        <v>4.7201594774828326</v>
      </c>
      <c r="G11" s="2326"/>
      <c r="H11" s="2327">
        <v>4.0351588471193134</v>
      </c>
      <c r="I11" s="2327"/>
      <c r="J11" s="2327"/>
      <c r="K11" s="2328">
        <v>1.1240234489950929</v>
      </c>
      <c r="L11" s="2329"/>
      <c r="M11" s="2330">
        <v>2.9404733569058816</v>
      </c>
      <c r="N11" s="2330"/>
      <c r="O11" s="977">
        <v>-0.48578302214302704</v>
      </c>
      <c r="P11" s="152"/>
      <c r="Q11" s="764"/>
      <c r="R11" s="152"/>
    </row>
    <row r="12" spans="2:18" ht="24" customHeight="1" x14ac:dyDescent="0.35">
      <c r="B12" s="1383"/>
      <c r="C12" s="1384"/>
      <c r="D12" s="1046"/>
      <c r="E12" s="1033"/>
      <c r="F12" s="2315"/>
      <c r="G12" s="2316"/>
      <c r="H12" s="2317"/>
      <c r="I12" s="2318"/>
      <c r="J12" s="2319"/>
      <c r="K12" s="2317"/>
      <c r="L12" s="2319"/>
      <c r="M12" s="2315"/>
      <c r="N12" s="2316"/>
      <c r="O12" s="1048"/>
      <c r="P12" s="152"/>
      <c r="Q12" s="764"/>
      <c r="R12" s="152"/>
    </row>
    <row r="13" spans="2:18" ht="24" customHeight="1" x14ac:dyDescent="0.35">
      <c r="B13" s="57">
        <v>22</v>
      </c>
      <c r="C13" s="58" t="s">
        <v>75</v>
      </c>
      <c r="D13" s="1035">
        <v>1.5243937837765786</v>
      </c>
      <c r="E13" s="1035">
        <v>1.428470565536677</v>
      </c>
      <c r="F13" s="2309">
        <v>3.2989282278009124</v>
      </c>
      <c r="G13" s="2310"/>
      <c r="H13" s="2311">
        <v>2.8588285140003888</v>
      </c>
      <c r="I13" s="2311"/>
      <c r="J13" s="2311"/>
      <c r="K13" s="2312">
        <v>-4.0518700021561216</v>
      </c>
      <c r="L13" s="2313"/>
      <c r="M13" s="2314">
        <v>1.701220119780289</v>
      </c>
      <c r="N13" s="2314"/>
      <c r="O13" s="838">
        <v>-4.6967192675937959</v>
      </c>
      <c r="P13" s="152"/>
      <c r="Q13" s="764"/>
      <c r="R13" s="152"/>
    </row>
    <row r="14" spans="2:18" ht="24" customHeight="1" x14ac:dyDescent="0.35">
      <c r="B14" s="57"/>
      <c r="C14" s="58" t="s">
        <v>76</v>
      </c>
      <c r="D14" s="1035">
        <v>4.7904230738951226</v>
      </c>
      <c r="E14" s="1035">
        <v>3.3465463750610214</v>
      </c>
      <c r="F14" s="2309">
        <v>5.3767657550783721</v>
      </c>
      <c r="G14" s="2310"/>
      <c r="H14" s="2311">
        <v>3.0018622313902732</v>
      </c>
      <c r="I14" s="2311"/>
      <c r="J14" s="2311"/>
      <c r="K14" s="2312">
        <v>-1.6992943778498137</v>
      </c>
      <c r="L14" s="2313"/>
      <c r="M14" s="2314">
        <v>7.5329093096057065</v>
      </c>
      <c r="N14" s="2314"/>
      <c r="O14" s="838">
        <v>9.6775514330647248</v>
      </c>
      <c r="P14" s="152"/>
      <c r="Q14" s="764"/>
      <c r="R14" s="152"/>
    </row>
    <row r="15" spans="2:18" ht="24" customHeight="1" x14ac:dyDescent="0.35">
      <c r="B15" s="57"/>
      <c r="C15" s="58" t="s">
        <v>77</v>
      </c>
      <c r="D15" s="1035">
        <v>4.0294612166145383</v>
      </c>
      <c r="E15" s="1035">
        <v>2.2986039927655133</v>
      </c>
      <c r="F15" s="2309">
        <v>4.7115651485024168</v>
      </c>
      <c r="G15" s="2310"/>
      <c r="H15" s="2311">
        <v>4.1511553742855201</v>
      </c>
      <c r="I15" s="2311"/>
      <c r="J15" s="2311"/>
      <c r="K15" s="2312">
        <v>-1.3631005217696335</v>
      </c>
      <c r="L15" s="2313"/>
      <c r="M15" s="2314">
        <v>7.2728295934653797</v>
      </c>
      <c r="N15" s="2314"/>
      <c r="O15" s="838">
        <v>5.2677209626716959</v>
      </c>
      <c r="P15" s="152"/>
      <c r="Q15" s="764"/>
      <c r="R15" s="152"/>
    </row>
    <row r="16" spans="2:18" ht="24" customHeight="1" x14ac:dyDescent="0.35">
      <c r="B16" s="57"/>
      <c r="C16" s="58" t="s">
        <v>66</v>
      </c>
      <c r="D16" s="1035">
        <v>4.7978531403296998</v>
      </c>
      <c r="E16" s="1035">
        <v>3.4562328196572567</v>
      </c>
      <c r="F16" s="2309">
        <v>3.6241536770279748</v>
      </c>
      <c r="G16" s="2310"/>
      <c r="H16" s="2311">
        <v>8.6020315017877316</v>
      </c>
      <c r="I16" s="2311"/>
      <c r="J16" s="2311"/>
      <c r="K16" s="2312">
        <v>-0.99506337654715615</v>
      </c>
      <c r="L16" s="2313"/>
      <c r="M16" s="2314">
        <v>7.3217114828596719</v>
      </c>
      <c r="N16" s="2314"/>
      <c r="O16" s="838">
        <v>7.8050290532437838</v>
      </c>
      <c r="P16" s="152"/>
      <c r="Q16" s="764"/>
      <c r="R16" s="152"/>
    </row>
    <row r="17" spans="2:18" ht="24" customHeight="1" x14ac:dyDescent="0.35">
      <c r="B17" s="57"/>
      <c r="C17" s="58" t="s">
        <v>67</v>
      </c>
      <c r="D17" s="1035">
        <v>4.8815028512543712</v>
      </c>
      <c r="E17" s="1035">
        <v>5.8985103525156735</v>
      </c>
      <c r="F17" s="2309">
        <v>8.0334746060920494</v>
      </c>
      <c r="G17" s="2310"/>
      <c r="H17" s="2311">
        <v>8.9037693054583968</v>
      </c>
      <c r="I17" s="2311"/>
      <c r="J17" s="2311"/>
      <c r="K17" s="2312">
        <v>0.45592961702076718</v>
      </c>
      <c r="L17" s="2313"/>
      <c r="M17" s="2314">
        <v>3.0098696453632723</v>
      </c>
      <c r="N17" s="2314"/>
      <c r="O17" s="838">
        <v>-1.3863178889540584</v>
      </c>
      <c r="P17" s="152"/>
      <c r="Q17" s="764"/>
      <c r="R17" s="152"/>
    </row>
    <row r="18" spans="2:18" ht="24" customHeight="1" x14ac:dyDescent="0.35">
      <c r="B18" s="57"/>
      <c r="C18" s="58" t="s">
        <v>68</v>
      </c>
      <c r="D18" s="1035">
        <v>6.2795201068887474</v>
      </c>
      <c r="E18" s="1035">
        <v>7.7471567228948102</v>
      </c>
      <c r="F18" s="2309">
        <v>8.6431271129585152</v>
      </c>
      <c r="G18" s="2310"/>
      <c r="H18" s="2311">
        <v>12.409011423420036</v>
      </c>
      <c r="I18" s="2311"/>
      <c r="J18" s="2311"/>
      <c r="K18" s="2312">
        <v>7.191216606679296</v>
      </c>
      <c r="L18" s="2313"/>
      <c r="M18" s="2314">
        <v>3.6423941802527171</v>
      </c>
      <c r="N18" s="2314"/>
      <c r="O18" s="838">
        <v>1.077322950343218</v>
      </c>
      <c r="P18" s="152"/>
      <c r="Q18" s="764"/>
      <c r="R18" s="152"/>
    </row>
    <row r="19" spans="2:18" ht="24" customHeight="1" x14ac:dyDescent="0.35">
      <c r="B19" s="57"/>
      <c r="C19" s="58" t="s">
        <v>69</v>
      </c>
      <c r="D19" s="1035">
        <v>2.8955311884692359</v>
      </c>
      <c r="E19" s="1035">
        <v>4.3722527438647685</v>
      </c>
      <c r="F19" s="2309">
        <v>6.413684995079616</v>
      </c>
      <c r="G19" s="2310"/>
      <c r="H19" s="2311">
        <v>2.8044215519218874</v>
      </c>
      <c r="I19" s="2311"/>
      <c r="J19" s="2311"/>
      <c r="K19" s="2312">
        <v>8.6696595520339592</v>
      </c>
      <c r="L19" s="2313"/>
      <c r="M19" s="2314">
        <v>0.2326072071239027</v>
      </c>
      <c r="N19" s="2314"/>
      <c r="O19" s="838">
        <v>-2.7306122275210676</v>
      </c>
      <c r="P19" s="152"/>
      <c r="Q19" s="764"/>
      <c r="R19" s="152"/>
    </row>
    <row r="20" spans="2:18" ht="24" customHeight="1" x14ac:dyDescent="0.35">
      <c r="B20" s="57"/>
      <c r="C20" s="58" t="s">
        <v>70</v>
      </c>
      <c r="D20" s="1035">
        <v>-0.90361423962255216</v>
      </c>
      <c r="E20" s="1035">
        <v>0.32622093694236742</v>
      </c>
      <c r="F20" s="2309">
        <v>3.8629107158272724</v>
      </c>
      <c r="G20" s="2310"/>
      <c r="H20" s="2311">
        <v>2.6797765301493914</v>
      </c>
      <c r="I20" s="2311"/>
      <c r="J20" s="2311"/>
      <c r="K20" s="2312">
        <v>1.1976496352922084</v>
      </c>
      <c r="L20" s="2313"/>
      <c r="M20" s="2314">
        <v>-3.1562751398169109</v>
      </c>
      <c r="N20" s="2314"/>
      <c r="O20" s="838">
        <v>-9.007120897332932</v>
      </c>
      <c r="P20" s="152"/>
      <c r="Q20" s="764"/>
      <c r="R20" s="152"/>
    </row>
    <row r="21" spans="2:18" ht="24" customHeight="1" x14ac:dyDescent="0.35">
      <c r="B21" s="110"/>
      <c r="C21" s="51" t="s">
        <v>71</v>
      </c>
      <c r="D21" s="1033">
        <v>-2.6743411184456445</v>
      </c>
      <c r="E21" s="1033">
        <v>-0.77439122444080688</v>
      </c>
      <c r="F21" s="2315">
        <v>1.7482732250564625</v>
      </c>
      <c r="G21" s="2316"/>
      <c r="H21" s="2318">
        <v>0.27262736531799003</v>
      </c>
      <c r="I21" s="2318"/>
      <c r="J21" s="2318"/>
      <c r="K21" s="2317">
        <v>-2.0433643996077167</v>
      </c>
      <c r="L21" s="2319"/>
      <c r="M21" s="2295">
        <v>-6.1444974900279341</v>
      </c>
      <c r="N21" s="2295"/>
      <c r="O21" s="979">
        <v>-11.006136088569207</v>
      </c>
      <c r="P21" s="152"/>
      <c r="Q21" s="764"/>
      <c r="R21" s="152"/>
    </row>
    <row r="22" spans="2:18" ht="24" customHeight="1" x14ac:dyDescent="0.35">
      <c r="B22" s="57">
        <v>23</v>
      </c>
      <c r="C22" s="58" t="s">
        <v>72</v>
      </c>
      <c r="D22" s="1035">
        <v>-0.80910096926248842</v>
      </c>
      <c r="E22" s="1035">
        <v>-5.9515422987765909E-2</v>
      </c>
      <c r="F22" s="2309">
        <v>-9.5006212770587517E-2</v>
      </c>
      <c r="G22" s="2310"/>
      <c r="H22" s="2311">
        <v>9.6424332255620193</v>
      </c>
      <c r="I22" s="2311"/>
      <c r="J22" s="2311"/>
      <c r="K22" s="2312">
        <v>-3.8747124759387908</v>
      </c>
      <c r="L22" s="2313"/>
      <c r="M22" s="2314">
        <v>-2.1927805480985163</v>
      </c>
      <c r="N22" s="2314"/>
      <c r="O22" s="838">
        <v>-6.3038350866292392</v>
      </c>
      <c r="P22" s="152"/>
      <c r="Q22" s="764"/>
      <c r="R22" s="152"/>
    </row>
    <row r="23" spans="2:18" ht="24" customHeight="1" x14ac:dyDescent="0.35">
      <c r="B23" s="57"/>
      <c r="C23" s="58" t="s">
        <v>73</v>
      </c>
      <c r="D23" s="1035">
        <v>-2.1979616847319972</v>
      </c>
      <c r="E23" s="1035">
        <v>-1.0190828089842174</v>
      </c>
      <c r="F23" s="2309">
        <v>-6.3064570897464201E-2</v>
      </c>
      <c r="G23" s="2310"/>
      <c r="H23" s="2311">
        <v>6.595265358970015</v>
      </c>
      <c r="I23" s="2311"/>
      <c r="J23" s="2311"/>
      <c r="K23" s="2312">
        <v>-4.1169394460979554</v>
      </c>
      <c r="L23" s="2313"/>
      <c r="M23" s="2314">
        <v>-4.3342670847368314</v>
      </c>
      <c r="N23" s="2314"/>
      <c r="O23" s="838">
        <v>-5.5328197164816846</v>
      </c>
      <c r="P23" s="152"/>
      <c r="Q23" s="764"/>
      <c r="R23" s="152"/>
    </row>
    <row r="24" spans="2:18" ht="24" customHeight="1" x14ac:dyDescent="0.35">
      <c r="B24" s="57"/>
      <c r="C24" s="58" t="s">
        <v>74</v>
      </c>
      <c r="D24" s="1035">
        <v>3.8424954536439238</v>
      </c>
      <c r="E24" s="1035">
        <v>1.284272547917209</v>
      </c>
      <c r="F24" s="2309">
        <v>1.1539177226012498</v>
      </c>
      <c r="G24" s="2310"/>
      <c r="H24" s="2311">
        <v>8.1029042558972577</v>
      </c>
      <c r="I24" s="2311"/>
      <c r="J24" s="2311"/>
      <c r="K24" s="2312">
        <v>-4.0029790617647549</v>
      </c>
      <c r="L24" s="2313"/>
      <c r="M24" s="2314">
        <v>8.5134909817651039</v>
      </c>
      <c r="N24" s="2314"/>
      <c r="O24" s="838">
        <v>16.160528404405426</v>
      </c>
      <c r="P24" s="152"/>
      <c r="Q24" s="764"/>
      <c r="R24" s="152"/>
    </row>
    <row r="25" spans="2:18" ht="24" customHeight="1" x14ac:dyDescent="0.35">
      <c r="B25" s="57"/>
      <c r="C25" s="58" t="s">
        <v>75</v>
      </c>
      <c r="D25" s="1035">
        <v>-8.2816513934380609E-2</v>
      </c>
      <c r="E25" s="1035">
        <v>-1.1016917882575084</v>
      </c>
      <c r="F25" s="2309">
        <v>-2.10776671502938</v>
      </c>
      <c r="G25" s="2310"/>
      <c r="H25" s="2311">
        <v>0.16928913805591694</v>
      </c>
      <c r="I25" s="2311"/>
      <c r="J25" s="2311"/>
      <c r="K25" s="2312">
        <v>2.3940021176312776</v>
      </c>
      <c r="L25" s="2313"/>
      <c r="M25" s="2314">
        <v>1.7903567213235272</v>
      </c>
      <c r="N25" s="2314"/>
      <c r="O25" s="838">
        <v>11.055500549159692</v>
      </c>
      <c r="P25" s="152"/>
      <c r="Q25" s="764"/>
      <c r="R25" s="152"/>
    </row>
    <row r="26" spans="2:18" ht="24" customHeight="1" x14ac:dyDescent="0.35">
      <c r="B26" s="57"/>
      <c r="C26" s="58" t="s">
        <v>76</v>
      </c>
      <c r="D26" s="1035">
        <v>-1.3210837655965313</v>
      </c>
      <c r="E26" s="1035">
        <v>-1.9223084578799732</v>
      </c>
      <c r="F26" s="2309">
        <v>-2.3541190508659215</v>
      </c>
      <c r="G26" s="2310"/>
      <c r="H26" s="2311">
        <v>2.9652852585493772</v>
      </c>
      <c r="I26" s="2311"/>
      <c r="J26" s="2311"/>
      <c r="K26" s="2312">
        <v>-3.3937871344443704</v>
      </c>
      <c r="L26" s="2313"/>
      <c r="M26" s="2314">
        <v>-0.22358073126192979</v>
      </c>
      <c r="N26" s="2314"/>
      <c r="O26" s="838">
        <v>-5.1424725428998341</v>
      </c>
      <c r="P26" s="152"/>
      <c r="Q26" s="764"/>
      <c r="R26" s="152"/>
    </row>
    <row r="27" spans="2:18" ht="24" customHeight="1" x14ac:dyDescent="0.35">
      <c r="B27" s="57"/>
      <c r="C27" s="58" t="s">
        <v>77</v>
      </c>
      <c r="D27" s="1035">
        <v>-1.6255806746407919</v>
      </c>
      <c r="E27" s="1035">
        <v>-1.098605542783504</v>
      </c>
      <c r="F27" s="2309">
        <v>-2.4521604142791364</v>
      </c>
      <c r="G27" s="2310"/>
      <c r="H27" s="2311">
        <v>2.8747614945934474</v>
      </c>
      <c r="I27" s="2311"/>
      <c r="J27" s="2311"/>
      <c r="K27" s="2312">
        <v>1.1300018709509363</v>
      </c>
      <c r="L27" s="2313"/>
      <c r="M27" s="2314">
        <v>-2.5672645305535813</v>
      </c>
      <c r="N27" s="2314"/>
      <c r="O27" s="838">
        <v>-1.277553313243518</v>
      </c>
      <c r="P27" s="152"/>
      <c r="Q27" s="764"/>
      <c r="R27" s="152"/>
    </row>
    <row r="28" spans="2:18" ht="24" customHeight="1" x14ac:dyDescent="0.35">
      <c r="B28" s="57"/>
      <c r="C28" s="58" t="s">
        <v>66</v>
      </c>
      <c r="D28" s="1035">
        <v>-2.7445170195610769</v>
      </c>
      <c r="E28" s="1035">
        <v>-2.2977910183364259</v>
      </c>
      <c r="F28" s="2309">
        <v>-2.3372173372461225</v>
      </c>
      <c r="G28" s="2310"/>
      <c r="H28" s="2311">
        <v>-0.4998850003837374</v>
      </c>
      <c r="I28" s="2311"/>
      <c r="J28" s="2311"/>
      <c r="K28" s="2312">
        <v>1.8386063717074075</v>
      </c>
      <c r="L28" s="2313"/>
      <c r="M28" s="2314">
        <v>-3.554630108564516</v>
      </c>
      <c r="N28" s="2314"/>
      <c r="O28" s="838">
        <v>-4.8124771765245988</v>
      </c>
      <c r="P28" s="152"/>
      <c r="Q28" s="764"/>
      <c r="R28" s="152"/>
    </row>
    <row r="29" spans="2:18" ht="24" customHeight="1" x14ac:dyDescent="0.35">
      <c r="B29" s="57"/>
      <c r="C29" s="58" t="s">
        <v>67</v>
      </c>
      <c r="D29" s="1035">
        <v>-2.5262993628793917</v>
      </c>
      <c r="E29" s="1035">
        <v>-4.3750356958843328</v>
      </c>
      <c r="F29" s="2309">
        <v>-5.3669102087734792</v>
      </c>
      <c r="G29" s="2310"/>
      <c r="H29" s="2311">
        <v>-0.15935181493568207</v>
      </c>
      <c r="I29" s="2311"/>
      <c r="J29" s="2311"/>
      <c r="K29" s="2312">
        <v>-3.9721523042595686</v>
      </c>
      <c r="L29" s="2313"/>
      <c r="M29" s="2314">
        <v>0.97140078498305638</v>
      </c>
      <c r="N29" s="2314"/>
      <c r="O29" s="838">
        <v>5.4867047285690251</v>
      </c>
      <c r="P29" s="152"/>
      <c r="Q29" s="764"/>
      <c r="R29" s="152"/>
    </row>
    <row r="30" spans="2:18" ht="24" customHeight="1" x14ac:dyDescent="0.35">
      <c r="B30" s="57"/>
      <c r="C30" s="58" t="s">
        <v>68</v>
      </c>
      <c r="D30" s="1035">
        <v>-2.5259273880277822</v>
      </c>
      <c r="E30" s="1035">
        <v>-3.9878870423765922</v>
      </c>
      <c r="F30" s="2309">
        <v>-6.9163155328520576</v>
      </c>
      <c r="G30" s="2310"/>
      <c r="H30" s="2311">
        <v>2.0635055130082014</v>
      </c>
      <c r="I30" s="2311"/>
      <c r="J30" s="2311"/>
      <c r="K30" s="2312">
        <v>-0.13556670982848296</v>
      </c>
      <c r="L30" s="2313"/>
      <c r="M30" s="2314">
        <v>0.20503739327324411</v>
      </c>
      <c r="N30" s="2314"/>
      <c r="O30" s="838">
        <v>5.391596893553352</v>
      </c>
      <c r="P30" s="152"/>
      <c r="Q30" s="764"/>
      <c r="R30" s="152"/>
    </row>
    <row r="31" spans="2:18" ht="2.15" customHeight="1" x14ac:dyDescent="0.35">
      <c r="B31" s="821"/>
      <c r="C31" s="721"/>
      <c r="D31" s="1022"/>
      <c r="E31" s="1022"/>
      <c r="F31" s="2282"/>
      <c r="G31" s="2281"/>
      <c r="H31" s="2282"/>
      <c r="I31" s="2331"/>
      <c r="J31" s="2281"/>
      <c r="K31" s="2282"/>
      <c r="L31" s="2281"/>
      <c r="M31" s="2282"/>
      <c r="N31" s="2281"/>
      <c r="O31" s="1051"/>
      <c r="P31" s="152"/>
      <c r="Q31" s="764"/>
      <c r="R31" s="152"/>
    </row>
    <row r="32" spans="2:18" ht="18" customHeight="1" x14ac:dyDescent="0.35">
      <c r="B32" s="1023" t="s">
        <v>835</v>
      </c>
      <c r="C32" s="987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35">
      <c r="B33" s="987"/>
      <c r="C33" s="987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35">
      <c r="B34" s="987"/>
      <c r="C34" s="987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5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7" customHeight="1" x14ac:dyDescent="0.35">
      <c r="B62" s="152"/>
      <c r="C62" s="152"/>
      <c r="D62" s="152"/>
      <c r="E62" s="1039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4">
      <c r="B70" s="39" t="s">
        <v>838</v>
      </c>
      <c r="C70" s="988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35">
      <c r="B71" s="80" t="s">
        <v>511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11" customFormat="1" ht="36" customHeight="1" x14ac:dyDescent="0.35">
      <c r="B72" s="1767"/>
      <c r="C72" s="1767"/>
      <c r="D72" s="585" t="s">
        <v>839</v>
      </c>
      <c r="E72" s="585" t="s">
        <v>840</v>
      </c>
      <c r="F72" s="585" t="s">
        <v>321</v>
      </c>
      <c r="G72" s="1768" t="s">
        <v>841</v>
      </c>
      <c r="H72" s="2332"/>
      <c r="I72" s="1768" t="s">
        <v>789</v>
      </c>
      <c r="J72" s="2332"/>
      <c r="K72" s="1129" t="s">
        <v>796</v>
      </c>
      <c r="L72" s="2150" t="s">
        <v>842</v>
      </c>
      <c r="M72" s="1935"/>
      <c r="N72" s="585" t="s">
        <v>826</v>
      </c>
      <c r="O72" s="585" t="s">
        <v>834</v>
      </c>
      <c r="P72" s="1010"/>
      <c r="Q72" s="1010"/>
      <c r="R72" s="1010"/>
    </row>
    <row r="73" spans="2:18" ht="24" customHeight="1" x14ac:dyDescent="0.35">
      <c r="B73" s="1160">
        <v>2020</v>
      </c>
      <c r="C73" s="1160"/>
      <c r="D73" s="1030">
        <v>3.6666666666666661</v>
      </c>
      <c r="E73" s="1030">
        <v>8.0250000000000004</v>
      </c>
      <c r="F73" s="1030">
        <v>15.549999999999999</v>
      </c>
      <c r="G73" s="2333">
        <v>9.341666666666665</v>
      </c>
      <c r="H73" s="2333"/>
      <c r="I73" s="2334">
        <v>4.4454503650214203</v>
      </c>
      <c r="J73" s="2335"/>
      <c r="K73" s="1013">
        <v>7.9666666666666677</v>
      </c>
      <c r="L73" s="2334">
        <v>7.2250000000000005</v>
      </c>
      <c r="M73" s="2335"/>
      <c r="N73" s="1013">
        <v>8.0916666666666686</v>
      </c>
      <c r="O73" s="977">
        <v>2.7833333333333332</v>
      </c>
      <c r="P73" s="152"/>
      <c r="Q73" s="152"/>
      <c r="R73" s="152"/>
    </row>
    <row r="74" spans="2:18" ht="24" customHeight="1" x14ac:dyDescent="0.35">
      <c r="B74" s="1160">
        <v>2021</v>
      </c>
      <c r="C74" s="1160"/>
      <c r="D74" s="1030">
        <v>3.5666666666666669</v>
      </c>
      <c r="E74" s="1030">
        <v>7.8666666666666671</v>
      </c>
      <c r="F74" s="1030">
        <v>14.791666666666664</v>
      </c>
      <c r="G74" s="2333">
        <v>9.5166666666666657</v>
      </c>
      <c r="H74" s="2333"/>
      <c r="I74" s="2334">
        <v>4.6014638295748407</v>
      </c>
      <c r="J74" s="2335"/>
      <c r="K74" s="1013">
        <v>7.7166666666666659</v>
      </c>
      <c r="L74" s="2334">
        <v>7.041666666666667</v>
      </c>
      <c r="M74" s="2335"/>
      <c r="N74" s="1013">
        <v>5.3666666666666671</v>
      </c>
      <c r="O74" s="977">
        <v>2.8083333333333336</v>
      </c>
      <c r="P74" s="152"/>
      <c r="Q74" s="152"/>
      <c r="R74" s="152"/>
    </row>
    <row r="75" spans="2:18" ht="24" customHeight="1" x14ac:dyDescent="0.35">
      <c r="B75" s="1160">
        <v>2022</v>
      </c>
      <c r="C75" s="1160"/>
      <c r="D75" s="1030">
        <v>3.0500000000000007</v>
      </c>
      <c r="E75" s="1030">
        <v>7.3166666666666673</v>
      </c>
      <c r="F75" s="1030">
        <v>12.925000000000002</v>
      </c>
      <c r="G75" s="2333">
        <v>8.1083333333333325</v>
      </c>
      <c r="H75" s="2333"/>
      <c r="I75" s="2334">
        <v>3.7215086107047419</v>
      </c>
      <c r="J75" s="2335"/>
      <c r="K75" s="1013">
        <v>6.7333333333333343</v>
      </c>
      <c r="L75" s="2334">
        <v>6.1416666666666666</v>
      </c>
      <c r="M75" s="2335"/>
      <c r="N75" s="1013">
        <v>3.6416666666666675</v>
      </c>
      <c r="O75" s="977">
        <v>2.6</v>
      </c>
      <c r="P75" s="152"/>
      <c r="Q75" s="152"/>
      <c r="R75" s="152"/>
    </row>
    <row r="76" spans="2:18" ht="24" customHeight="1" x14ac:dyDescent="0.35">
      <c r="B76" s="1383"/>
      <c r="C76" s="1383"/>
      <c r="D76" s="1033"/>
      <c r="E76" s="1033"/>
      <c r="F76" s="1033"/>
      <c r="G76" s="2034"/>
      <c r="H76" s="2034"/>
      <c r="I76" s="2336"/>
      <c r="J76" s="2035"/>
      <c r="K76" s="776"/>
      <c r="L76" s="2336"/>
      <c r="M76" s="2035"/>
      <c r="N76" s="776"/>
      <c r="O76" s="979"/>
      <c r="P76" s="152"/>
      <c r="Q76" s="152"/>
      <c r="R76" s="152"/>
    </row>
    <row r="77" spans="2:18" ht="24" customHeight="1" x14ac:dyDescent="0.35">
      <c r="B77" s="57">
        <v>22</v>
      </c>
      <c r="C77" s="58" t="s">
        <v>76</v>
      </c>
      <c r="D77" s="1035">
        <v>3</v>
      </c>
      <c r="E77" s="1035">
        <v>7.5</v>
      </c>
      <c r="F77" s="1035">
        <v>12.7</v>
      </c>
      <c r="G77" s="2028">
        <v>8.1</v>
      </c>
      <c r="H77" s="2028"/>
      <c r="I77" s="2308">
        <v>3.7641126964380929</v>
      </c>
      <c r="J77" s="2029"/>
      <c r="K77" s="774">
        <v>6.7</v>
      </c>
      <c r="L77" s="2308">
        <v>6.1</v>
      </c>
      <c r="M77" s="2029"/>
      <c r="N77" s="774">
        <v>3.6</v>
      </c>
      <c r="O77" s="838">
        <v>2.8</v>
      </c>
      <c r="P77" s="152"/>
      <c r="Q77" s="152"/>
      <c r="R77" s="152"/>
    </row>
    <row r="78" spans="2:18" ht="24" customHeight="1" x14ac:dyDescent="0.35">
      <c r="B78" s="57"/>
      <c r="C78" s="58" t="s">
        <v>77</v>
      </c>
      <c r="D78" s="1035">
        <v>3</v>
      </c>
      <c r="E78" s="1035">
        <v>7.5</v>
      </c>
      <c r="F78" s="1035">
        <v>12.7</v>
      </c>
      <c r="G78" s="2028">
        <v>8.1</v>
      </c>
      <c r="H78" s="2028"/>
      <c r="I78" s="2308">
        <v>3.7953427375559685</v>
      </c>
      <c r="J78" s="2029"/>
      <c r="K78" s="774">
        <v>6.7</v>
      </c>
      <c r="L78" s="2308">
        <v>6.1</v>
      </c>
      <c r="M78" s="2029"/>
      <c r="N78" s="774">
        <v>3.6</v>
      </c>
      <c r="O78" s="838">
        <v>2.7</v>
      </c>
      <c r="P78" s="152"/>
      <c r="Q78" s="152"/>
      <c r="R78" s="152"/>
    </row>
    <row r="79" spans="2:18" ht="24" customHeight="1" x14ac:dyDescent="0.35">
      <c r="B79" s="57"/>
      <c r="C79" s="58" t="s">
        <v>66</v>
      </c>
      <c r="D79" s="1035">
        <v>3</v>
      </c>
      <c r="E79" s="1035">
        <v>7.3</v>
      </c>
      <c r="F79" s="1035">
        <v>12.7</v>
      </c>
      <c r="G79" s="2028">
        <v>8</v>
      </c>
      <c r="H79" s="2028"/>
      <c r="I79" s="2308">
        <v>3.6029769202161273</v>
      </c>
      <c r="J79" s="2029"/>
      <c r="K79" s="774">
        <v>6.7</v>
      </c>
      <c r="L79" s="2308">
        <v>6.1</v>
      </c>
      <c r="M79" s="2029"/>
      <c r="N79" s="774">
        <v>3.5</v>
      </c>
      <c r="O79" s="838">
        <v>2.5</v>
      </c>
      <c r="P79" s="152"/>
      <c r="Q79" s="152"/>
      <c r="R79" s="152"/>
    </row>
    <row r="80" spans="2:18" ht="24" customHeight="1" x14ac:dyDescent="0.35">
      <c r="B80" s="57"/>
      <c r="C80" s="58" t="s">
        <v>67</v>
      </c>
      <c r="D80" s="1035">
        <v>3.1</v>
      </c>
      <c r="E80" s="1035">
        <v>7.2</v>
      </c>
      <c r="F80" s="1035">
        <v>12.7</v>
      </c>
      <c r="G80" s="2028">
        <v>8.1</v>
      </c>
      <c r="H80" s="2028"/>
      <c r="I80" s="2308">
        <v>3.5000223471861998</v>
      </c>
      <c r="J80" s="2029"/>
      <c r="K80" s="774">
        <v>6.7</v>
      </c>
      <c r="L80" s="2308">
        <v>6.1</v>
      </c>
      <c r="M80" s="2029"/>
      <c r="N80" s="774">
        <v>3.7</v>
      </c>
      <c r="O80" s="838">
        <v>2.6</v>
      </c>
      <c r="P80" s="152"/>
      <c r="Q80" s="152"/>
      <c r="R80" s="152"/>
    </row>
    <row r="81" spans="2:18" ht="24" customHeight="1" x14ac:dyDescent="0.35">
      <c r="B81" s="57"/>
      <c r="C81" s="58" t="s">
        <v>68</v>
      </c>
      <c r="D81" s="1035">
        <v>3.1</v>
      </c>
      <c r="E81" s="1035">
        <v>7.1</v>
      </c>
      <c r="F81" s="1035">
        <v>12.9</v>
      </c>
      <c r="G81" s="2028">
        <v>8</v>
      </c>
      <c r="H81" s="2028"/>
      <c r="I81" s="2308">
        <v>3.6051892091333371</v>
      </c>
      <c r="J81" s="2029"/>
      <c r="K81" s="774">
        <v>6.7</v>
      </c>
      <c r="L81" s="2308">
        <v>6.1</v>
      </c>
      <c r="M81" s="2029"/>
      <c r="N81" s="774">
        <v>3.5</v>
      </c>
      <c r="O81" s="838">
        <v>2.7</v>
      </c>
      <c r="P81" s="152"/>
      <c r="Q81" s="152"/>
      <c r="R81" s="152"/>
    </row>
    <row r="82" spans="2:18" ht="24" customHeight="1" x14ac:dyDescent="0.35">
      <c r="B82" s="57"/>
      <c r="C82" s="58" t="s">
        <v>69</v>
      </c>
      <c r="D82" s="1035">
        <v>3.1</v>
      </c>
      <c r="E82" s="1035">
        <v>7.2</v>
      </c>
      <c r="F82" s="1035">
        <v>12.9</v>
      </c>
      <c r="G82" s="2028">
        <v>7.9</v>
      </c>
      <c r="H82" s="2028"/>
      <c r="I82" s="2308">
        <v>3.6656846344356668</v>
      </c>
      <c r="J82" s="2029"/>
      <c r="K82" s="774">
        <v>6.6</v>
      </c>
      <c r="L82" s="2308">
        <v>6.1</v>
      </c>
      <c r="M82" s="2029"/>
      <c r="N82" s="774">
        <v>3.7</v>
      </c>
      <c r="O82" s="838">
        <v>2.6</v>
      </c>
      <c r="P82" s="152"/>
      <c r="Q82" s="152"/>
      <c r="R82" s="152"/>
    </row>
    <row r="83" spans="2:18" ht="24" customHeight="1" x14ac:dyDescent="0.35">
      <c r="B83" s="57"/>
      <c r="C83" s="58" t="s">
        <v>70</v>
      </c>
      <c r="D83" s="1035">
        <v>3</v>
      </c>
      <c r="E83" s="1035">
        <v>7.2</v>
      </c>
      <c r="F83" s="1035">
        <v>12.9</v>
      </c>
      <c r="G83" s="2028">
        <v>7.8</v>
      </c>
      <c r="H83" s="2028"/>
      <c r="I83" s="2308">
        <v>3.6567509678309871</v>
      </c>
      <c r="J83" s="2029"/>
      <c r="K83" s="774">
        <v>6.7</v>
      </c>
      <c r="L83" s="2308">
        <v>6.1</v>
      </c>
      <c r="M83" s="2029"/>
      <c r="N83" s="774">
        <v>3.6</v>
      </c>
      <c r="O83" s="838">
        <v>2.4</v>
      </c>
      <c r="P83" s="152"/>
      <c r="Q83" s="152"/>
      <c r="R83" s="152"/>
    </row>
    <row r="84" spans="2:18" ht="24" customHeight="1" x14ac:dyDescent="0.35">
      <c r="B84" s="57"/>
      <c r="C84" s="58" t="s">
        <v>71</v>
      </c>
      <c r="D84" s="1035">
        <v>3</v>
      </c>
      <c r="E84" s="1035">
        <v>7.2</v>
      </c>
      <c r="F84" s="1035">
        <v>13</v>
      </c>
      <c r="G84" s="2028">
        <v>7.8</v>
      </c>
      <c r="H84" s="2028"/>
      <c r="I84" s="2308">
        <v>3.7259602881666445</v>
      </c>
      <c r="J84" s="2029"/>
      <c r="K84" s="774">
        <v>6.7</v>
      </c>
      <c r="L84" s="2308">
        <v>6.1</v>
      </c>
      <c r="M84" s="2029"/>
      <c r="N84" s="774">
        <v>3.5</v>
      </c>
      <c r="O84" s="838">
        <v>2.2999999999999998</v>
      </c>
      <c r="P84" s="152"/>
      <c r="Q84" s="152"/>
      <c r="R84" s="152"/>
    </row>
    <row r="85" spans="2:18" ht="24" customHeight="1" x14ac:dyDescent="0.35">
      <c r="B85" s="251">
        <v>23</v>
      </c>
      <c r="C85" s="252" t="s">
        <v>72</v>
      </c>
      <c r="D85" s="1053">
        <v>3</v>
      </c>
      <c r="E85" s="1053">
        <v>7.1</v>
      </c>
      <c r="F85" s="1053">
        <v>13</v>
      </c>
      <c r="G85" s="2337">
        <v>8</v>
      </c>
      <c r="H85" s="2337"/>
      <c r="I85" s="2338">
        <v>3.6740427764812749</v>
      </c>
      <c r="J85" s="2339"/>
      <c r="K85" s="1054">
        <v>6.7</v>
      </c>
      <c r="L85" s="2338">
        <v>6.1</v>
      </c>
      <c r="M85" s="2339"/>
      <c r="N85" s="1054">
        <v>3.4</v>
      </c>
      <c r="O85" s="1055">
        <v>2.4</v>
      </c>
      <c r="P85" s="152"/>
      <c r="Q85" s="152"/>
      <c r="R85" s="152"/>
    </row>
    <row r="86" spans="2:18" ht="24" customHeight="1" x14ac:dyDescent="0.35">
      <c r="B86" s="57"/>
      <c r="C86" s="58" t="s">
        <v>73</v>
      </c>
      <c r="D86" s="1035">
        <v>2.9</v>
      </c>
      <c r="E86" s="1035">
        <v>7.1</v>
      </c>
      <c r="F86" s="1035">
        <v>12.8</v>
      </c>
      <c r="G86" s="2028">
        <v>7.9</v>
      </c>
      <c r="H86" s="2028"/>
      <c r="I86" s="2308">
        <v>3.7758121816359633</v>
      </c>
      <c r="J86" s="2029"/>
      <c r="K86" s="774">
        <v>6.6</v>
      </c>
      <c r="L86" s="2308">
        <v>6.1</v>
      </c>
      <c r="M86" s="2029"/>
      <c r="N86" s="774">
        <v>3.6</v>
      </c>
      <c r="O86" s="838">
        <v>2.5</v>
      </c>
      <c r="P86" s="152"/>
      <c r="Q86" s="152"/>
      <c r="R86" s="152"/>
    </row>
    <row r="87" spans="2:18" ht="24" customHeight="1" x14ac:dyDescent="0.35">
      <c r="B87" s="57"/>
      <c r="C87" s="58" t="s">
        <v>74</v>
      </c>
      <c r="D87" s="1035">
        <v>2.9</v>
      </c>
      <c r="E87" s="1035">
        <v>7.1</v>
      </c>
      <c r="F87" s="1035">
        <v>12.5</v>
      </c>
      <c r="G87" s="2028">
        <v>7.8</v>
      </c>
      <c r="H87" s="2028"/>
      <c r="I87" s="2308">
        <v>3.873161034097286</v>
      </c>
      <c r="J87" s="2029"/>
      <c r="K87" s="774">
        <v>6.5</v>
      </c>
      <c r="L87" s="2308">
        <v>6</v>
      </c>
      <c r="M87" s="2029"/>
      <c r="N87" s="774">
        <v>3.5</v>
      </c>
      <c r="O87" s="838">
        <v>2.8</v>
      </c>
      <c r="P87" s="152"/>
      <c r="Q87" s="152"/>
      <c r="R87" s="152"/>
    </row>
    <row r="88" spans="2:18" ht="24" customHeight="1" x14ac:dyDescent="0.35">
      <c r="B88" s="57"/>
      <c r="C88" s="58" t="s">
        <v>75</v>
      </c>
      <c r="D88" s="1035">
        <v>2.9</v>
      </c>
      <c r="E88" s="1035">
        <v>7.2</v>
      </c>
      <c r="F88" s="1035">
        <v>12.1</v>
      </c>
      <c r="G88" s="2028">
        <v>7.8</v>
      </c>
      <c r="H88" s="2028"/>
      <c r="I88" s="2308">
        <v>3.7940268785642419</v>
      </c>
      <c r="J88" s="2029"/>
      <c r="K88" s="774">
        <v>6.5</v>
      </c>
      <c r="L88" s="2308">
        <v>6</v>
      </c>
      <c r="M88" s="2029"/>
      <c r="N88" s="774">
        <v>3.4</v>
      </c>
      <c r="O88" s="838">
        <v>2.7</v>
      </c>
      <c r="P88" s="152"/>
      <c r="Q88" s="152"/>
      <c r="R88" s="152"/>
    </row>
    <row r="89" spans="2:18" ht="24" customHeight="1" x14ac:dyDescent="0.35">
      <c r="B89" s="57"/>
      <c r="C89" s="58" t="s">
        <v>76</v>
      </c>
      <c r="D89" s="1035">
        <v>2.9</v>
      </c>
      <c r="E89" s="1035">
        <v>7.3</v>
      </c>
      <c r="F89" s="1035">
        <v>11.9</v>
      </c>
      <c r="G89" s="2028">
        <v>7.7</v>
      </c>
      <c r="H89" s="2028"/>
      <c r="I89" s="2308">
        <v>3.9801914520656974</v>
      </c>
      <c r="J89" s="2029"/>
      <c r="K89" s="774">
        <v>6.5</v>
      </c>
      <c r="L89" s="2308">
        <v>5.9</v>
      </c>
      <c r="M89" s="2029"/>
      <c r="N89" s="774">
        <v>3.7</v>
      </c>
      <c r="O89" s="838">
        <v>2.7</v>
      </c>
      <c r="P89" s="152"/>
      <c r="Q89" s="152"/>
      <c r="R89" s="152"/>
    </row>
    <row r="90" spans="2:18" ht="24" customHeight="1" x14ac:dyDescent="0.35">
      <c r="B90" s="57"/>
      <c r="C90" s="58" t="s">
        <v>77</v>
      </c>
      <c r="D90" s="1035">
        <v>3</v>
      </c>
      <c r="E90" s="1035">
        <v>7.3</v>
      </c>
      <c r="F90" s="1035">
        <v>11.9</v>
      </c>
      <c r="G90" s="2028">
        <v>7.5</v>
      </c>
      <c r="H90" s="2028"/>
      <c r="I90" s="2308">
        <v>4.1868101866089793</v>
      </c>
      <c r="J90" s="2029"/>
      <c r="K90" s="774">
        <v>6.5</v>
      </c>
      <c r="L90" s="2308">
        <v>6</v>
      </c>
      <c r="M90" s="2029"/>
      <c r="N90" s="774">
        <v>3.6</v>
      </c>
      <c r="O90" s="838">
        <v>2.6</v>
      </c>
      <c r="P90" s="152"/>
      <c r="Q90" s="152"/>
      <c r="R90" s="152"/>
    </row>
    <row r="91" spans="2:18" ht="24" customHeight="1" x14ac:dyDescent="0.35">
      <c r="B91" s="57"/>
      <c r="C91" s="58" t="s">
        <v>66</v>
      </c>
      <c r="D91" s="1035">
        <v>3</v>
      </c>
      <c r="E91" s="1035">
        <v>7.4</v>
      </c>
      <c r="F91" s="1035">
        <v>12</v>
      </c>
      <c r="G91" s="2028">
        <v>7.8</v>
      </c>
      <c r="H91" s="2028"/>
      <c r="I91" s="2308">
        <v>4.1862332531287576</v>
      </c>
      <c r="J91" s="2029"/>
      <c r="K91" s="774">
        <v>6.5</v>
      </c>
      <c r="L91" s="2308">
        <v>6</v>
      </c>
      <c r="M91" s="2029"/>
      <c r="N91" s="774">
        <v>3.5</v>
      </c>
      <c r="O91" s="838">
        <v>2.6</v>
      </c>
      <c r="P91" s="152"/>
      <c r="Q91" s="152"/>
      <c r="R91" s="152"/>
    </row>
    <row r="92" spans="2:18" ht="24" customHeight="1" x14ac:dyDescent="0.35">
      <c r="B92" s="57"/>
      <c r="C92" s="58" t="s">
        <v>67</v>
      </c>
      <c r="D92" s="1035">
        <v>3</v>
      </c>
      <c r="E92" s="1035">
        <v>7.4</v>
      </c>
      <c r="F92" s="1035">
        <v>11.9</v>
      </c>
      <c r="G92" s="2028">
        <v>7.5</v>
      </c>
      <c r="H92" s="2028"/>
      <c r="I92" s="2308">
        <v>4.1966912429939418</v>
      </c>
      <c r="J92" s="2029"/>
      <c r="K92" s="774">
        <v>6.5</v>
      </c>
      <c r="L92" s="2308">
        <v>6</v>
      </c>
      <c r="M92" s="2029"/>
      <c r="N92" s="774">
        <v>3.8</v>
      </c>
      <c r="O92" s="838">
        <v>2.7</v>
      </c>
      <c r="P92" s="152"/>
      <c r="Q92" s="152"/>
      <c r="R92" s="152"/>
    </row>
    <row r="93" spans="2:18" ht="24" customHeight="1" x14ac:dyDescent="0.35">
      <c r="B93" s="57"/>
      <c r="C93" s="58" t="s">
        <v>68</v>
      </c>
      <c r="D93" s="1035">
        <v>3.1</v>
      </c>
      <c r="E93" s="1035">
        <v>7.3</v>
      </c>
      <c r="F93" s="1035">
        <v>12</v>
      </c>
      <c r="G93" s="2028">
        <v>7.6</v>
      </c>
      <c r="H93" s="2028"/>
      <c r="I93" s="2308">
        <v>4.2053267111203292</v>
      </c>
      <c r="J93" s="2029"/>
      <c r="K93" s="774">
        <v>6.5</v>
      </c>
      <c r="L93" s="2308">
        <v>6</v>
      </c>
      <c r="M93" s="2029"/>
      <c r="N93" s="774">
        <v>3.8</v>
      </c>
      <c r="O93" s="838">
        <v>2.6</v>
      </c>
      <c r="P93" s="152"/>
      <c r="Q93" s="152"/>
      <c r="R93" s="152"/>
    </row>
    <row r="94" spans="2:18" ht="24" customHeight="1" x14ac:dyDescent="0.35">
      <c r="B94" s="57"/>
      <c r="C94" s="58" t="s">
        <v>69</v>
      </c>
      <c r="D94" s="1035"/>
      <c r="E94" s="1035"/>
      <c r="F94" s="1035"/>
      <c r="G94" s="2028"/>
      <c r="H94" s="2028"/>
      <c r="I94" s="2308"/>
      <c r="J94" s="2029"/>
      <c r="K94" s="774">
        <v>6.5</v>
      </c>
      <c r="L94" s="2308">
        <v>6</v>
      </c>
      <c r="M94" s="2029"/>
      <c r="N94" s="774">
        <v>3.9</v>
      </c>
      <c r="O94" s="838"/>
      <c r="P94" s="152"/>
      <c r="Q94" s="152"/>
      <c r="R94" s="152"/>
    </row>
    <row r="95" spans="2:18" ht="2.15" customHeight="1" x14ac:dyDescent="0.35">
      <c r="B95" s="821"/>
      <c r="C95" s="1056"/>
      <c r="D95" s="1057"/>
      <c r="E95" s="1057"/>
      <c r="F95" s="1057"/>
      <c r="G95" s="2340"/>
      <c r="H95" s="2341"/>
      <c r="I95" s="2340"/>
      <c r="J95" s="2341"/>
      <c r="K95" s="1057"/>
      <c r="L95" s="2340"/>
      <c r="M95" s="2341"/>
      <c r="N95" s="1058"/>
      <c r="O95" s="1059"/>
      <c r="P95" s="152"/>
      <c r="Q95" s="152"/>
      <c r="R95" s="152"/>
    </row>
    <row r="96" spans="2:18" ht="18" customHeight="1" x14ac:dyDescent="0.35">
      <c r="B96" s="986" t="s">
        <v>843</v>
      </c>
      <c r="C96" s="1042"/>
      <c r="D96" s="1043"/>
      <c r="E96" s="1043"/>
      <c r="F96" s="1043"/>
      <c r="G96" s="1043"/>
      <c r="H96" s="1043"/>
      <c r="I96" s="1043"/>
      <c r="J96" s="1043"/>
      <c r="K96" s="1043"/>
      <c r="L96" s="1043"/>
      <c r="M96" s="1043"/>
      <c r="N96" s="1060"/>
      <c r="O96" s="1043"/>
      <c r="P96" s="152"/>
      <c r="Q96" s="152"/>
      <c r="R96" s="152"/>
    </row>
    <row r="97" spans="2:18" ht="18" customHeight="1" x14ac:dyDescent="0.35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305"/>
      <c r="O100" s="1305"/>
      <c r="P100" s="764"/>
      <c r="Q100" s="152"/>
      <c r="R100" s="152"/>
    </row>
    <row r="101" spans="2:18" ht="18" customHeight="1" x14ac:dyDescent="0.4">
      <c r="B101" s="123" t="s">
        <v>886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novembro | 2023</v>
      </c>
      <c r="P101" s="149"/>
      <c r="Q101" s="152"/>
      <c r="R101" s="152"/>
    </row>
    <row r="102" spans="2:18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L95:M95"/>
    <mergeCell ref="M27:N27"/>
    <mergeCell ref="F25:G25"/>
    <mergeCell ref="H25:J25"/>
    <mergeCell ref="K25:L25"/>
    <mergeCell ref="M25:N25"/>
    <mergeCell ref="G89:H89"/>
    <mergeCell ref="I89:J89"/>
    <mergeCell ref="L89:M89"/>
    <mergeCell ref="G79:H79"/>
    <mergeCell ref="I79:J79"/>
    <mergeCell ref="L79:M79"/>
    <mergeCell ref="G80:H80"/>
    <mergeCell ref="I80:J80"/>
    <mergeCell ref="L80:M80"/>
    <mergeCell ref="G77:H77"/>
    <mergeCell ref="I77:J77"/>
    <mergeCell ref="L77:M77"/>
    <mergeCell ref="G78:H78"/>
    <mergeCell ref="G81:H81"/>
    <mergeCell ref="F26:G26"/>
    <mergeCell ref="G93:H93"/>
    <mergeCell ref="I93:J93"/>
    <mergeCell ref="H30:J30"/>
    <mergeCell ref="B100:O100"/>
    <mergeCell ref="G83:H83"/>
    <mergeCell ref="I83:J83"/>
    <mergeCell ref="L83:M83"/>
    <mergeCell ref="G84:H84"/>
    <mergeCell ref="I84:J84"/>
    <mergeCell ref="L84:M84"/>
    <mergeCell ref="G85:H85"/>
    <mergeCell ref="I85:J85"/>
    <mergeCell ref="L85:M85"/>
    <mergeCell ref="G86:H86"/>
    <mergeCell ref="I86:J86"/>
    <mergeCell ref="L86:M86"/>
    <mergeCell ref="G87:H87"/>
    <mergeCell ref="I87:J87"/>
    <mergeCell ref="L87:M87"/>
    <mergeCell ref="G88:H88"/>
    <mergeCell ref="G91:H91"/>
    <mergeCell ref="I91:J91"/>
    <mergeCell ref="L91:M91"/>
    <mergeCell ref="I88:J88"/>
    <mergeCell ref="L88:M88"/>
    <mergeCell ref="G95:H95"/>
    <mergeCell ref="I95:J95"/>
    <mergeCell ref="B76:C76"/>
    <mergeCell ref="G76:H76"/>
    <mergeCell ref="I76:J76"/>
    <mergeCell ref="L76:M76"/>
    <mergeCell ref="G90:H90"/>
    <mergeCell ref="I90:J90"/>
    <mergeCell ref="I78:J78"/>
    <mergeCell ref="L78:M78"/>
    <mergeCell ref="G82:H82"/>
    <mergeCell ref="I82:J82"/>
    <mergeCell ref="L82:M82"/>
    <mergeCell ref="L90:M90"/>
    <mergeCell ref="I81:J81"/>
    <mergeCell ref="L81:M81"/>
    <mergeCell ref="B73:C73"/>
    <mergeCell ref="G73:H73"/>
    <mergeCell ref="I73:J73"/>
    <mergeCell ref="L73:M73"/>
    <mergeCell ref="B74:C74"/>
    <mergeCell ref="G74:H74"/>
    <mergeCell ref="I74:J74"/>
    <mergeCell ref="L74:M74"/>
    <mergeCell ref="B75:C75"/>
    <mergeCell ref="G75:H75"/>
    <mergeCell ref="I75:J75"/>
    <mergeCell ref="L75:M75"/>
    <mergeCell ref="F19:G19"/>
    <mergeCell ref="H19:J19"/>
    <mergeCell ref="K19:L19"/>
    <mergeCell ref="M19:N19"/>
    <mergeCell ref="F31:G31"/>
    <mergeCell ref="H31:J31"/>
    <mergeCell ref="K31:L31"/>
    <mergeCell ref="M31:N31"/>
    <mergeCell ref="B72:C72"/>
    <mergeCell ref="G72:H72"/>
    <mergeCell ref="I72:J72"/>
    <mergeCell ref="L72:M72"/>
    <mergeCell ref="F22:G22"/>
    <mergeCell ref="H22:J22"/>
    <mergeCell ref="K22:L22"/>
    <mergeCell ref="M22:N22"/>
    <mergeCell ref="K28:L28"/>
    <mergeCell ref="M28:N28"/>
    <mergeCell ref="F29:G29"/>
    <mergeCell ref="H29:J29"/>
    <mergeCell ref="K29:L29"/>
    <mergeCell ref="M29:N29"/>
    <mergeCell ref="F20:G20"/>
    <mergeCell ref="H20:J20"/>
    <mergeCell ref="K16:L16"/>
    <mergeCell ref="M16:N16"/>
    <mergeCell ref="F17:G17"/>
    <mergeCell ref="H17:J17"/>
    <mergeCell ref="K17:L17"/>
    <mergeCell ref="M17:N17"/>
    <mergeCell ref="F18:G18"/>
    <mergeCell ref="H18:J18"/>
    <mergeCell ref="K18:L18"/>
    <mergeCell ref="M18:N18"/>
    <mergeCell ref="B9:C9"/>
    <mergeCell ref="F9:G9"/>
    <mergeCell ref="H9:J9"/>
    <mergeCell ref="K9:L9"/>
    <mergeCell ref="M9:N9"/>
    <mergeCell ref="B10:C10"/>
    <mergeCell ref="K10:L10"/>
    <mergeCell ref="M10:N10"/>
    <mergeCell ref="F13:G13"/>
    <mergeCell ref="H13:J13"/>
    <mergeCell ref="K13:L13"/>
    <mergeCell ref="M13:N13"/>
    <mergeCell ref="F10:G10"/>
    <mergeCell ref="H10:J10"/>
    <mergeCell ref="F11:G11"/>
    <mergeCell ref="H11:J11"/>
    <mergeCell ref="K11:L11"/>
    <mergeCell ref="M11:N11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K30:L30"/>
    <mergeCell ref="M30:N30"/>
    <mergeCell ref="B12:C12"/>
    <mergeCell ref="F12:G12"/>
    <mergeCell ref="H12:J12"/>
    <mergeCell ref="K12:L12"/>
    <mergeCell ref="M12:N12"/>
    <mergeCell ref="B11:C11"/>
    <mergeCell ref="F14:G14"/>
    <mergeCell ref="H14:J14"/>
    <mergeCell ref="K14:L14"/>
    <mergeCell ref="M14:N14"/>
    <mergeCell ref="K20:L20"/>
    <mergeCell ref="M20:N20"/>
    <mergeCell ref="F21:G21"/>
    <mergeCell ref="H21:J21"/>
    <mergeCell ref="K21:L21"/>
    <mergeCell ref="M21:N21"/>
    <mergeCell ref="F15:G15"/>
    <mergeCell ref="H15:J15"/>
    <mergeCell ref="K15:L15"/>
    <mergeCell ref="M15:N15"/>
    <mergeCell ref="F16:G16"/>
    <mergeCell ref="H16:J16"/>
    <mergeCell ref="L94:M94"/>
    <mergeCell ref="G94:H94"/>
    <mergeCell ref="I94:J94"/>
    <mergeCell ref="L93:M93"/>
    <mergeCell ref="F24:G24"/>
    <mergeCell ref="H24:J24"/>
    <mergeCell ref="K24:L24"/>
    <mergeCell ref="M24:N24"/>
    <mergeCell ref="F23:G23"/>
    <mergeCell ref="H23:J23"/>
    <mergeCell ref="K23:L23"/>
    <mergeCell ref="M23:N23"/>
    <mergeCell ref="L92:M92"/>
    <mergeCell ref="H26:J26"/>
    <mergeCell ref="K26:L26"/>
    <mergeCell ref="F27:G27"/>
    <mergeCell ref="H27:J27"/>
    <mergeCell ref="K27:L27"/>
    <mergeCell ref="M26:N26"/>
    <mergeCell ref="F28:G28"/>
    <mergeCell ref="H28:J28"/>
    <mergeCell ref="G92:H92"/>
    <mergeCell ref="I92:J92"/>
    <mergeCell ref="F30:G30"/>
  </mergeCells>
  <phoneticPr fontId="96" type="noConversion"/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topLeftCell="A61" zoomScale="65" zoomScaleNormal="100" zoomScaleSheetLayoutView="65" workbookViewId="0">
      <selection activeCell="G87" sqref="G87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162" t="s">
        <v>17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</row>
    <row r="2" spans="2:48" ht="4" customHeight="1" x14ac:dyDescent="0.35">
      <c r="B2" s="1305"/>
      <c r="C2" s="1305"/>
      <c r="D2" s="1305"/>
      <c r="E2" s="1305"/>
      <c r="F2" s="1305"/>
      <c r="G2" s="1305"/>
      <c r="H2" s="1305"/>
      <c r="I2" s="1305"/>
      <c r="J2" s="1305"/>
      <c r="K2" s="1305"/>
      <c r="L2" s="1305"/>
    </row>
    <row r="3" spans="2:48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20" t="s">
        <v>0</v>
      </c>
    </row>
    <row r="5" spans="2:48" ht="18" customHeight="1" x14ac:dyDescent="0.4">
      <c r="B5" s="1061" t="s">
        <v>844</v>
      </c>
      <c r="C5" s="988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35">
      <c r="B6" s="80" t="s">
        <v>793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49999999999999" customHeight="1" x14ac:dyDescent="0.25">
      <c r="B7" s="1756"/>
      <c r="C7" s="1977"/>
      <c r="D7" s="1757" t="s">
        <v>845</v>
      </c>
      <c r="E7" s="1757"/>
      <c r="F7" s="1757"/>
      <c r="G7" s="1757"/>
      <c r="H7" s="1757"/>
      <c r="I7" s="1757"/>
      <c r="J7" s="1757"/>
      <c r="K7" s="1765" t="s">
        <v>846</v>
      </c>
      <c r="L7" s="1765"/>
    </row>
    <row r="8" spans="2:48" ht="17.149999999999999" customHeight="1" x14ac:dyDescent="0.25">
      <c r="B8" s="1756"/>
      <c r="C8" s="1977"/>
      <c r="D8" s="1237"/>
      <c r="E8" s="1237"/>
      <c r="F8" s="1237"/>
      <c r="G8" s="1237"/>
      <c r="H8" s="1237"/>
      <c r="I8" s="1237"/>
      <c r="J8" s="1237"/>
      <c r="K8" s="1235"/>
      <c r="L8" s="1235"/>
    </row>
    <row r="9" spans="2:48" ht="15" customHeight="1" x14ac:dyDescent="0.3">
      <c r="B9" s="1756"/>
      <c r="C9" s="1977"/>
      <c r="D9" s="1237" t="s">
        <v>794</v>
      </c>
      <c r="E9" s="1237" t="s">
        <v>840</v>
      </c>
      <c r="F9" s="1237" t="s">
        <v>847</v>
      </c>
      <c r="G9" s="1237" t="s">
        <v>795</v>
      </c>
      <c r="H9" s="1237" t="s">
        <v>848</v>
      </c>
      <c r="I9" s="1237" t="s">
        <v>570</v>
      </c>
      <c r="J9" s="1062" t="s">
        <v>797</v>
      </c>
      <c r="K9" s="1237" t="s">
        <v>826</v>
      </c>
      <c r="L9" s="1237" t="s">
        <v>818</v>
      </c>
    </row>
    <row r="10" spans="2:48" ht="20.149999999999999" customHeight="1" x14ac:dyDescent="0.25">
      <c r="B10" s="1978"/>
      <c r="C10" s="1979"/>
      <c r="D10" s="1237"/>
      <c r="E10" s="1237"/>
      <c r="F10" s="1237"/>
      <c r="G10" s="1237"/>
      <c r="H10" s="1237"/>
      <c r="I10" s="1237"/>
      <c r="J10" s="1063" t="s">
        <v>849</v>
      </c>
      <c r="K10" s="1237"/>
      <c r="L10" s="1237"/>
    </row>
    <row r="11" spans="2:48" ht="24" customHeight="1" x14ac:dyDescent="0.35">
      <c r="B11" s="1699">
        <v>2020</v>
      </c>
      <c r="C11" s="1160"/>
      <c r="D11" s="978">
        <v>0.3714240556345727</v>
      </c>
      <c r="E11" s="978">
        <v>0.5240757210011493</v>
      </c>
      <c r="F11" s="978">
        <v>-0.33728430189342573</v>
      </c>
      <c r="G11" s="978">
        <v>-0.14538405621516981</v>
      </c>
      <c r="H11" s="978">
        <v>0.98948670377243531</v>
      </c>
      <c r="I11" s="978">
        <v>0.25206743002543774</v>
      </c>
      <c r="J11" s="978">
        <v>0.687860492054293</v>
      </c>
      <c r="K11" s="978">
        <v>1.2335843963063864</v>
      </c>
      <c r="L11" s="1013">
        <v>-2.4995834027652375E-2</v>
      </c>
      <c r="M11" s="1064"/>
      <c r="N11" s="1064"/>
      <c r="O11" s="1064"/>
      <c r="P11" s="1064"/>
      <c r="Q11" s="1064"/>
      <c r="R11" s="1064"/>
      <c r="S11" s="1064"/>
      <c r="T11" s="1064"/>
      <c r="U11" s="1064"/>
      <c r="V11" s="1064"/>
      <c r="W11" s="1064"/>
      <c r="X11" s="1064"/>
      <c r="Y11" s="1064"/>
      <c r="Z11" s="1064"/>
      <c r="AA11" s="1064"/>
      <c r="AB11" s="1064"/>
      <c r="AC11" s="1064"/>
      <c r="AD11" s="1064"/>
      <c r="AE11" s="1064"/>
      <c r="AF11" s="1064"/>
      <c r="AG11" s="1064"/>
      <c r="AH11" s="1064"/>
      <c r="AI11" s="1064"/>
      <c r="AJ11" s="1064"/>
      <c r="AK11" s="1064"/>
      <c r="AL11" s="1064"/>
      <c r="AM11" s="1064"/>
      <c r="AN11" s="1064"/>
      <c r="AO11" s="1064"/>
      <c r="AP11" s="1064"/>
      <c r="AQ11" s="1064"/>
      <c r="AR11" s="1064"/>
      <c r="AS11" s="1064"/>
      <c r="AT11" s="1064"/>
      <c r="AU11" s="1064"/>
      <c r="AV11" s="1064"/>
    </row>
    <row r="12" spans="2:48" ht="24" customHeight="1" x14ac:dyDescent="0.35">
      <c r="B12" s="1699">
        <v>2021</v>
      </c>
      <c r="C12" s="1160"/>
      <c r="D12" s="978">
        <v>3.2123454846075372</v>
      </c>
      <c r="E12" s="978">
        <v>2.0664160005055221</v>
      </c>
      <c r="F12" s="978">
        <v>3.0081398612614718</v>
      </c>
      <c r="G12" s="978">
        <v>1.9412763892259211</v>
      </c>
      <c r="H12" s="978">
        <v>2.518371096142058</v>
      </c>
      <c r="I12" s="978">
        <v>2.5881009224521634</v>
      </c>
      <c r="J12" s="978">
        <v>2.8981167756677584</v>
      </c>
      <c r="K12" s="978">
        <v>4.6978588636374052</v>
      </c>
      <c r="L12" s="1013">
        <v>-0.23335277939828813</v>
      </c>
      <c r="M12" s="1064"/>
      <c r="N12" s="1064"/>
      <c r="O12" s="1064"/>
      <c r="P12" s="1064"/>
      <c r="Q12" s="1064"/>
      <c r="R12" s="1064"/>
      <c r="S12" s="1064"/>
      <c r="T12" s="1064"/>
      <c r="U12" s="1064"/>
      <c r="V12" s="1064"/>
      <c r="W12" s="1064"/>
      <c r="X12" s="1064"/>
      <c r="Y12" s="1064"/>
      <c r="Z12" s="1064"/>
      <c r="AA12" s="1064"/>
      <c r="AB12" s="1064"/>
      <c r="AC12" s="1064"/>
      <c r="AD12" s="1064"/>
      <c r="AE12" s="1064"/>
      <c r="AF12" s="1064"/>
      <c r="AG12" s="1064"/>
      <c r="AH12" s="1064"/>
      <c r="AI12" s="1064"/>
      <c r="AJ12" s="1064"/>
      <c r="AK12" s="1064"/>
      <c r="AL12" s="1064"/>
      <c r="AM12" s="1064"/>
      <c r="AN12" s="1064"/>
      <c r="AO12" s="1064"/>
      <c r="AP12" s="1064"/>
      <c r="AQ12" s="1064"/>
      <c r="AR12" s="1064"/>
      <c r="AS12" s="1064"/>
      <c r="AT12" s="1064"/>
      <c r="AU12" s="1064"/>
      <c r="AV12" s="1064"/>
    </row>
    <row r="13" spans="2:48" ht="24" customHeight="1" x14ac:dyDescent="0.35">
      <c r="B13" s="1699">
        <v>2022</v>
      </c>
      <c r="C13" s="1160"/>
      <c r="D13" s="978">
        <v>8.6658021206804428</v>
      </c>
      <c r="E13" s="978">
        <v>5.905798223075287</v>
      </c>
      <c r="F13" s="978">
        <v>8.3225635675692402</v>
      </c>
      <c r="G13" s="978">
        <v>8.7360152344679864</v>
      </c>
      <c r="H13" s="978">
        <v>7.9220488314791115</v>
      </c>
      <c r="I13" s="978">
        <v>8.3841039121694614</v>
      </c>
      <c r="J13" s="978">
        <v>9.1884399791711591</v>
      </c>
      <c r="K13" s="978">
        <v>8.002799820521167</v>
      </c>
      <c r="L13" s="1013">
        <v>2.4977027817224995</v>
      </c>
      <c r="M13" s="1064"/>
      <c r="N13" s="1064"/>
      <c r="O13" s="1064"/>
      <c r="P13" s="1064"/>
      <c r="Q13" s="1064"/>
      <c r="R13" s="1064"/>
      <c r="S13" s="1064"/>
      <c r="T13" s="1064"/>
      <c r="U13" s="1064"/>
      <c r="V13" s="1064"/>
      <c r="W13" s="1064"/>
      <c r="X13" s="1064"/>
      <c r="Y13" s="1064"/>
      <c r="Z13" s="1064"/>
      <c r="AA13" s="1064"/>
      <c r="AB13" s="1064"/>
      <c r="AC13" s="1064"/>
      <c r="AD13" s="1064"/>
      <c r="AE13" s="1064"/>
      <c r="AF13" s="1064"/>
      <c r="AG13" s="1064"/>
      <c r="AH13" s="1064"/>
      <c r="AI13" s="1064"/>
      <c r="AJ13" s="1064"/>
      <c r="AK13" s="1064"/>
      <c r="AL13" s="1064"/>
      <c r="AM13" s="1064"/>
      <c r="AN13" s="1064"/>
      <c r="AO13" s="1064"/>
      <c r="AP13" s="1064"/>
      <c r="AQ13" s="1064"/>
      <c r="AR13" s="1064"/>
      <c r="AS13" s="1064"/>
      <c r="AT13" s="1064"/>
      <c r="AU13" s="1064"/>
      <c r="AV13" s="1064"/>
    </row>
    <row r="14" spans="2:48" ht="24" customHeight="1" x14ac:dyDescent="0.25">
      <c r="B14" s="2342"/>
      <c r="C14" s="1383"/>
      <c r="D14" s="980"/>
      <c r="E14" s="980"/>
      <c r="F14" s="980"/>
      <c r="G14" s="980"/>
      <c r="H14" s="980"/>
      <c r="I14" s="980"/>
      <c r="J14" s="980"/>
      <c r="K14" s="980"/>
      <c r="L14" s="776"/>
    </row>
    <row r="15" spans="2:48" ht="24" customHeight="1" x14ac:dyDescent="0.25">
      <c r="B15" s="57">
        <v>22</v>
      </c>
      <c r="C15" s="58" t="s">
        <v>76</v>
      </c>
      <c r="D15" s="981">
        <v>8.7396504139834352</v>
      </c>
      <c r="E15" s="981">
        <v>5.8204507357049629</v>
      </c>
      <c r="F15" s="981">
        <v>8.4899485741000369</v>
      </c>
      <c r="G15" s="981">
        <v>7.333333333333325</v>
      </c>
      <c r="H15" s="981">
        <v>7.8378378378378466</v>
      </c>
      <c r="I15" s="981">
        <v>8.0525041891640114</v>
      </c>
      <c r="J15" s="981">
        <v>8.8300424432552269</v>
      </c>
      <c r="K15" s="981">
        <v>8.5815115436765232</v>
      </c>
      <c r="L15" s="774">
        <v>2.4144869215291687</v>
      </c>
    </row>
    <row r="16" spans="2:48" ht="24" customHeight="1" x14ac:dyDescent="0.25">
      <c r="B16" s="57"/>
      <c r="C16" s="58" t="s">
        <v>77</v>
      </c>
      <c r="D16" s="981">
        <v>8.2493125572868919</v>
      </c>
      <c r="E16" s="981">
        <v>6.5352793529794617</v>
      </c>
      <c r="F16" s="981">
        <v>10.013028103480369</v>
      </c>
      <c r="G16" s="981">
        <v>8.4600760456273747</v>
      </c>
      <c r="H16" s="981">
        <v>8.1687612208258376</v>
      </c>
      <c r="I16" s="981">
        <v>8.6443825441040012</v>
      </c>
      <c r="J16" s="981">
        <v>9.5536125172572373</v>
      </c>
      <c r="K16" s="981">
        <v>9.0597579647841542</v>
      </c>
      <c r="L16" s="774">
        <v>2.3115577889447181</v>
      </c>
    </row>
    <row r="17" spans="2:12" ht="24" customHeight="1" x14ac:dyDescent="0.25">
      <c r="B17" s="57"/>
      <c r="C17" s="58" t="s">
        <v>66</v>
      </c>
      <c r="D17" s="981">
        <v>8.4776663628076463</v>
      </c>
      <c r="E17" s="981">
        <v>6.7818654775176457</v>
      </c>
      <c r="F17" s="981">
        <v>10.698813335844793</v>
      </c>
      <c r="G17" s="981">
        <v>8.3573487031700431</v>
      </c>
      <c r="H17" s="981">
        <v>8.797127468581678</v>
      </c>
      <c r="I17" s="981">
        <v>8.8661710037174721</v>
      </c>
      <c r="J17" s="981">
        <v>9.7810084652189886</v>
      </c>
      <c r="K17" s="981">
        <v>8.5248147456255197</v>
      </c>
      <c r="L17" s="774">
        <v>2.6078234704112191</v>
      </c>
    </row>
    <row r="18" spans="2:12" ht="24" customHeight="1" x14ac:dyDescent="0.25">
      <c r="B18" s="57"/>
      <c r="C18" s="58" t="s">
        <v>67</v>
      </c>
      <c r="D18" s="981">
        <v>8.8342440801457265</v>
      </c>
      <c r="E18" s="981">
        <v>6.5602509688134303</v>
      </c>
      <c r="F18" s="981">
        <v>10.492264416315056</v>
      </c>
      <c r="G18" s="981">
        <v>9.1083413231064281</v>
      </c>
      <c r="H18" s="981">
        <v>8.6529884032114257</v>
      </c>
      <c r="I18" s="981">
        <v>9.1405815891831832</v>
      </c>
      <c r="J18" s="981">
        <v>10.143066764490083</v>
      </c>
      <c r="K18" s="981">
        <v>8.2626925031162415</v>
      </c>
      <c r="L18" s="774">
        <v>3.0090270812437314</v>
      </c>
    </row>
    <row r="19" spans="2:12" ht="24" customHeight="1" x14ac:dyDescent="0.25">
      <c r="B19" s="57"/>
      <c r="C19" s="58" t="s">
        <v>68</v>
      </c>
      <c r="D19" s="981">
        <v>10.899182561307907</v>
      </c>
      <c r="E19" s="981">
        <v>6.2315088757396442</v>
      </c>
      <c r="F19" s="981">
        <v>8.9737647167887236</v>
      </c>
      <c r="G19" s="981">
        <v>9.3661305581835386</v>
      </c>
      <c r="H19" s="981">
        <v>8.8078291814946539</v>
      </c>
      <c r="I19" s="981">
        <v>9.9271822287768643</v>
      </c>
      <c r="J19" s="981">
        <v>10.942776307383406</v>
      </c>
      <c r="K19" s="981">
        <v>8.2016696438336201</v>
      </c>
      <c r="L19" s="774">
        <v>2.9970029970030065</v>
      </c>
    </row>
    <row r="20" spans="2:12" ht="24" customHeight="1" x14ac:dyDescent="0.25">
      <c r="B20" s="57"/>
      <c r="C20" s="58" t="s">
        <v>69</v>
      </c>
      <c r="D20" s="981">
        <v>11.562782294489615</v>
      </c>
      <c r="E20" s="981">
        <v>7.0692194403534581</v>
      </c>
      <c r="F20" s="981">
        <v>7.3083941605839531</v>
      </c>
      <c r="G20" s="981">
        <v>12.570356472795496</v>
      </c>
      <c r="H20" s="981">
        <v>9.6119929453262642</v>
      </c>
      <c r="I20" s="981">
        <v>10.620601407549589</v>
      </c>
      <c r="J20" s="981">
        <v>11.507146734213848</v>
      </c>
      <c r="K20" s="981">
        <v>7.7454273308049215</v>
      </c>
      <c r="L20" s="774">
        <v>3.8038038038038069</v>
      </c>
    </row>
    <row r="21" spans="2:12" ht="24" customHeight="1" x14ac:dyDescent="0.25">
      <c r="B21" s="57"/>
      <c r="C21" s="58" t="s">
        <v>70</v>
      </c>
      <c r="D21" s="981">
        <v>11.261261261261257</v>
      </c>
      <c r="E21" s="981">
        <v>7.0767256393803324</v>
      </c>
      <c r="F21" s="981">
        <v>6.6897242195321782</v>
      </c>
      <c r="G21" s="981">
        <v>12.581547064305676</v>
      </c>
      <c r="H21" s="981">
        <v>9.3777388255915852</v>
      </c>
      <c r="I21" s="981">
        <v>10.05459508644222</v>
      </c>
      <c r="J21" s="981">
        <v>11.101107409741617</v>
      </c>
      <c r="K21" s="981">
        <v>7.1103227941917257</v>
      </c>
      <c r="L21" s="774">
        <v>3.7962037962038009</v>
      </c>
    </row>
    <row r="22" spans="2:12" ht="24" customHeight="1" x14ac:dyDescent="0.25">
      <c r="B22" s="1065"/>
      <c r="C22" s="51" t="s">
        <v>71</v>
      </c>
      <c r="D22" s="980">
        <v>9.6136567834681053</v>
      </c>
      <c r="E22" s="980">
        <v>6.7312968721419342</v>
      </c>
      <c r="F22" s="980">
        <v>5.480068388373982</v>
      </c>
      <c r="G22" s="980">
        <v>12.337662337662337</v>
      </c>
      <c r="H22" s="980">
        <v>9.2414995640802022</v>
      </c>
      <c r="I22" s="980">
        <v>9.196339585032165</v>
      </c>
      <c r="J22" s="980">
        <v>10.386235325746028</v>
      </c>
      <c r="K22" s="980">
        <v>6.4544013314108195</v>
      </c>
      <c r="L22" s="776">
        <v>3.9960039960039939</v>
      </c>
    </row>
    <row r="23" spans="2:12" ht="24" customHeight="1" x14ac:dyDescent="0.25">
      <c r="B23" s="57">
        <v>23</v>
      </c>
      <c r="C23" s="58" t="s">
        <v>72</v>
      </c>
      <c r="D23" s="981">
        <v>9.1718610863757775</v>
      </c>
      <c r="E23" s="981">
        <v>7.0404529266733462</v>
      </c>
      <c r="F23" s="981">
        <v>5.8588790132414248</v>
      </c>
      <c r="G23" s="981">
        <v>10.667903525046384</v>
      </c>
      <c r="H23" s="981">
        <v>8.9005235602094288</v>
      </c>
      <c r="I23" s="981">
        <v>8.6449864498644899</v>
      </c>
      <c r="J23" s="981">
        <v>9.9732620320855503</v>
      </c>
      <c r="K23" s="981">
        <v>6.4101469688562673</v>
      </c>
      <c r="L23" s="774">
        <v>4.386839481555338</v>
      </c>
    </row>
    <row r="24" spans="2:12" ht="24" customHeight="1" x14ac:dyDescent="0.25">
      <c r="B24" s="57"/>
      <c r="C24" s="58" t="s">
        <v>73</v>
      </c>
      <c r="D24" s="981">
        <v>9.2674315975286738</v>
      </c>
      <c r="E24" s="981">
        <v>7.2947778079464287</v>
      </c>
      <c r="F24" s="981">
        <v>6.0008996851101948</v>
      </c>
      <c r="G24" s="981">
        <v>9.8436062557497817</v>
      </c>
      <c r="H24" s="981">
        <v>9.1854419410745116</v>
      </c>
      <c r="I24" s="981">
        <v>8.501879362806509</v>
      </c>
      <c r="J24" s="981">
        <v>9.9399187135536415</v>
      </c>
      <c r="K24" s="981">
        <v>6.0356130778665973</v>
      </c>
      <c r="L24" s="774">
        <v>3.2770605759682159</v>
      </c>
    </row>
    <row r="25" spans="2:12" ht="24" customHeight="1" x14ac:dyDescent="0.25">
      <c r="B25" s="57"/>
      <c r="C25" s="58" t="s">
        <v>74</v>
      </c>
      <c r="D25" s="981">
        <v>7.7519379844961156</v>
      </c>
      <c r="E25" s="981">
        <v>6.6809192944949247</v>
      </c>
      <c r="F25" s="981">
        <v>3.0733269846766387</v>
      </c>
      <c r="G25" s="981">
        <v>8.0862533692722458</v>
      </c>
      <c r="H25" s="981">
        <v>8.8412017167381904</v>
      </c>
      <c r="I25" s="981">
        <v>6.8845011357679731</v>
      </c>
      <c r="J25" s="981">
        <v>8.3282989557262432</v>
      </c>
      <c r="K25" s="981">
        <v>4.9849741220991728</v>
      </c>
      <c r="L25" s="774">
        <v>3.264094955489627</v>
      </c>
    </row>
    <row r="26" spans="2:12" ht="24" customHeight="1" x14ac:dyDescent="0.25">
      <c r="B26" s="57"/>
      <c r="C26" s="58" t="s">
        <v>75</v>
      </c>
      <c r="D26" s="981">
        <v>7.6133447390932307</v>
      </c>
      <c r="E26" s="981">
        <v>6.889519418336576</v>
      </c>
      <c r="F26" s="981">
        <v>3.819112924225343</v>
      </c>
      <c r="G26" s="981">
        <v>8.5944494180841389</v>
      </c>
      <c r="H26" s="981">
        <v>7.8151260504201847</v>
      </c>
      <c r="I26" s="981">
        <v>6.9585613760750675</v>
      </c>
      <c r="J26" s="981">
        <v>8.1057947445005496</v>
      </c>
      <c r="K26" s="981">
        <v>4.9303203981889254</v>
      </c>
      <c r="L26" s="774">
        <v>3.5467980295566415</v>
      </c>
    </row>
    <row r="27" spans="2:12" ht="24" customHeight="1" x14ac:dyDescent="0.25">
      <c r="B27" s="57"/>
      <c r="C27" s="58" t="s">
        <v>76</v>
      </c>
      <c r="D27" s="981">
        <v>6.2605752961082839</v>
      </c>
      <c r="E27" s="981">
        <v>6.0107366012496666</v>
      </c>
      <c r="F27" s="981">
        <v>2.9388951133327623</v>
      </c>
      <c r="G27" s="981">
        <v>7.9858030168589167</v>
      </c>
      <c r="H27" s="981">
        <v>7.8529657477025783</v>
      </c>
      <c r="I27" s="981">
        <v>6.0997673817523967</v>
      </c>
      <c r="J27" s="981">
        <v>7.1216617210682509</v>
      </c>
      <c r="K27" s="981">
        <v>4.0476092727919744</v>
      </c>
      <c r="L27" s="774">
        <v>3.2416502946954751</v>
      </c>
    </row>
    <row r="28" spans="2:12" ht="24" customHeight="1" x14ac:dyDescent="0.25">
      <c r="B28" s="57"/>
      <c r="C28" s="58" t="s">
        <v>77</v>
      </c>
      <c r="D28" s="981">
        <v>6.7739204064352299</v>
      </c>
      <c r="E28" s="981">
        <v>5.3315881326352565</v>
      </c>
      <c r="F28" s="981">
        <v>1.6156318727795549</v>
      </c>
      <c r="G28" s="981">
        <v>6.7484662576687171</v>
      </c>
      <c r="H28" s="981">
        <v>7.3858921161825686</v>
      </c>
      <c r="I28" s="981">
        <v>5.5208956499444461</v>
      </c>
      <c r="J28" s="981">
        <v>6.4353524321599576</v>
      </c>
      <c r="K28" s="981">
        <v>2.9691776545588855</v>
      </c>
      <c r="L28" s="774">
        <v>3.3398821218074692</v>
      </c>
    </row>
    <row r="29" spans="2:12" ht="24" customHeight="1" x14ac:dyDescent="0.25">
      <c r="B29" s="57"/>
      <c r="C29" s="58" t="s">
        <v>66</v>
      </c>
      <c r="D29" s="981">
        <v>6.4705882352941169</v>
      </c>
      <c r="E29" s="981">
        <v>5.0722115886549402</v>
      </c>
      <c r="F29" s="981">
        <v>2.118427769270026</v>
      </c>
      <c r="G29" s="981">
        <v>6.2943262411347511</v>
      </c>
      <c r="H29" s="981">
        <v>6.4356435643564414</v>
      </c>
      <c r="I29" s="981">
        <v>5.3098856069660139</v>
      </c>
      <c r="J29" s="981">
        <v>6.1436593747380863</v>
      </c>
      <c r="K29" s="981">
        <v>3.1777801779421688</v>
      </c>
      <c r="L29" s="774">
        <v>3.3235581622678367</v>
      </c>
    </row>
    <row r="30" spans="2:12" ht="24" customHeight="1" x14ac:dyDescent="0.25">
      <c r="B30" s="57"/>
      <c r="C30" s="58" t="s">
        <v>67</v>
      </c>
      <c r="D30" s="981">
        <v>6.4435146443514668</v>
      </c>
      <c r="E30" s="981">
        <v>5.7234392588102923</v>
      </c>
      <c r="F30" s="981">
        <v>2.4100475220638184</v>
      </c>
      <c r="G30" s="981">
        <v>5.5360281195079075</v>
      </c>
      <c r="H30" s="981">
        <v>6.2397372742200474</v>
      </c>
      <c r="I30" s="981">
        <v>5.2439541790411548</v>
      </c>
      <c r="J30" s="981">
        <v>5.9450457951707003</v>
      </c>
      <c r="K30" s="981">
        <v>3.6651123843995492</v>
      </c>
      <c r="L30" s="774">
        <v>3.1158714703018564</v>
      </c>
    </row>
    <row r="31" spans="2:12" ht="24" customHeight="1" x14ac:dyDescent="0.25">
      <c r="B31" s="57"/>
      <c r="C31" s="58" t="s">
        <v>68</v>
      </c>
      <c r="D31" s="981">
        <v>4.3407043407043489</v>
      </c>
      <c r="E31" s="981">
        <v>5.6570931244560585</v>
      </c>
      <c r="F31" s="981">
        <v>3.2581880051042011</v>
      </c>
      <c r="G31" s="981">
        <v>5.6228373702422063</v>
      </c>
      <c r="H31" s="981">
        <v>6.3777596075224929</v>
      </c>
      <c r="I31" s="981">
        <v>4.3350662418245811</v>
      </c>
      <c r="J31" s="981">
        <v>4.9440605462323095</v>
      </c>
      <c r="K31" s="981">
        <v>3.6996981213444302</v>
      </c>
      <c r="L31" s="774">
        <v>3.0067895247332777</v>
      </c>
    </row>
    <row r="32" spans="2:12" ht="24" customHeight="1" x14ac:dyDescent="0.25">
      <c r="B32" s="57"/>
      <c r="C32" s="58" t="s">
        <v>69</v>
      </c>
      <c r="D32" s="981">
        <v>2.9959514170040613</v>
      </c>
      <c r="E32" s="981">
        <v>4.5477991746905255</v>
      </c>
      <c r="F32" s="981">
        <v>3.4690927642207381</v>
      </c>
      <c r="G32" s="981">
        <v>1.8333333333333313</v>
      </c>
      <c r="H32" s="981">
        <v>4.7465808527755282</v>
      </c>
      <c r="I32" s="981">
        <v>2.9001074113856218</v>
      </c>
      <c r="J32" s="981">
        <v>3.6264806100924973</v>
      </c>
      <c r="K32" s="981">
        <v>3.2411446518932019</v>
      </c>
      <c r="L32" s="774">
        <v>3.2786885245901454</v>
      </c>
    </row>
    <row r="33" spans="2:12" ht="2.15" customHeight="1" x14ac:dyDescent="0.35">
      <c r="B33" s="821"/>
      <c r="C33" s="58"/>
      <c r="D33" s="981"/>
      <c r="E33" s="981"/>
      <c r="F33" s="981"/>
      <c r="G33" s="981"/>
      <c r="H33" s="981"/>
      <c r="I33" s="981"/>
      <c r="J33" s="981"/>
      <c r="K33" s="981"/>
      <c r="L33" s="774"/>
    </row>
    <row r="34" spans="2:12" ht="18" customHeight="1" x14ac:dyDescent="0.35">
      <c r="B34" s="1007" t="s">
        <v>850</v>
      </c>
      <c r="C34" s="1066"/>
      <c r="D34" s="1043"/>
      <c r="E34" s="1043"/>
      <c r="F34" s="1043"/>
      <c r="G34" s="1043"/>
      <c r="H34" s="1043"/>
      <c r="I34" s="1043"/>
      <c r="J34" s="1043"/>
      <c r="K34" s="1043"/>
      <c r="L34" s="1043"/>
    </row>
    <row r="35" spans="2:12" ht="24" customHeight="1" x14ac:dyDescent="0.35">
      <c r="B35" s="422"/>
      <c r="C35" s="1067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35">
      <c r="B36" s="1016"/>
      <c r="C36" s="1016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35">
      <c r="B37" s="1025"/>
      <c r="C37" s="1025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35">
      <c r="B38" s="1025"/>
      <c r="C38" s="1025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35">
      <c r="B39" s="1025"/>
      <c r="C39" s="1025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35">
      <c r="B40" s="1025"/>
      <c r="C40" s="1025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35">
      <c r="B41" s="1025"/>
      <c r="C41" s="1025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35">
      <c r="B42" s="1025"/>
      <c r="C42" s="1025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35">
      <c r="B43" s="1025"/>
      <c r="C43" s="1025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35">
      <c r="B44" s="1025"/>
      <c r="C44" s="1025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35">
      <c r="B45" s="1025"/>
      <c r="C45" s="1025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35">
      <c r="B46" s="1025"/>
      <c r="C46" s="1025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35">
      <c r="B47" s="1025"/>
      <c r="C47" s="1025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35">
      <c r="B48" s="1025"/>
      <c r="C48" s="1025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35">
      <c r="B49" s="1025"/>
      <c r="C49" s="1025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35">
      <c r="B50" s="1025"/>
      <c r="C50" s="1025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10" customHeight="1" x14ac:dyDescent="0.35">
      <c r="B51" s="1025"/>
      <c r="C51" s="1025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35">
      <c r="B52" s="1025"/>
      <c r="C52" s="1025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35">
      <c r="B53" s="1025"/>
      <c r="C53" s="1025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35">
      <c r="B54" s="1025"/>
      <c r="C54" s="1025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35">
      <c r="B55" s="1025"/>
      <c r="C55" s="1025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35">
      <c r="B56" s="1025"/>
      <c r="C56" s="1025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35">
      <c r="B57" s="1025"/>
      <c r="C57" s="1025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35">
      <c r="B58" s="1025"/>
      <c r="C58" s="1025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35">
      <c r="B59" s="1025"/>
      <c r="C59" s="1025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35">
      <c r="B60" s="1025"/>
      <c r="C60" s="1025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35">
      <c r="B61" s="1025"/>
      <c r="C61" s="1025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35">
      <c r="B62" s="1025"/>
      <c r="C62" s="1025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35">
      <c r="B63" s="1025"/>
      <c r="C63" s="1025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35">
      <c r="B64" s="1025"/>
      <c r="C64" s="1025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35">
      <c r="B65" s="1025"/>
      <c r="C65" s="1025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35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4">
      <c r="B72" s="1061" t="s">
        <v>851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5">
      <c r="B73" s="1756"/>
      <c r="C73" s="1756"/>
      <c r="D73" s="2320"/>
      <c r="E73" s="1757" t="s">
        <v>570</v>
      </c>
      <c r="F73" s="1757"/>
      <c r="G73" s="1757" t="s">
        <v>852</v>
      </c>
      <c r="H73" s="1757"/>
      <c r="I73" s="1757" t="s">
        <v>834</v>
      </c>
      <c r="J73" s="1757"/>
      <c r="K73" s="1757" t="s">
        <v>853</v>
      </c>
      <c r="L73" s="1511"/>
    </row>
    <row r="74" spans="2:12" ht="30" customHeight="1" x14ac:dyDescent="0.25">
      <c r="B74" s="2169"/>
      <c r="C74" s="2169"/>
      <c r="D74" s="1580"/>
      <c r="E74" s="128" t="s">
        <v>308</v>
      </c>
      <c r="F74" s="128" t="s">
        <v>854</v>
      </c>
      <c r="G74" s="128" t="s">
        <v>308</v>
      </c>
      <c r="H74" s="128" t="s">
        <v>854</v>
      </c>
      <c r="I74" s="128" t="s">
        <v>308</v>
      </c>
      <c r="J74" s="128" t="s">
        <v>854</v>
      </c>
      <c r="K74" s="128" t="s">
        <v>308</v>
      </c>
      <c r="L74" s="1068" t="s">
        <v>854</v>
      </c>
    </row>
    <row r="75" spans="2:12" ht="24" customHeight="1" x14ac:dyDescent="0.25">
      <c r="B75" s="1070">
        <v>22</v>
      </c>
      <c r="C75" s="1070"/>
      <c r="D75" s="1071">
        <v>44861</v>
      </c>
      <c r="E75" s="1072">
        <v>2</v>
      </c>
      <c r="F75" s="167">
        <v>75</v>
      </c>
      <c r="G75" s="1072"/>
      <c r="H75" s="167"/>
      <c r="I75" s="946"/>
      <c r="J75" s="1073"/>
      <c r="K75" s="947"/>
      <c r="L75" s="471"/>
    </row>
    <row r="76" spans="2:12" ht="24" customHeight="1" x14ac:dyDescent="0.25">
      <c r="B76" s="1070"/>
      <c r="C76" s="1070"/>
      <c r="D76" s="1071">
        <v>44867</v>
      </c>
      <c r="E76" s="1072"/>
      <c r="F76" s="167"/>
      <c r="G76" s="1072" t="s">
        <v>855</v>
      </c>
      <c r="H76" s="167">
        <v>75</v>
      </c>
      <c r="I76" s="946"/>
      <c r="J76" s="1073"/>
      <c r="K76" s="947"/>
      <c r="L76" s="471"/>
    </row>
    <row r="77" spans="2:12" ht="24" customHeight="1" x14ac:dyDescent="0.25">
      <c r="B77" s="1070"/>
      <c r="C77" s="1070"/>
      <c r="D77" s="1071">
        <v>44868</v>
      </c>
      <c r="E77" s="1072"/>
      <c r="F77" s="167"/>
      <c r="G77" s="1072"/>
      <c r="H77" s="167"/>
      <c r="I77" s="946"/>
      <c r="J77" s="1073"/>
      <c r="K77" s="947">
        <v>3</v>
      </c>
      <c r="L77" s="471">
        <v>75</v>
      </c>
    </row>
    <row r="78" spans="2:12" ht="24" customHeight="1" x14ac:dyDescent="0.25">
      <c r="B78" s="1070"/>
      <c r="C78" s="1070"/>
      <c r="D78" s="1071">
        <v>44909</v>
      </c>
      <c r="E78" s="1072"/>
      <c r="F78" s="167"/>
      <c r="G78" s="1072" t="s">
        <v>856</v>
      </c>
      <c r="H78" s="167">
        <v>50</v>
      </c>
      <c r="I78" s="946"/>
      <c r="J78" s="1073"/>
      <c r="K78" s="947"/>
      <c r="L78" s="471"/>
    </row>
    <row r="79" spans="2:12" ht="24" customHeight="1" x14ac:dyDescent="0.25">
      <c r="B79" s="1130"/>
      <c r="C79" s="1130"/>
      <c r="D79" s="1131">
        <v>44910</v>
      </c>
      <c r="E79" s="1069">
        <v>2.5</v>
      </c>
      <c r="F79" s="164">
        <v>50</v>
      </c>
      <c r="G79" s="1069"/>
      <c r="H79" s="164"/>
      <c r="I79" s="396"/>
      <c r="J79" s="1132"/>
      <c r="K79" s="397">
        <v>3.5</v>
      </c>
      <c r="L79" s="470">
        <v>50</v>
      </c>
    </row>
    <row r="80" spans="2:12" ht="24" customHeight="1" x14ac:dyDescent="0.25">
      <c r="B80" s="1070">
        <v>23</v>
      </c>
      <c r="C80" s="1070"/>
      <c r="D80" s="1071">
        <v>44958</v>
      </c>
      <c r="E80" s="1072"/>
      <c r="F80" s="771"/>
      <c r="G80" s="1072" t="s">
        <v>1036</v>
      </c>
      <c r="H80" s="167">
        <v>25</v>
      </c>
      <c r="I80" s="946"/>
      <c r="J80" s="1073"/>
      <c r="K80" s="947"/>
      <c r="L80" s="471"/>
    </row>
    <row r="81" spans="2:12" ht="24" customHeight="1" x14ac:dyDescent="0.25">
      <c r="B81" s="1070"/>
      <c r="C81" s="1070"/>
      <c r="D81" s="1071">
        <v>44959</v>
      </c>
      <c r="E81" s="1072">
        <v>3</v>
      </c>
      <c r="F81" s="167">
        <v>50</v>
      </c>
      <c r="G81" s="1072"/>
      <c r="H81" s="167"/>
      <c r="I81" s="946"/>
      <c r="J81" s="1073"/>
      <c r="K81" s="947">
        <v>4</v>
      </c>
      <c r="L81" s="471">
        <v>50</v>
      </c>
    </row>
    <row r="82" spans="2:12" ht="24" customHeight="1" x14ac:dyDescent="0.25">
      <c r="B82" s="1070"/>
      <c r="C82" s="1070"/>
      <c r="D82" s="1071">
        <v>45001</v>
      </c>
      <c r="E82" s="1072">
        <v>3.5</v>
      </c>
      <c r="F82" s="167">
        <v>50</v>
      </c>
      <c r="G82" s="1072"/>
      <c r="H82" s="167"/>
      <c r="I82" s="946"/>
      <c r="J82" s="1073"/>
      <c r="K82" s="947"/>
      <c r="L82" s="471"/>
    </row>
    <row r="83" spans="2:12" ht="24" customHeight="1" x14ac:dyDescent="0.25">
      <c r="B83" s="1070"/>
      <c r="C83" s="1070"/>
      <c r="D83" s="1071">
        <v>45007</v>
      </c>
      <c r="E83" s="1072"/>
      <c r="F83" s="167"/>
      <c r="G83" s="1072" t="s">
        <v>1040</v>
      </c>
      <c r="H83" s="167">
        <v>25</v>
      </c>
      <c r="I83" s="946"/>
      <c r="J83" s="1073"/>
      <c r="K83" s="947"/>
      <c r="L83" s="471"/>
    </row>
    <row r="84" spans="2:12" ht="24" customHeight="1" x14ac:dyDescent="0.25">
      <c r="B84" s="1070"/>
      <c r="C84" s="1070"/>
      <c r="D84" s="1071">
        <v>45008</v>
      </c>
      <c r="E84" s="1072"/>
      <c r="F84" s="167"/>
      <c r="G84" s="1072"/>
      <c r="H84" s="167"/>
      <c r="I84" s="946"/>
      <c r="J84" s="1073"/>
      <c r="K84" s="947">
        <v>4.25</v>
      </c>
      <c r="L84" s="471">
        <v>25</v>
      </c>
    </row>
    <row r="85" spans="2:12" ht="24" customHeight="1" x14ac:dyDescent="0.25">
      <c r="B85" s="1070"/>
      <c r="C85" s="1070"/>
      <c r="D85" s="1071">
        <v>45049</v>
      </c>
      <c r="E85" s="1072"/>
      <c r="F85" s="167"/>
      <c r="G85" s="1072" t="s">
        <v>1043</v>
      </c>
      <c r="H85" s="167">
        <v>25</v>
      </c>
      <c r="I85" s="946"/>
      <c r="J85" s="1073"/>
      <c r="K85" s="947"/>
      <c r="L85" s="471"/>
    </row>
    <row r="86" spans="2:12" ht="24" customHeight="1" x14ac:dyDescent="0.25">
      <c r="B86" s="1070"/>
      <c r="C86" s="1070"/>
      <c r="D86" s="1071">
        <v>45050</v>
      </c>
      <c r="E86" s="1072">
        <v>3.75</v>
      </c>
      <c r="F86" s="167">
        <v>25</v>
      </c>
      <c r="G86" s="1072"/>
      <c r="H86" s="167"/>
      <c r="I86" s="946"/>
      <c r="J86" s="1073"/>
      <c r="K86" s="947"/>
      <c r="L86" s="471"/>
    </row>
    <row r="87" spans="2:12" ht="24" customHeight="1" x14ac:dyDescent="0.25">
      <c r="B87" s="1070"/>
      <c r="C87" s="1070"/>
      <c r="D87" s="1071">
        <v>45057</v>
      </c>
      <c r="E87" s="1072"/>
      <c r="F87" s="167"/>
      <c r="G87" s="1072"/>
      <c r="H87" s="167"/>
      <c r="I87" s="946"/>
      <c r="J87" s="1073"/>
      <c r="K87" s="947">
        <v>4.5</v>
      </c>
      <c r="L87" s="471">
        <v>25</v>
      </c>
    </row>
    <row r="88" spans="2:12" ht="24" customHeight="1" x14ac:dyDescent="0.25">
      <c r="B88" s="1070"/>
      <c r="C88" s="1070"/>
      <c r="D88" s="1071">
        <v>45092</v>
      </c>
      <c r="E88" s="1072">
        <v>4</v>
      </c>
      <c r="F88" s="167">
        <v>25</v>
      </c>
      <c r="G88" s="1072"/>
      <c r="H88" s="167"/>
      <c r="I88" s="946"/>
      <c r="J88" s="1073"/>
      <c r="K88" s="947"/>
      <c r="L88" s="471"/>
    </row>
    <row r="89" spans="2:12" ht="24" customHeight="1" x14ac:dyDescent="0.25">
      <c r="B89" s="1070"/>
      <c r="C89" s="1070"/>
      <c r="D89" s="1071">
        <v>45099</v>
      </c>
      <c r="E89" s="1072"/>
      <c r="F89" s="167"/>
      <c r="G89" s="1072"/>
      <c r="H89" s="167"/>
      <c r="I89" s="946"/>
      <c r="J89" s="1073"/>
      <c r="K89" s="947">
        <v>5</v>
      </c>
      <c r="L89" s="471">
        <v>50</v>
      </c>
    </row>
    <row r="90" spans="2:12" ht="24" customHeight="1" x14ac:dyDescent="0.25">
      <c r="B90" s="1070"/>
      <c r="C90" s="1070"/>
      <c r="D90" s="1071">
        <v>45133</v>
      </c>
      <c r="E90" s="1072"/>
      <c r="F90" s="167"/>
      <c r="G90" s="1072" t="s">
        <v>1044</v>
      </c>
      <c r="H90" s="167">
        <v>25</v>
      </c>
      <c r="I90" s="946"/>
      <c r="J90" s="1073"/>
      <c r="K90" s="947"/>
      <c r="L90" s="471"/>
    </row>
    <row r="91" spans="2:12" ht="24" customHeight="1" x14ac:dyDescent="0.25">
      <c r="B91" s="1070"/>
      <c r="C91" s="1070"/>
      <c r="D91" s="1071">
        <v>45134</v>
      </c>
      <c r="E91" s="1072">
        <v>4.25</v>
      </c>
      <c r="F91" s="167">
        <v>25</v>
      </c>
      <c r="G91" s="1072"/>
      <c r="H91" s="167"/>
      <c r="I91" s="946"/>
      <c r="J91" s="1073"/>
      <c r="K91" s="947"/>
      <c r="L91" s="471"/>
    </row>
    <row r="92" spans="2:12" ht="24" customHeight="1" x14ac:dyDescent="0.25">
      <c r="B92" s="1070"/>
      <c r="C92" s="1070"/>
      <c r="D92" s="1071">
        <v>45141</v>
      </c>
      <c r="E92" s="1072"/>
      <c r="F92" s="167"/>
      <c r="G92" s="1072"/>
      <c r="H92" s="167"/>
      <c r="I92" s="946"/>
      <c r="J92" s="1073"/>
      <c r="K92" s="947">
        <v>5.25</v>
      </c>
      <c r="L92" s="471">
        <v>25</v>
      </c>
    </row>
    <row r="93" spans="2:12" ht="24" customHeight="1" x14ac:dyDescent="0.25">
      <c r="B93" s="1070"/>
      <c r="C93" s="1070"/>
      <c r="D93" s="1071">
        <v>45183</v>
      </c>
      <c r="E93" s="1072">
        <v>4.5</v>
      </c>
      <c r="F93" s="167">
        <v>25</v>
      </c>
      <c r="G93" s="1072"/>
      <c r="H93" s="167"/>
      <c r="I93" s="946"/>
      <c r="J93" s="1073"/>
      <c r="K93" s="947"/>
      <c r="L93" s="471"/>
    </row>
    <row r="94" spans="2:12" ht="2.15" customHeight="1" x14ac:dyDescent="0.35">
      <c r="B94" s="2343"/>
      <c r="C94" s="2343"/>
      <c r="D94" s="559"/>
      <c r="E94" s="1074"/>
      <c r="F94" s="1074"/>
      <c r="G94" s="1074"/>
      <c r="H94" s="1074"/>
      <c r="I94" s="576"/>
      <c r="J94" s="560"/>
      <c r="K94" s="559"/>
      <c r="L94" s="821"/>
    </row>
    <row r="95" spans="2:12" s="825" customFormat="1" ht="18" customHeight="1" x14ac:dyDescent="0.3">
      <c r="B95" s="247" t="s">
        <v>857</v>
      </c>
      <c r="C95" s="247"/>
      <c r="D95" s="88"/>
      <c r="E95" s="88"/>
      <c r="F95" s="88"/>
      <c r="G95" s="88"/>
      <c r="H95" s="88"/>
      <c r="I95" s="88"/>
      <c r="J95" s="88"/>
      <c r="K95" s="88"/>
      <c r="L95" s="826"/>
    </row>
    <row r="96" spans="2:12" s="825" customFormat="1" ht="18" customHeight="1" x14ac:dyDescent="0.3">
      <c r="B96" s="1075" t="s">
        <v>858</v>
      </c>
      <c r="C96" s="1075"/>
      <c r="J96" s="69"/>
      <c r="K96" s="69"/>
    </row>
    <row r="97" spans="2:14" ht="18" customHeight="1" x14ac:dyDescent="0.25">
      <c r="B97" s="1076"/>
      <c r="C97" s="1076"/>
      <c r="D97" s="1076"/>
      <c r="E97" s="1076"/>
      <c r="F97" s="1076"/>
      <c r="G97" s="1076"/>
      <c r="H97" s="1076"/>
      <c r="I97" s="1076"/>
      <c r="J97" s="1076"/>
      <c r="K97" s="1076"/>
      <c r="L97" s="1076"/>
    </row>
    <row r="98" spans="2:14" ht="18" customHeight="1" x14ac:dyDescent="0.25">
      <c r="B98" s="1077"/>
      <c r="C98" s="1077"/>
      <c r="D98" s="1077"/>
      <c r="F98" s="1077"/>
      <c r="H98" s="1077"/>
      <c r="I98" s="1077"/>
      <c r="J98" s="1077"/>
      <c r="K98" s="1077"/>
      <c r="L98" s="1077"/>
    </row>
    <row r="99" spans="2:14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764"/>
      <c r="N100" s="764"/>
    </row>
    <row r="101" spans="2:14" ht="18" customHeight="1" x14ac:dyDescent="0.4">
      <c r="B101" s="873" t="str">
        <f>+Capa!$G$15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920</v>
      </c>
      <c r="M101" s="43"/>
      <c r="N101" s="417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topLeftCell="A73" zoomScale="65" zoomScaleNormal="100" zoomScaleSheetLayoutView="65" workbookViewId="0">
      <selection activeCell="G85" sqref="G85:H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</row>
    <row r="2" spans="2:16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</row>
    <row r="3" spans="2:16" s="20" customFormat="1" ht="18" customHeight="1" x14ac:dyDescent="0.35">
      <c r="B3" s="1078"/>
      <c r="C3" s="1078"/>
      <c r="D3" s="1079"/>
      <c r="E3" s="1080"/>
      <c r="F3" s="1081"/>
      <c r="G3" s="1081"/>
      <c r="H3" s="152"/>
      <c r="I3" s="152"/>
      <c r="J3" s="152"/>
      <c r="K3" s="152"/>
      <c r="L3" s="152"/>
    </row>
    <row r="4" spans="2:16" ht="18" customHeight="1" x14ac:dyDescent="0.35">
      <c r="B4" s="583"/>
      <c r="C4" s="583"/>
      <c r="D4" s="1082"/>
      <c r="E4" s="1083"/>
      <c r="F4" s="1084"/>
      <c r="G4" s="1084"/>
      <c r="H4" s="699"/>
      <c r="I4" s="43"/>
      <c r="J4" s="43"/>
      <c r="K4" s="43"/>
      <c r="L4" s="43"/>
      <c r="N4" s="43"/>
      <c r="O4" s="1120" t="s">
        <v>0</v>
      </c>
      <c r="P4" s="43"/>
    </row>
    <row r="5" spans="2:16" ht="18" customHeight="1" x14ac:dyDescent="0.4">
      <c r="B5" s="39" t="s">
        <v>860</v>
      </c>
      <c r="C5" s="671"/>
      <c r="D5" s="1082"/>
      <c r="E5" s="1083"/>
      <c r="F5" s="1084"/>
      <c r="G5" s="1084"/>
      <c r="H5" s="699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80" t="s">
        <v>861</v>
      </c>
      <c r="C6" s="43"/>
      <c r="D6" s="1082"/>
      <c r="E6" s="1083"/>
      <c r="F6" s="1084"/>
      <c r="G6" s="1084"/>
      <c r="H6" s="699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789"/>
      <c r="C7" s="1789"/>
      <c r="D7" s="2381" t="s">
        <v>570</v>
      </c>
      <c r="E7" s="2382"/>
      <c r="F7" s="2382"/>
      <c r="G7" s="2382"/>
      <c r="H7" s="1568" t="s">
        <v>22</v>
      </c>
      <c r="I7" s="1568"/>
      <c r="J7" s="1568"/>
      <c r="K7" s="1568" t="s">
        <v>790</v>
      </c>
      <c r="L7" s="1568"/>
      <c r="M7" s="1568"/>
      <c r="N7" s="43"/>
      <c r="O7" s="43"/>
      <c r="P7" s="43"/>
    </row>
    <row r="8" spans="2:16" ht="28" customHeight="1" x14ac:dyDescent="0.35">
      <c r="B8" s="1789"/>
      <c r="C8" s="1789"/>
      <c r="D8" s="2383" t="s">
        <v>862</v>
      </c>
      <c r="E8" s="2384"/>
      <c r="F8" s="2384"/>
      <c r="G8" s="2385"/>
      <c r="H8" s="1934" t="s">
        <v>1037</v>
      </c>
      <c r="I8" s="1934"/>
      <c r="J8" s="1935"/>
      <c r="K8" s="2150" t="s">
        <v>1038</v>
      </c>
      <c r="L8" s="1934"/>
      <c r="M8" s="2332"/>
      <c r="N8" s="43"/>
      <c r="O8" s="43"/>
      <c r="P8" s="43"/>
    </row>
    <row r="9" spans="2:16" ht="28" customHeight="1" x14ac:dyDescent="0.35">
      <c r="B9" s="1887"/>
      <c r="C9" s="1887"/>
      <c r="D9" s="1085" t="s">
        <v>863</v>
      </c>
      <c r="E9" s="1086" t="s">
        <v>864</v>
      </c>
      <c r="F9" s="1087" t="s">
        <v>865</v>
      </c>
      <c r="G9" s="1087" t="s">
        <v>866</v>
      </c>
      <c r="H9" s="1936"/>
      <c r="I9" s="1936"/>
      <c r="J9" s="1937"/>
      <c r="K9" s="1799"/>
      <c r="L9" s="1936"/>
      <c r="M9" s="1800"/>
      <c r="N9" s="43"/>
      <c r="O9" s="43"/>
      <c r="P9" s="43"/>
    </row>
    <row r="10" spans="2:16" ht="24" customHeight="1" x14ac:dyDescent="0.35">
      <c r="B10" s="1160">
        <v>2020</v>
      </c>
      <c r="C10" s="1160"/>
      <c r="D10" s="1088">
        <v>-0.49833333333333335</v>
      </c>
      <c r="E10" s="1088">
        <v>-0.42500000000000004</v>
      </c>
      <c r="F10" s="1088">
        <v>-0.36333333333333329</v>
      </c>
      <c r="G10" s="1088">
        <v>-0.30416666666666664</v>
      </c>
      <c r="H10" s="2386">
        <v>0.36834166666666673</v>
      </c>
      <c r="I10" s="2386"/>
      <c r="J10" s="2386"/>
      <c r="K10" s="2387">
        <v>-3.3700000000000001E-2</v>
      </c>
      <c r="L10" s="2386"/>
      <c r="M10" s="2386"/>
      <c r="N10" s="43"/>
      <c r="O10" s="43"/>
      <c r="P10" s="43"/>
    </row>
    <row r="11" spans="2:16" ht="24" customHeight="1" x14ac:dyDescent="0.35">
      <c r="B11" s="1160">
        <v>2021</v>
      </c>
      <c r="C11" s="1160"/>
      <c r="D11" s="1088">
        <v>-0.56166666666666665</v>
      </c>
      <c r="E11" s="1088">
        <v>-0.54916666666666669</v>
      </c>
      <c r="F11" s="1088">
        <v>-0.52333333333333332</v>
      </c>
      <c r="G11" s="1088">
        <v>-0.49000000000000005</v>
      </c>
      <c r="H11" s="2386">
        <v>3.9341666666666664E-2</v>
      </c>
      <c r="I11" s="2386"/>
      <c r="J11" s="2386"/>
      <c r="K11" s="2387">
        <v>-2.4558333333333335E-2</v>
      </c>
      <c r="L11" s="2386"/>
      <c r="M11" s="2386"/>
      <c r="N11" s="43"/>
      <c r="O11" s="43"/>
      <c r="P11" s="43"/>
    </row>
    <row r="12" spans="2:16" ht="24" customHeight="1" x14ac:dyDescent="0.35">
      <c r="B12" s="1160">
        <v>2022</v>
      </c>
      <c r="C12" s="1160"/>
      <c r="D12" s="1088">
        <v>8.9999999999999955E-2</v>
      </c>
      <c r="E12" s="1088">
        <v>0.34083333333333332</v>
      </c>
      <c r="F12" s="1088">
        <v>0.67249999999999999</v>
      </c>
      <c r="G12" s="1088">
        <v>1.0866666666666667</v>
      </c>
      <c r="H12" s="2386">
        <v>1.6310500000000001</v>
      </c>
      <c r="I12" s="2386"/>
      <c r="J12" s="2386"/>
      <c r="K12" s="2387">
        <v>-3.1541666666666669E-2</v>
      </c>
      <c r="L12" s="2386"/>
      <c r="M12" s="2386"/>
      <c r="N12" s="43"/>
      <c r="O12" s="43"/>
      <c r="P12" s="43"/>
    </row>
    <row r="13" spans="2:16" ht="24" customHeight="1" x14ac:dyDescent="0.35">
      <c r="B13" s="1931"/>
      <c r="C13" s="1931"/>
      <c r="D13" s="1089"/>
      <c r="E13" s="1089"/>
      <c r="F13" s="1089"/>
      <c r="G13" s="1089"/>
      <c r="H13" s="2388"/>
      <c r="I13" s="2388"/>
      <c r="J13" s="2388"/>
      <c r="K13" s="2389"/>
      <c r="L13" s="2388"/>
      <c r="M13" s="2388"/>
      <c r="N13" s="43"/>
      <c r="O13" s="43"/>
      <c r="P13" s="43"/>
    </row>
    <row r="14" spans="2:16" ht="24" customHeight="1" x14ac:dyDescent="0.35">
      <c r="B14" s="57">
        <v>22</v>
      </c>
      <c r="C14" s="58" t="s">
        <v>76</v>
      </c>
      <c r="D14" s="1072">
        <v>-0.55000000000000004</v>
      </c>
      <c r="E14" s="1072">
        <v>-0.39</v>
      </c>
      <c r="F14" s="1072">
        <v>-0.14000000000000001</v>
      </c>
      <c r="G14" s="1072">
        <v>0.28999999999999998</v>
      </c>
      <c r="H14" s="2345">
        <v>0.71619999999999995</v>
      </c>
      <c r="I14" s="2345"/>
      <c r="J14" s="2345"/>
      <c r="K14" s="2344">
        <v>-1.7600000000000001E-2</v>
      </c>
      <c r="L14" s="2345"/>
      <c r="M14" s="2345"/>
      <c r="N14" s="43"/>
      <c r="O14" s="43"/>
      <c r="P14" s="43"/>
    </row>
    <row r="15" spans="2:16" ht="24" customHeight="1" x14ac:dyDescent="0.35">
      <c r="B15" s="57"/>
      <c r="C15" s="58" t="s">
        <v>77</v>
      </c>
      <c r="D15" s="1072">
        <v>-0.52</v>
      </c>
      <c r="E15" s="1072">
        <v>-0.24</v>
      </c>
      <c r="F15" s="1072">
        <v>0.16</v>
      </c>
      <c r="G15" s="1072">
        <v>0.85</v>
      </c>
      <c r="H15" s="2345">
        <v>1.0967</v>
      </c>
      <c r="I15" s="2345"/>
      <c r="J15" s="2345"/>
      <c r="K15" s="2344">
        <v>-3.7900000000000003E-2</v>
      </c>
      <c r="L15" s="2345"/>
      <c r="M15" s="2345"/>
      <c r="N15" s="43"/>
      <c r="O15" s="43"/>
      <c r="P15" s="43"/>
    </row>
    <row r="16" spans="2:16" ht="24" customHeight="1" x14ac:dyDescent="0.35">
      <c r="B16" s="57"/>
      <c r="C16" s="58" t="s">
        <v>66</v>
      </c>
      <c r="D16" s="1072">
        <v>-0.31</v>
      </c>
      <c r="E16" s="1072">
        <v>0.04</v>
      </c>
      <c r="F16" s="1072">
        <v>0.47</v>
      </c>
      <c r="G16" s="1072">
        <v>0.99</v>
      </c>
      <c r="H16" s="2345">
        <v>1.607</v>
      </c>
      <c r="I16" s="2345"/>
      <c r="J16" s="2345"/>
      <c r="K16" s="2344">
        <v>-1.1900000000000001E-2</v>
      </c>
      <c r="L16" s="2345"/>
      <c r="M16" s="2345"/>
      <c r="N16" s="43"/>
      <c r="O16" s="43"/>
      <c r="P16" s="43"/>
    </row>
    <row r="17" spans="2:16" ht="24" customHeight="1" x14ac:dyDescent="0.35">
      <c r="B17" s="57"/>
      <c r="C17" s="58" t="s">
        <v>67</v>
      </c>
      <c r="D17" s="1072">
        <v>0.02</v>
      </c>
      <c r="E17" s="1072">
        <v>0.39</v>
      </c>
      <c r="F17" s="1072">
        <v>0.84</v>
      </c>
      <c r="G17" s="1072">
        <v>1.25</v>
      </c>
      <c r="H17" s="2345">
        <v>2.2835000000000001</v>
      </c>
      <c r="I17" s="2345"/>
      <c r="J17" s="2345"/>
      <c r="K17" s="2344">
        <v>-1.83E-2</v>
      </c>
      <c r="L17" s="2345"/>
      <c r="M17" s="2345"/>
      <c r="N17" s="43"/>
      <c r="O17" s="43"/>
      <c r="P17" s="43"/>
    </row>
    <row r="18" spans="2:16" ht="24" customHeight="1" x14ac:dyDescent="0.35">
      <c r="B18" s="57"/>
      <c r="C18" s="58" t="s">
        <v>68</v>
      </c>
      <c r="D18" s="1072">
        <v>0.56999999999999995</v>
      </c>
      <c r="E18" s="1072">
        <v>1.01</v>
      </c>
      <c r="F18" s="1072">
        <v>1.6</v>
      </c>
      <c r="G18" s="1072">
        <v>2.23</v>
      </c>
      <c r="H18" s="2345">
        <v>2.5114000000000001</v>
      </c>
      <c r="I18" s="2345"/>
      <c r="J18" s="2345"/>
      <c r="K18" s="2344">
        <v>-4.7399999999999998E-2</v>
      </c>
      <c r="L18" s="2345"/>
      <c r="M18" s="2345"/>
      <c r="N18" s="43"/>
      <c r="O18" s="43"/>
      <c r="P18" s="43"/>
    </row>
    <row r="19" spans="2:16" ht="24" customHeight="1" x14ac:dyDescent="0.35">
      <c r="B19" s="57"/>
      <c r="C19" s="58" t="s">
        <v>69</v>
      </c>
      <c r="D19" s="1072">
        <v>0.92</v>
      </c>
      <c r="E19" s="1072">
        <v>1.43</v>
      </c>
      <c r="F19" s="1072">
        <v>2</v>
      </c>
      <c r="G19" s="1072">
        <v>2.63</v>
      </c>
      <c r="H19" s="2345">
        <v>3.0365000000000002</v>
      </c>
      <c r="I19" s="2345"/>
      <c r="J19" s="2345"/>
      <c r="K19" s="2344">
        <v>-5.0299999999999997E-2</v>
      </c>
      <c r="L19" s="2345"/>
      <c r="M19" s="2345"/>
      <c r="N19" s="43"/>
      <c r="O19" s="43"/>
      <c r="P19" s="43"/>
    </row>
    <row r="20" spans="2:16" ht="24" customHeight="1" x14ac:dyDescent="0.35">
      <c r="B20" s="57"/>
      <c r="C20" s="58" t="s">
        <v>70</v>
      </c>
      <c r="D20" s="1072">
        <v>1.42</v>
      </c>
      <c r="E20" s="1072">
        <v>1.83</v>
      </c>
      <c r="F20" s="1072">
        <v>2.3199999999999998</v>
      </c>
      <c r="G20" s="1072">
        <v>2.83</v>
      </c>
      <c r="H20" s="2345">
        <v>3.7225000000000001</v>
      </c>
      <c r="I20" s="2345"/>
      <c r="J20" s="2345"/>
      <c r="K20" s="2344">
        <v>-6.7500000000000004E-2</v>
      </c>
      <c r="L20" s="2345"/>
      <c r="M20" s="2345"/>
      <c r="N20" s="43"/>
      <c r="O20" s="43"/>
      <c r="P20" s="43"/>
    </row>
    <row r="21" spans="2:16" ht="24" customHeight="1" x14ac:dyDescent="0.35">
      <c r="B21" s="110"/>
      <c r="C21" s="51" t="s">
        <v>71</v>
      </c>
      <c r="D21" s="1069">
        <v>1.72</v>
      </c>
      <c r="E21" s="1069">
        <v>2.06</v>
      </c>
      <c r="F21" s="1069">
        <v>2.56</v>
      </c>
      <c r="G21" s="1069">
        <v>3.02</v>
      </c>
      <c r="H21" s="2379">
        <v>4.0540000000000003</v>
      </c>
      <c r="I21" s="2379"/>
      <c r="J21" s="2379"/>
      <c r="K21" s="2380">
        <v>-6.6900000000000001E-2</v>
      </c>
      <c r="L21" s="2379"/>
      <c r="M21" s="2379"/>
      <c r="N21" s="43"/>
      <c r="O21" s="43"/>
      <c r="P21" s="43"/>
    </row>
    <row r="22" spans="2:16" ht="24" customHeight="1" x14ac:dyDescent="0.35">
      <c r="B22" s="57">
        <v>23</v>
      </c>
      <c r="C22" s="58" t="s">
        <v>72</v>
      </c>
      <c r="D22" s="1072">
        <v>1.98</v>
      </c>
      <c r="E22" s="1072">
        <v>2.34</v>
      </c>
      <c r="F22" s="1072">
        <v>2.86</v>
      </c>
      <c r="G22" s="1072">
        <v>3.34</v>
      </c>
      <c r="H22" s="2344">
        <v>4.3042999999999996</v>
      </c>
      <c r="I22" s="2345"/>
      <c r="J22" s="2346"/>
      <c r="K22" s="2344">
        <v>-2.2100000000000002E-2</v>
      </c>
      <c r="L22" s="2345"/>
      <c r="M22" s="2345"/>
      <c r="N22" s="43"/>
      <c r="O22" s="43"/>
      <c r="P22" s="43"/>
    </row>
    <row r="23" spans="2:16" ht="24" customHeight="1" x14ac:dyDescent="0.35">
      <c r="B23" s="57"/>
      <c r="C23" s="58" t="s">
        <v>73</v>
      </c>
      <c r="D23" s="1072">
        <v>2.37</v>
      </c>
      <c r="E23" s="1072">
        <v>2.64</v>
      </c>
      <c r="F23" s="1072">
        <v>3.14</v>
      </c>
      <c r="G23" s="1072">
        <v>3.53</v>
      </c>
      <c r="H23" s="2344">
        <v>4.5378999999999996</v>
      </c>
      <c r="I23" s="2345"/>
      <c r="J23" s="2346"/>
      <c r="K23" s="2344">
        <v>-1.9400000000000001E-2</v>
      </c>
      <c r="L23" s="2345"/>
      <c r="M23" s="2345"/>
      <c r="N23" s="43"/>
      <c r="O23" s="43"/>
      <c r="P23" s="43"/>
    </row>
    <row r="24" spans="2:16" ht="24" customHeight="1" x14ac:dyDescent="0.35">
      <c r="B24" s="57"/>
      <c r="C24" s="58" t="s">
        <v>74</v>
      </c>
      <c r="D24" s="1072">
        <v>2.71</v>
      </c>
      <c r="E24" s="1072">
        <v>2.91</v>
      </c>
      <c r="F24" s="1072">
        <v>3.27</v>
      </c>
      <c r="G24" s="1072">
        <v>3.65</v>
      </c>
      <c r="H24" s="2344">
        <v>4.6356999999999999</v>
      </c>
      <c r="I24" s="2345"/>
      <c r="J24" s="2346"/>
      <c r="K24" s="2344">
        <v>-1.7100000000000001E-2</v>
      </c>
      <c r="L24" s="2345"/>
      <c r="M24" s="2345"/>
      <c r="N24" s="43"/>
      <c r="O24" s="43"/>
      <c r="P24" s="43"/>
    </row>
    <row r="25" spans="2:16" ht="24" customHeight="1" x14ac:dyDescent="0.35">
      <c r="B25" s="57"/>
      <c r="C25" s="58" t="s">
        <v>75</v>
      </c>
      <c r="D25" s="1072">
        <v>2.95</v>
      </c>
      <c r="E25" s="1072">
        <v>3.17</v>
      </c>
      <c r="F25" s="1072">
        <v>3.5</v>
      </c>
      <c r="G25" s="1072">
        <v>3.74</v>
      </c>
      <c r="H25" s="2344">
        <v>4.8063000000000002</v>
      </c>
      <c r="I25" s="2345"/>
      <c r="J25" s="2346"/>
      <c r="K25" s="2344">
        <v>-1.4999999999999999E-2</v>
      </c>
      <c r="L25" s="2345"/>
      <c r="M25" s="2345"/>
      <c r="N25" s="43"/>
      <c r="O25" s="43"/>
      <c r="P25" s="43"/>
    </row>
    <row r="26" spans="2:16" ht="24" customHeight="1" x14ac:dyDescent="0.35">
      <c r="B26" s="57"/>
      <c r="C26" s="58" t="s">
        <v>76</v>
      </c>
      <c r="D26" s="1072">
        <v>3.15</v>
      </c>
      <c r="E26" s="1072">
        <v>3.37</v>
      </c>
      <c r="F26" s="1072">
        <v>3.68</v>
      </c>
      <c r="G26" s="1072">
        <v>3.86</v>
      </c>
      <c r="H26" s="2344">
        <v>5.0227000000000004</v>
      </c>
      <c r="I26" s="2345"/>
      <c r="J26" s="2346"/>
      <c r="K26" s="2344">
        <v>-5.0900000000000001E-2</v>
      </c>
      <c r="L26" s="2345"/>
      <c r="M26" s="2345"/>
      <c r="N26" s="43"/>
      <c r="O26" s="43"/>
      <c r="P26" s="43"/>
    </row>
    <row r="27" spans="2:16" ht="24" customHeight="1" x14ac:dyDescent="0.35">
      <c r="B27" s="57"/>
      <c r="C27" s="58" t="s">
        <v>77</v>
      </c>
      <c r="D27" s="1072">
        <v>3.34</v>
      </c>
      <c r="E27" s="1072">
        <v>3.54</v>
      </c>
      <c r="F27" s="1072">
        <v>3.83</v>
      </c>
      <c r="G27" s="1072">
        <v>4.01</v>
      </c>
      <c r="H27" s="2344">
        <v>5.0567000000000002</v>
      </c>
      <c r="I27" s="2345"/>
      <c r="J27" s="2346"/>
      <c r="K27" s="2344">
        <v>-6.6199999999999995E-2</v>
      </c>
      <c r="L27" s="2345"/>
      <c r="M27" s="2345"/>
      <c r="N27" s="43"/>
      <c r="O27" s="43"/>
      <c r="P27" s="43"/>
    </row>
    <row r="28" spans="2:16" ht="24" customHeight="1" x14ac:dyDescent="0.35">
      <c r="B28" s="57"/>
      <c r="C28" s="58" t="s">
        <v>66</v>
      </c>
      <c r="D28" s="1072">
        <v>3.47</v>
      </c>
      <c r="E28" s="1072">
        <v>3.67</v>
      </c>
      <c r="F28" s="1072">
        <v>3.94</v>
      </c>
      <c r="G28" s="1072">
        <v>4.1500000000000004</v>
      </c>
      <c r="H28" s="2344">
        <v>5.0960000000000001</v>
      </c>
      <c r="I28" s="2345"/>
      <c r="J28" s="2346"/>
      <c r="K28" s="2344">
        <v>-4.58E-2</v>
      </c>
      <c r="L28" s="2345"/>
      <c r="M28" s="2345"/>
      <c r="N28" s="43"/>
      <c r="O28" s="43"/>
      <c r="P28" s="43"/>
    </row>
    <row r="29" spans="2:16" ht="24" customHeight="1" x14ac:dyDescent="0.35">
      <c r="B29" s="57"/>
      <c r="C29" s="58" t="s">
        <v>67</v>
      </c>
      <c r="D29" s="1072">
        <v>3.63</v>
      </c>
      <c r="E29" s="1072">
        <v>3.78</v>
      </c>
      <c r="F29" s="1072">
        <v>3.94</v>
      </c>
      <c r="G29" s="1072">
        <v>4.07</v>
      </c>
      <c r="H29" s="2344">
        <v>5.3009000000000004</v>
      </c>
      <c r="I29" s="2345"/>
      <c r="J29" s="2346"/>
      <c r="K29" s="2344">
        <v>-6.3500000000000001E-2</v>
      </c>
      <c r="L29" s="2345"/>
      <c r="M29" s="2345"/>
      <c r="N29" s="43"/>
      <c r="O29" s="43"/>
      <c r="P29" s="43"/>
    </row>
    <row r="30" spans="2:16" ht="24" customHeight="1" x14ac:dyDescent="0.35">
      <c r="B30" s="57"/>
      <c r="C30" s="58" t="s">
        <v>68</v>
      </c>
      <c r="D30" s="1072">
        <v>3.76</v>
      </c>
      <c r="E30" s="1072">
        <v>3.88</v>
      </c>
      <c r="F30" s="1072">
        <v>4.03</v>
      </c>
      <c r="G30" s="1072">
        <v>4.1500000000000004</v>
      </c>
      <c r="H30" s="2344">
        <v>5.306</v>
      </c>
      <c r="I30" s="2345"/>
      <c r="J30" s="2346"/>
      <c r="K30" s="2344">
        <v>-5.2400000000000002E-2</v>
      </c>
      <c r="L30" s="2345"/>
      <c r="M30" s="2345"/>
      <c r="N30" s="43"/>
      <c r="O30" s="43"/>
      <c r="P30" s="43"/>
    </row>
    <row r="31" spans="2:16" ht="24" customHeight="1" x14ac:dyDescent="0.35">
      <c r="B31" s="57"/>
      <c r="C31" s="58" t="s">
        <v>69</v>
      </c>
      <c r="D31" s="1072">
        <v>3.8609545454545451</v>
      </c>
      <c r="E31" s="1072">
        <v>3.9676363636363634</v>
      </c>
      <c r="F31" s="1072">
        <v>4.1148181818181824</v>
      </c>
      <c r="G31" s="1072">
        <v>4.1599999999999993</v>
      </c>
      <c r="H31" s="2344">
        <v>5.3118999999999996</v>
      </c>
      <c r="I31" s="2345"/>
      <c r="J31" s="2346"/>
      <c r="K31" s="2344">
        <v>-2.0500000000000001E-2</v>
      </c>
      <c r="L31" s="2345"/>
      <c r="M31" s="2345"/>
      <c r="N31" s="43"/>
      <c r="O31" s="43"/>
      <c r="P31" s="43"/>
    </row>
    <row r="32" spans="2:16" ht="2.15" customHeight="1" x14ac:dyDescent="0.35">
      <c r="B32" s="51"/>
      <c r="C32" s="914"/>
      <c r="D32" s="51"/>
      <c r="E32" s="1090"/>
      <c r="F32" s="1072"/>
      <c r="G32" s="914"/>
      <c r="H32" s="2374"/>
      <c r="I32" s="1383"/>
      <c r="J32" s="914"/>
      <c r="K32" s="51"/>
      <c r="L32" s="143"/>
      <c r="M32" s="143"/>
      <c r="N32" s="43"/>
      <c r="O32" s="43"/>
      <c r="P32" s="43"/>
    </row>
    <row r="33" spans="2:28" s="69" customFormat="1" ht="18" customHeight="1" x14ac:dyDescent="0.3">
      <c r="B33" s="87" t="s">
        <v>867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5">
      <c r="B34" s="1091"/>
      <c r="C34" s="1091"/>
      <c r="N34" s="1092"/>
      <c r="O34" s="1092"/>
      <c r="P34" s="1092"/>
      <c r="Q34" s="1093"/>
      <c r="R34" s="1093"/>
      <c r="S34" s="1093"/>
      <c r="T34" s="1093"/>
      <c r="U34" s="1093"/>
      <c r="V34" s="1093"/>
      <c r="W34" s="1093"/>
      <c r="X34" s="1093"/>
      <c r="Y34" s="1093"/>
      <c r="Z34" s="1093"/>
      <c r="AA34" s="1093"/>
      <c r="AB34" s="1093"/>
    </row>
    <row r="35" spans="2:28" ht="24" customHeight="1" x14ac:dyDescent="0.25">
      <c r="B35" s="1091"/>
      <c r="C35" s="1091"/>
      <c r="N35" s="1092"/>
      <c r="O35" s="1092"/>
      <c r="P35" s="1092"/>
      <c r="Q35" s="1093"/>
      <c r="R35" s="1093"/>
      <c r="S35" s="1093"/>
      <c r="T35" s="1093"/>
      <c r="U35" s="1093"/>
      <c r="V35" s="1093"/>
      <c r="W35" s="1093"/>
      <c r="X35" s="1093"/>
      <c r="Y35" s="1093"/>
      <c r="Z35" s="1093"/>
      <c r="AA35" s="1093"/>
      <c r="AB35" s="1093"/>
    </row>
    <row r="36" spans="2:28" ht="24" customHeight="1" x14ac:dyDescent="0.25">
      <c r="B36" s="1091"/>
      <c r="C36" s="1091"/>
      <c r="N36" s="1092"/>
      <c r="O36" s="1092"/>
      <c r="P36" s="1092"/>
      <c r="Q36" s="1093"/>
      <c r="R36" s="1093"/>
      <c r="S36" s="1093"/>
      <c r="T36" s="1093"/>
      <c r="U36" s="1093"/>
      <c r="V36" s="1093"/>
      <c r="W36" s="1093"/>
      <c r="X36" s="1093"/>
      <c r="Y36" s="1093"/>
      <c r="Z36" s="1093"/>
      <c r="AA36" s="1093"/>
      <c r="AB36" s="1093"/>
    </row>
    <row r="37" spans="2:28" ht="24" customHeight="1" x14ac:dyDescent="0.25">
      <c r="B37" s="1091"/>
      <c r="C37" s="1091"/>
      <c r="N37" s="1092"/>
      <c r="O37" s="1092"/>
      <c r="P37" s="1092"/>
      <c r="Q37" s="1093"/>
      <c r="R37" s="1093"/>
      <c r="S37" s="1093"/>
      <c r="T37" s="1093"/>
      <c r="U37" s="1093"/>
      <c r="V37" s="1093"/>
      <c r="W37" s="1093"/>
      <c r="X37" s="1093"/>
      <c r="Y37" s="1093"/>
      <c r="Z37" s="1093"/>
      <c r="AA37" s="1093"/>
      <c r="AB37" s="1093"/>
    </row>
    <row r="38" spans="2:28" ht="18" customHeight="1" x14ac:dyDescent="0.25">
      <c r="B38" s="1091"/>
      <c r="C38" s="1091"/>
      <c r="N38" s="1092"/>
      <c r="O38" s="1092"/>
      <c r="P38" s="1092"/>
      <c r="Q38" s="1093"/>
      <c r="R38" s="1093"/>
      <c r="S38" s="1093"/>
      <c r="T38" s="1093"/>
      <c r="U38" s="1093"/>
      <c r="V38" s="1093"/>
      <c r="W38" s="1093"/>
      <c r="X38" s="1093"/>
      <c r="Y38" s="1093"/>
      <c r="Z38" s="1093"/>
      <c r="AA38" s="1093"/>
      <c r="AB38" s="1093"/>
    </row>
    <row r="39" spans="2:28" ht="18" customHeight="1" x14ac:dyDescent="0.25">
      <c r="B39" s="1091"/>
      <c r="C39" s="1091"/>
      <c r="N39" s="1092"/>
      <c r="O39" s="1092"/>
      <c r="P39" s="1092"/>
      <c r="Q39" s="1093"/>
      <c r="R39" s="1093"/>
      <c r="S39" s="1093"/>
      <c r="T39" s="1093"/>
      <c r="U39" s="1093"/>
      <c r="V39" s="1093"/>
      <c r="W39" s="1093"/>
      <c r="X39" s="1093"/>
      <c r="Y39" s="1093"/>
      <c r="Z39" s="1093"/>
      <c r="AA39" s="1093"/>
      <c r="AB39" s="1093"/>
    </row>
    <row r="40" spans="2:28" ht="18" customHeight="1" x14ac:dyDescent="0.25">
      <c r="B40" s="1091"/>
      <c r="C40" s="1091"/>
      <c r="N40" s="1092"/>
      <c r="O40" s="1092"/>
      <c r="P40" s="1092"/>
      <c r="Q40" s="1093"/>
      <c r="R40" s="1093"/>
      <c r="S40" s="1093"/>
      <c r="T40" s="1093"/>
      <c r="U40" s="1093"/>
      <c r="V40" s="1093"/>
      <c r="W40" s="1093"/>
      <c r="X40" s="1093"/>
      <c r="Y40" s="1093"/>
      <c r="Z40" s="1093"/>
      <c r="AA40" s="1093"/>
      <c r="AB40" s="1093"/>
    </row>
    <row r="41" spans="2:28" ht="24" customHeight="1" x14ac:dyDescent="0.35">
      <c r="B41" s="1091"/>
      <c r="C41" s="1091"/>
      <c r="D41" s="449"/>
      <c r="E41" s="449"/>
      <c r="F41" s="449"/>
      <c r="G41" s="449"/>
      <c r="H41" s="449"/>
      <c r="I41" s="449"/>
      <c r="J41" s="449"/>
      <c r="K41" s="449"/>
      <c r="L41" s="449"/>
      <c r="M41" s="449"/>
      <c r="N41" s="43"/>
      <c r="O41" s="43"/>
      <c r="P41" s="43"/>
    </row>
    <row r="42" spans="2:28" ht="2.15" customHeight="1" x14ac:dyDescent="0.35">
      <c r="B42" s="1094"/>
      <c r="C42" s="1094"/>
      <c r="D42" s="449"/>
      <c r="E42" s="449"/>
      <c r="F42" s="449"/>
      <c r="G42" s="449"/>
      <c r="H42" s="449"/>
      <c r="I42" s="449"/>
      <c r="J42" s="449"/>
      <c r="K42" s="449"/>
      <c r="L42" s="449"/>
      <c r="M42" s="449"/>
      <c r="N42" s="43"/>
      <c r="O42" s="43"/>
      <c r="P42" s="43"/>
    </row>
    <row r="43" spans="2:28" ht="2.15" customHeight="1" x14ac:dyDescent="0.35">
      <c r="B43" s="1094"/>
      <c r="C43" s="1094"/>
      <c r="D43" s="449"/>
      <c r="E43" s="449"/>
      <c r="F43" s="449"/>
      <c r="G43" s="449"/>
      <c r="H43" s="449"/>
      <c r="I43" s="449"/>
      <c r="J43" s="449"/>
      <c r="K43" s="449"/>
      <c r="L43" s="449"/>
      <c r="M43" s="449"/>
      <c r="N43" s="43"/>
      <c r="O43" s="43"/>
      <c r="P43" s="43"/>
    </row>
    <row r="44" spans="2:28" ht="2.15" customHeight="1" x14ac:dyDescent="0.35">
      <c r="B44" s="1094"/>
      <c r="C44" s="1094"/>
      <c r="D44" s="449"/>
      <c r="E44" s="449"/>
      <c r="F44" s="449"/>
      <c r="G44" s="449"/>
      <c r="H44" s="449"/>
      <c r="I44" s="449"/>
      <c r="J44" s="449"/>
      <c r="K44" s="449"/>
      <c r="L44" s="449"/>
      <c r="M44" s="449"/>
      <c r="N44" s="43"/>
      <c r="O44" s="43"/>
      <c r="P44" s="43"/>
    </row>
    <row r="45" spans="2:28" ht="2.15" customHeight="1" x14ac:dyDescent="0.35">
      <c r="B45" s="1094"/>
      <c r="C45" s="1094"/>
      <c r="D45" s="449"/>
      <c r="E45" s="449"/>
      <c r="F45" s="449"/>
      <c r="G45" s="449"/>
      <c r="H45" s="449"/>
      <c r="I45" s="449"/>
      <c r="J45" s="449"/>
      <c r="K45" s="449"/>
      <c r="L45" s="449"/>
      <c r="M45" s="449"/>
      <c r="N45" s="43"/>
      <c r="O45" s="43"/>
      <c r="P45" s="43"/>
    </row>
    <row r="46" spans="2:28" ht="2.15" customHeight="1" x14ac:dyDescent="0.35">
      <c r="B46" s="1094"/>
      <c r="C46" s="1094"/>
      <c r="D46" s="449"/>
      <c r="E46" s="449"/>
      <c r="F46" s="449"/>
      <c r="G46" s="449"/>
      <c r="H46" s="449"/>
      <c r="I46" s="449"/>
      <c r="J46" s="449"/>
      <c r="K46" s="449"/>
      <c r="L46" s="449"/>
      <c r="M46" s="449"/>
      <c r="N46" s="43"/>
      <c r="O46" s="43"/>
      <c r="P46" s="43"/>
    </row>
    <row r="47" spans="2:28" ht="2.15" customHeight="1" x14ac:dyDescent="0.35">
      <c r="B47" s="1094"/>
      <c r="C47" s="1094"/>
      <c r="D47" s="449"/>
      <c r="E47" s="449"/>
      <c r="F47" s="449"/>
      <c r="G47" s="449"/>
      <c r="H47" s="449"/>
      <c r="I47" s="449"/>
      <c r="J47" s="449"/>
      <c r="K47" s="449"/>
      <c r="L47" s="449"/>
      <c r="M47" s="449"/>
      <c r="N47" s="43"/>
      <c r="O47" s="43"/>
      <c r="P47" s="43"/>
    </row>
    <row r="48" spans="2:28" ht="2.15" customHeight="1" x14ac:dyDescent="0.35">
      <c r="B48" s="1094"/>
      <c r="C48" s="1094"/>
      <c r="D48" s="449"/>
      <c r="E48" s="449"/>
      <c r="F48" s="449"/>
      <c r="G48" s="449"/>
      <c r="H48" s="449"/>
      <c r="I48" s="449"/>
      <c r="J48" s="449"/>
      <c r="K48" s="449"/>
      <c r="L48" s="449"/>
      <c r="M48" s="449"/>
      <c r="N48" s="43"/>
      <c r="O48" s="43"/>
      <c r="P48" s="43"/>
    </row>
    <row r="49" spans="2:16" ht="2.15" customHeight="1" x14ac:dyDescent="0.35">
      <c r="B49" s="1094"/>
      <c r="C49" s="1094"/>
      <c r="D49" s="449"/>
      <c r="E49" s="449"/>
      <c r="F49" s="449"/>
      <c r="G49" s="449"/>
      <c r="H49" s="449"/>
      <c r="I49" s="449"/>
      <c r="J49" s="449"/>
      <c r="K49" s="449"/>
      <c r="L49" s="449"/>
      <c r="M49" s="449"/>
      <c r="N49" s="43"/>
      <c r="O49" s="43"/>
      <c r="P49" s="43"/>
    </row>
    <row r="50" spans="2:16" ht="2.15" customHeight="1" x14ac:dyDescent="0.35">
      <c r="B50" s="1094"/>
      <c r="C50" s="1094"/>
      <c r="D50" s="449"/>
      <c r="E50" s="449"/>
      <c r="F50" s="449"/>
      <c r="G50" s="449"/>
      <c r="H50" s="449"/>
      <c r="I50" s="449"/>
      <c r="J50" s="449"/>
      <c r="K50" s="449"/>
      <c r="L50" s="449"/>
      <c r="M50" s="449"/>
      <c r="N50" s="43"/>
      <c r="O50" s="43"/>
      <c r="P50" s="43"/>
    </row>
    <row r="51" spans="2:16" ht="2.15" customHeight="1" x14ac:dyDescent="0.35">
      <c r="B51" s="1094"/>
      <c r="C51" s="1094"/>
      <c r="D51" s="449"/>
      <c r="E51" s="449"/>
      <c r="F51" s="449"/>
      <c r="G51" s="449"/>
      <c r="H51" s="449"/>
      <c r="I51" s="449"/>
      <c r="J51" s="449"/>
      <c r="K51" s="449"/>
      <c r="L51" s="449"/>
      <c r="M51" s="449"/>
      <c r="N51" s="43"/>
      <c r="O51" s="43"/>
      <c r="P51" s="43"/>
    </row>
    <row r="52" spans="2:16" ht="2.15" customHeight="1" x14ac:dyDescent="0.35">
      <c r="B52" s="1094"/>
      <c r="C52" s="1094"/>
      <c r="D52" s="449"/>
      <c r="E52" s="449"/>
      <c r="F52" s="449"/>
      <c r="G52" s="449"/>
      <c r="H52" s="449"/>
      <c r="I52" s="449"/>
      <c r="J52" s="449"/>
      <c r="K52" s="449"/>
      <c r="L52" s="449"/>
      <c r="M52" s="449"/>
      <c r="N52" s="43"/>
      <c r="O52" s="43"/>
      <c r="P52" s="43"/>
    </row>
    <row r="53" spans="2:16" ht="2.15" customHeight="1" x14ac:dyDescent="0.35">
      <c r="B53" s="1094"/>
      <c r="C53" s="1094"/>
      <c r="D53" s="449"/>
      <c r="E53" s="449"/>
      <c r="F53" s="449"/>
      <c r="G53" s="449"/>
      <c r="H53" s="449"/>
      <c r="I53" s="449"/>
      <c r="J53" s="449"/>
      <c r="K53" s="449"/>
      <c r="L53" s="449"/>
      <c r="M53" s="449"/>
      <c r="N53" s="43"/>
      <c r="O53" s="43"/>
      <c r="P53" s="43"/>
    </row>
    <row r="54" spans="2:16" ht="2.15" customHeight="1" x14ac:dyDescent="0.35">
      <c r="B54" s="1094"/>
      <c r="C54" s="1094"/>
      <c r="D54" s="449"/>
      <c r="E54" s="449"/>
      <c r="F54" s="449"/>
      <c r="G54" s="449"/>
      <c r="H54" s="449"/>
      <c r="I54" s="449"/>
      <c r="J54" s="449"/>
      <c r="K54" s="449"/>
      <c r="L54" s="449"/>
      <c r="M54" s="449"/>
      <c r="N54" s="43"/>
      <c r="O54" s="43"/>
      <c r="P54" s="43"/>
    </row>
    <row r="55" spans="2:16" ht="2.15" customHeight="1" x14ac:dyDescent="0.35">
      <c r="B55" s="1094"/>
      <c r="C55" s="1094"/>
      <c r="D55" s="449"/>
      <c r="E55" s="449"/>
      <c r="F55" s="449"/>
      <c r="G55" s="449"/>
      <c r="H55" s="449"/>
      <c r="I55" s="449"/>
      <c r="J55" s="449"/>
      <c r="K55" s="449"/>
      <c r="L55" s="449"/>
      <c r="M55" s="449"/>
      <c r="N55" s="43"/>
      <c r="O55" s="43"/>
      <c r="P55" s="43"/>
    </row>
    <row r="56" spans="2:16" ht="2.15" customHeight="1" x14ac:dyDescent="0.35">
      <c r="B56" s="1094"/>
      <c r="C56" s="1094"/>
      <c r="D56" s="449"/>
      <c r="E56" s="449"/>
      <c r="F56" s="449"/>
      <c r="G56" s="449"/>
      <c r="H56" s="449"/>
      <c r="I56" s="449"/>
      <c r="J56" s="449"/>
      <c r="K56" s="449"/>
      <c r="L56" s="449"/>
      <c r="M56" s="449"/>
      <c r="N56" s="43"/>
      <c r="O56" s="43"/>
      <c r="P56" s="43"/>
    </row>
    <row r="57" spans="2:16" ht="10" customHeight="1" x14ac:dyDescent="0.35">
      <c r="B57" s="1094"/>
      <c r="C57" s="1094"/>
      <c r="D57" s="449"/>
      <c r="E57" s="449"/>
      <c r="F57" s="449"/>
      <c r="G57" s="449"/>
      <c r="H57" s="449"/>
      <c r="I57" s="449"/>
      <c r="J57" s="449"/>
      <c r="K57" s="449"/>
      <c r="L57" s="449"/>
      <c r="M57" s="449"/>
      <c r="N57" s="43"/>
      <c r="O57" s="43"/>
      <c r="P57" s="43"/>
    </row>
    <row r="58" spans="2:16" ht="2.15" customHeight="1" x14ac:dyDescent="0.35">
      <c r="B58" s="1094"/>
      <c r="C58" s="1094"/>
      <c r="D58" s="449"/>
      <c r="E58" s="449"/>
      <c r="F58" s="449"/>
      <c r="G58" s="449"/>
      <c r="H58" s="449"/>
      <c r="I58" s="449"/>
      <c r="J58" s="449"/>
      <c r="K58" s="449"/>
      <c r="L58" s="449"/>
      <c r="M58" s="449"/>
      <c r="N58" s="43"/>
      <c r="O58" s="43"/>
      <c r="P58" s="43"/>
    </row>
    <row r="59" spans="2:16" ht="2.15" customHeight="1" x14ac:dyDescent="0.35">
      <c r="B59" s="1094"/>
      <c r="C59" s="1094"/>
      <c r="D59" s="449"/>
      <c r="E59" s="449"/>
      <c r="F59" s="449"/>
      <c r="G59" s="449"/>
      <c r="H59" s="449"/>
      <c r="I59" s="449"/>
      <c r="J59" s="449"/>
      <c r="K59" s="449"/>
      <c r="L59" s="449"/>
      <c r="M59" s="449"/>
      <c r="N59" s="43"/>
      <c r="O59" s="43"/>
      <c r="P59" s="43"/>
    </row>
    <row r="60" spans="2:16" ht="2.15" customHeight="1" x14ac:dyDescent="0.35">
      <c r="B60" s="1094"/>
      <c r="C60" s="1094"/>
      <c r="D60" s="449"/>
      <c r="E60" s="449"/>
      <c r="F60" s="449"/>
      <c r="G60" s="449"/>
      <c r="H60" s="449"/>
      <c r="I60" s="449"/>
      <c r="J60" s="449"/>
      <c r="K60" s="449"/>
      <c r="L60" s="449"/>
      <c r="M60" s="449"/>
      <c r="N60" s="43"/>
      <c r="O60" s="43"/>
      <c r="P60" s="43"/>
    </row>
    <row r="61" spans="2:16" ht="2.15" customHeight="1" x14ac:dyDescent="0.35">
      <c r="B61" s="1094"/>
      <c r="C61" s="1094"/>
      <c r="D61" s="449"/>
      <c r="E61" s="449"/>
      <c r="F61" s="449"/>
      <c r="G61" s="449"/>
      <c r="H61" s="449"/>
      <c r="I61" s="449"/>
      <c r="J61" s="449"/>
      <c r="K61" s="449"/>
      <c r="L61" s="449"/>
      <c r="M61" s="449"/>
      <c r="N61" s="43"/>
      <c r="O61" s="43"/>
      <c r="P61" s="43"/>
    </row>
    <row r="62" spans="2:16" ht="2.15" customHeight="1" x14ac:dyDescent="0.35">
      <c r="D62" s="1095"/>
      <c r="E62" s="1095"/>
      <c r="F62" s="1095"/>
      <c r="G62" s="1095"/>
      <c r="H62" s="1095"/>
      <c r="I62" s="1095"/>
      <c r="J62" s="1095"/>
      <c r="K62" s="1095"/>
      <c r="L62" s="1095"/>
      <c r="M62" s="43"/>
      <c r="N62" s="43"/>
      <c r="O62" s="43"/>
      <c r="P62" s="43"/>
    </row>
    <row r="63" spans="2:16" ht="2.15" customHeight="1" x14ac:dyDescent="0.35">
      <c r="B63" s="583"/>
      <c r="C63" s="583"/>
      <c r="D63" s="699"/>
      <c r="E63" s="43"/>
      <c r="F63" s="1096"/>
      <c r="G63" s="1084"/>
      <c r="H63" s="699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83"/>
      <c r="C64" s="583"/>
      <c r="D64" s="699"/>
      <c r="E64" s="43"/>
      <c r="F64" s="1096"/>
      <c r="G64" s="1084"/>
      <c r="H64" s="699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83"/>
      <c r="C65" s="583"/>
      <c r="D65" s="1097"/>
      <c r="E65" s="43"/>
      <c r="F65" s="1096"/>
      <c r="G65" s="1084"/>
      <c r="H65" s="699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83"/>
      <c r="C66" s="583"/>
      <c r="D66" s="1097"/>
      <c r="E66" s="43"/>
      <c r="F66" s="1096"/>
      <c r="G66" s="1084"/>
      <c r="H66" s="699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83"/>
      <c r="C67" s="583"/>
      <c r="D67" s="1097"/>
      <c r="E67" s="43"/>
      <c r="F67" s="1096"/>
      <c r="G67" s="1084"/>
      <c r="H67" s="699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83"/>
      <c r="C68" s="583"/>
      <c r="D68" s="1097"/>
      <c r="E68" s="43"/>
      <c r="F68" s="1096"/>
      <c r="G68" s="1084"/>
      <c r="H68" s="699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1047</v>
      </c>
      <c r="C69" s="671"/>
      <c r="D69" s="1097"/>
      <c r="E69" s="43"/>
      <c r="F69" s="1096"/>
      <c r="G69" s="1084"/>
      <c r="H69" s="699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80" t="s">
        <v>861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789"/>
      <c r="C71" s="1789"/>
      <c r="D71" s="1121" t="s">
        <v>570</v>
      </c>
      <c r="E71" s="1249" t="s">
        <v>22</v>
      </c>
      <c r="F71" s="1249"/>
      <c r="G71" s="1249" t="s">
        <v>790</v>
      </c>
      <c r="H71" s="1249"/>
      <c r="I71" s="1593" t="s">
        <v>1048</v>
      </c>
      <c r="J71" s="1593"/>
      <c r="K71" s="1593"/>
      <c r="L71" s="1593"/>
      <c r="M71" s="2375"/>
      <c r="N71" s="43"/>
      <c r="O71" s="43"/>
      <c r="P71" s="43"/>
    </row>
    <row r="72" spans="2:16" ht="30" customHeight="1" x14ac:dyDescent="0.35">
      <c r="B72" s="1887"/>
      <c r="C72" s="1887"/>
      <c r="D72" s="2376" t="s">
        <v>868</v>
      </c>
      <c r="E72" s="2377"/>
      <c r="F72" s="2377"/>
      <c r="G72" s="2377"/>
      <c r="H72" s="2378"/>
      <c r="I72" s="1903" t="s">
        <v>22</v>
      </c>
      <c r="J72" s="1903"/>
      <c r="K72" s="1903"/>
      <c r="L72" s="1903" t="s">
        <v>790</v>
      </c>
      <c r="M72" s="1903"/>
      <c r="N72" s="43"/>
      <c r="O72" s="43"/>
      <c r="P72" s="43"/>
    </row>
    <row r="73" spans="2:16" ht="24" customHeight="1" x14ac:dyDescent="0.35">
      <c r="B73" s="1160">
        <v>2020</v>
      </c>
      <c r="C73" s="1161"/>
      <c r="D73" s="1122">
        <v>0.21324166666666666</v>
      </c>
      <c r="E73" s="2365">
        <v>0.89229166666666682</v>
      </c>
      <c r="F73" s="2366"/>
      <c r="G73" s="2367">
        <v>4.5500000000000011E-3</v>
      </c>
      <c r="H73" s="2368"/>
      <c r="I73" s="2369">
        <v>-67.905000000000001</v>
      </c>
      <c r="J73" s="2370"/>
      <c r="K73" s="2371"/>
      <c r="L73" s="2372">
        <v>20.869166666666665</v>
      </c>
      <c r="M73" s="2373"/>
      <c r="N73" s="43"/>
      <c r="O73" s="43"/>
      <c r="P73" s="43"/>
    </row>
    <row r="74" spans="2:16" ht="24" customHeight="1" x14ac:dyDescent="0.35">
      <c r="B74" s="1160">
        <v>2021</v>
      </c>
      <c r="C74" s="1161"/>
      <c r="D74" s="1122">
        <v>0.19988333333333339</v>
      </c>
      <c r="E74" s="2365">
        <v>1.4354166666666668</v>
      </c>
      <c r="F74" s="2366"/>
      <c r="G74" s="2367">
        <v>6.1922619047619053E-2</v>
      </c>
      <c r="H74" s="2368"/>
      <c r="I74" s="2369">
        <v>-123.55333333333333</v>
      </c>
      <c r="J74" s="2370"/>
      <c r="K74" s="2371"/>
      <c r="L74" s="2372">
        <v>13.79607142857143</v>
      </c>
      <c r="M74" s="2373"/>
      <c r="N74" s="43"/>
      <c r="O74" s="43"/>
      <c r="P74" s="43"/>
    </row>
    <row r="75" spans="2:16" ht="24" customHeight="1" x14ac:dyDescent="0.35">
      <c r="B75" s="1160">
        <v>2022</v>
      </c>
      <c r="C75" s="1161"/>
      <c r="D75" s="1122">
        <v>2.0417666666666663</v>
      </c>
      <c r="E75" s="2365">
        <v>2.9504583333333332</v>
      </c>
      <c r="F75" s="2366"/>
      <c r="G75" s="2367">
        <v>0.22793019480519472</v>
      </c>
      <c r="H75" s="2368"/>
      <c r="I75" s="2369">
        <v>-90.869166666666658</v>
      </c>
      <c r="J75" s="2370"/>
      <c r="K75" s="2371"/>
      <c r="L75" s="2372">
        <v>181.38364718614719</v>
      </c>
      <c r="M75" s="2373"/>
      <c r="N75" s="43"/>
      <c r="O75" s="43"/>
      <c r="P75" s="43"/>
    </row>
    <row r="76" spans="2:16" ht="24" customHeight="1" x14ac:dyDescent="0.35">
      <c r="B76" s="1383"/>
      <c r="C76" s="1383"/>
      <c r="D76" s="1123"/>
      <c r="E76" s="2356"/>
      <c r="F76" s="2357"/>
      <c r="G76" s="2358"/>
      <c r="H76" s="2359"/>
      <c r="I76" s="2360"/>
      <c r="J76" s="2361"/>
      <c r="K76" s="2362"/>
      <c r="L76" s="2363"/>
      <c r="M76" s="2364"/>
      <c r="N76" s="43"/>
      <c r="O76" s="43"/>
      <c r="P76" s="43"/>
    </row>
    <row r="77" spans="2:16" ht="24" customHeight="1" x14ac:dyDescent="0.35">
      <c r="B77" s="57">
        <v>22</v>
      </c>
      <c r="C77" s="58" t="s">
        <v>76</v>
      </c>
      <c r="D77" s="1125">
        <v>1.8744000000000001</v>
      </c>
      <c r="E77" s="2347">
        <v>2.9009999999999998</v>
      </c>
      <c r="F77" s="2348"/>
      <c r="G77" s="2349">
        <v>0.23559090909090899</v>
      </c>
      <c r="H77" s="2350"/>
      <c r="I77" s="2351">
        <v>-102.65999999999997</v>
      </c>
      <c r="J77" s="2352"/>
      <c r="K77" s="2353"/>
      <c r="L77" s="2354">
        <v>163.88090909090911</v>
      </c>
      <c r="M77" s="2355"/>
      <c r="N77" s="43"/>
      <c r="O77" s="43"/>
      <c r="P77" s="43"/>
    </row>
    <row r="78" spans="2:16" ht="24" customHeight="1" x14ac:dyDescent="0.35">
      <c r="B78" s="57"/>
      <c r="C78" s="58" t="s">
        <v>77</v>
      </c>
      <c r="D78" s="1125">
        <v>2.4377</v>
      </c>
      <c r="E78" s="2347">
        <v>3.13</v>
      </c>
      <c r="F78" s="2348"/>
      <c r="G78" s="2349">
        <v>0.24</v>
      </c>
      <c r="H78" s="2350"/>
      <c r="I78" s="2351">
        <v>-69.22999999999999</v>
      </c>
      <c r="J78" s="2352"/>
      <c r="K78" s="2353"/>
      <c r="L78" s="2354">
        <v>219.77</v>
      </c>
      <c r="M78" s="2355"/>
      <c r="N78" s="43"/>
      <c r="O78" s="43"/>
      <c r="P78" s="43"/>
    </row>
    <row r="79" spans="2:16" ht="24" customHeight="1" x14ac:dyDescent="0.35">
      <c r="B79" s="57"/>
      <c r="C79" s="58" t="s">
        <v>66</v>
      </c>
      <c r="D79" s="1125">
        <v>2.0926</v>
      </c>
      <c r="E79" s="2347">
        <v>2.8956</v>
      </c>
      <c r="F79" s="2348"/>
      <c r="G79" s="2349">
        <v>0.22559999999999999</v>
      </c>
      <c r="H79" s="2350"/>
      <c r="I79" s="2351">
        <v>-80.3</v>
      </c>
      <c r="J79" s="2352"/>
      <c r="K79" s="2353"/>
      <c r="L79" s="2354">
        <v>186.7</v>
      </c>
      <c r="M79" s="2355"/>
      <c r="N79" s="43"/>
      <c r="O79" s="43"/>
      <c r="P79" s="43"/>
    </row>
    <row r="80" spans="2:16" ht="24" customHeight="1" x14ac:dyDescent="0.35">
      <c r="B80" s="57"/>
      <c r="C80" s="58" t="s">
        <v>67</v>
      </c>
      <c r="D80" s="1125">
        <v>2.0583</v>
      </c>
      <c r="E80" s="2347">
        <v>2.8984999999999999</v>
      </c>
      <c r="F80" s="2348"/>
      <c r="G80" s="2349">
        <v>0.1971</v>
      </c>
      <c r="H80" s="2350"/>
      <c r="I80" s="2351">
        <v>-84.019999999999982</v>
      </c>
      <c r="J80" s="2352"/>
      <c r="K80" s="2353"/>
      <c r="L80" s="2354">
        <v>186.12</v>
      </c>
      <c r="M80" s="2355"/>
      <c r="N80" s="43"/>
      <c r="O80" s="43"/>
      <c r="P80" s="43"/>
    </row>
    <row r="81" spans="2:16" ht="24" customHeight="1" x14ac:dyDescent="0.35">
      <c r="B81" s="57"/>
      <c r="C81" s="58" t="s">
        <v>68</v>
      </c>
      <c r="D81" s="1125">
        <v>2.8138000000000001</v>
      </c>
      <c r="E81" s="2347">
        <v>3.5240999999999998</v>
      </c>
      <c r="F81" s="2348"/>
      <c r="G81" s="2349">
        <v>0.2467</v>
      </c>
      <c r="H81" s="2350"/>
      <c r="I81" s="2351">
        <v>-71.029999999999973</v>
      </c>
      <c r="J81" s="2352"/>
      <c r="K81" s="2353"/>
      <c r="L81" s="2354">
        <v>256.70999999999998</v>
      </c>
      <c r="M81" s="2355"/>
      <c r="N81" s="43"/>
      <c r="O81" s="43"/>
      <c r="P81" s="43"/>
    </row>
    <row r="82" spans="2:16" ht="24" customHeight="1" x14ac:dyDescent="0.35">
      <c r="B82" s="57"/>
      <c r="C82" s="58" t="s">
        <v>69</v>
      </c>
      <c r="D82" s="1125">
        <v>3.1850000000000001</v>
      </c>
      <c r="E82" s="2347">
        <v>3.9759000000000002</v>
      </c>
      <c r="F82" s="2348"/>
      <c r="G82" s="2349">
        <v>0.25009999999999999</v>
      </c>
      <c r="H82" s="2350"/>
      <c r="I82" s="2351">
        <v>-79.090000000000018</v>
      </c>
      <c r="J82" s="2352"/>
      <c r="K82" s="2353"/>
      <c r="L82" s="2354">
        <v>293.49</v>
      </c>
      <c r="M82" s="2355"/>
      <c r="N82" s="43"/>
      <c r="O82" s="43"/>
      <c r="P82" s="43"/>
    </row>
    <row r="83" spans="2:16" ht="24" customHeight="1" x14ac:dyDescent="0.35">
      <c r="B83" s="57"/>
      <c r="C83" s="58" t="s">
        <v>70</v>
      </c>
      <c r="D83" s="1125">
        <v>2.9375</v>
      </c>
      <c r="E83" s="2347">
        <v>3.8849999999999998</v>
      </c>
      <c r="F83" s="2348"/>
      <c r="G83" s="2349">
        <v>0.24790000000000001</v>
      </c>
      <c r="H83" s="2350"/>
      <c r="I83" s="2351">
        <v>-94.749999999999972</v>
      </c>
      <c r="J83" s="2352"/>
      <c r="K83" s="2353"/>
      <c r="L83" s="2354">
        <v>268.95999999999998</v>
      </c>
      <c r="M83" s="2355"/>
      <c r="N83" s="43"/>
      <c r="O83" s="43"/>
      <c r="P83" s="43"/>
    </row>
    <row r="84" spans="2:16" ht="24" customHeight="1" x14ac:dyDescent="0.35">
      <c r="B84" s="110"/>
      <c r="C84" s="51" t="s">
        <v>71</v>
      </c>
      <c r="D84" s="1123">
        <v>3.0002</v>
      </c>
      <c r="E84" s="2356">
        <v>3.6177000000000001</v>
      </c>
      <c r="F84" s="2357"/>
      <c r="G84" s="2358">
        <v>0.32629999999999998</v>
      </c>
      <c r="H84" s="2359"/>
      <c r="I84" s="2360">
        <v>-61.750000000000014</v>
      </c>
      <c r="J84" s="2361"/>
      <c r="K84" s="2362"/>
      <c r="L84" s="2363">
        <v>267.39000000000004</v>
      </c>
      <c r="M84" s="2364"/>
      <c r="N84" s="43"/>
      <c r="O84" s="43"/>
      <c r="P84" s="43"/>
    </row>
    <row r="85" spans="2:16" ht="24" customHeight="1" x14ac:dyDescent="0.35">
      <c r="B85" s="57">
        <v>23</v>
      </c>
      <c r="C85" s="58" t="s">
        <v>72</v>
      </c>
      <c r="D85" s="1124">
        <v>3.0442</v>
      </c>
      <c r="E85" s="2347">
        <v>3.5323000000000002</v>
      </c>
      <c r="F85" s="2348"/>
      <c r="G85" s="2349">
        <v>0.46600000000000003</v>
      </c>
      <c r="H85" s="2350"/>
      <c r="I85" s="2351">
        <v>-48.810000000000016</v>
      </c>
      <c r="J85" s="2352"/>
      <c r="K85" s="2353"/>
      <c r="L85" s="2354">
        <v>257.82</v>
      </c>
      <c r="M85" s="2355"/>
      <c r="N85" s="43"/>
      <c r="O85" s="43"/>
      <c r="P85" s="43"/>
    </row>
    <row r="86" spans="2:16" ht="24" customHeight="1" x14ac:dyDescent="0.35">
      <c r="B86" s="57"/>
      <c r="C86" s="58" t="s">
        <v>73</v>
      </c>
      <c r="D86" s="1125">
        <v>3.2227999999999999</v>
      </c>
      <c r="E86" s="2347">
        <v>3.7484999999999999</v>
      </c>
      <c r="F86" s="2348"/>
      <c r="G86" s="2349">
        <v>0.49809999999999999</v>
      </c>
      <c r="H86" s="2350"/>
      <c r="I86" s="2351">
        <v>-52.570000000000007</v>
      </c>
      <c r="J86" s="2352"/>
      <c r="K86" s="2353"/>
      <c r="L86" s="2354">
        <v>272.46999999999997</v>
      </c>
      <c r="M86" s="2355"/>
      <c r="N86" s="43"/>
      <c r="O86" s="43"/>
      <c r="P86" s="43"/>
    </row>
    <row r="87" spans="2:16" ht="24" customHeight="1" x14ac:dyDescent="0.35">
      <c r="B87" s="57"/>
      <c r="C87" s="58" t="s">
        <v>74</v>
      </c>
      <c r="D87" s="1125">
        <v>3.2328000000000001</v>
      </c>
      <c r="E87" s="2347">
        <v>3.6642999999999999</v>
      </c>
      <c r="F87" s="2348"/>
      <c r="G87" s="2349">
        <v>0.36859999999999998</v>
      </c>
      <c r="H87" s="2350"/>
      <c r="I87" s="2351">
        <v>-43.149999999999977</v>
      </c>
      <c r="J87" s="2352"/>
      <c r="K87" s="2353"/>
      <c r="L87" s="2354">
        <v>286.42</v>
      </c>
      <c r="M87" s="2355"/>
      <c r="N87" s="43"/>
      <c r="O87" s="43"/>
      <c r="P87" s="43"/>
    </row>
    <row r="88" spans="2:16" ht="24" customHeight="1" x14ac:dyDescent="0.35">
      <c r="B88" s="57"/>
      <c r="C88" s="58" t="s">
        <v>75</v>
      </c>
      <c r="D88" s="1125">
        <v>3.1928999999999998</v>
      </c>
      <c r="E88" s="2347">
        <v>3.4584999999999999</v>
      </c>
      <c r="F88" s="2348"/>
      <c r="G88" s="2349">
        <v>0.46389999999999998</v>
      </c>
      <c r="H88" s="2350"/>
      <c r="I88" s="2351">
        <v>-26.560000000000006</v>
      </c>
      <c r="J88" s="2352"/>
      <c r="K88" s="2353"/>
      <c r="L88" s="2354">
        <v>272.90000000000003</v>
      </c>
      <c r="M88" s="2355"/>
      <c r="N88" s="43"/>
      <c r="O88" s="43"/>
      <c r="P88" s="43"/>
    </row>
    <row r="89" spans="2:16" ht="24" customHeight="1" x14ac:dyDescent="0.35">
      <c r="B89" s="57"/>
      <c r="C89" s="58" t="s">
        <v>76</v>
      </c>
      <c r="D89" s="1125">
        <v>3.2059000000000002</v>
      </c>
      <c r="E89" s="2347">
        <v>3.5733000000000001</v>
      </c>
      <c r="F89" s="2348"/>
      <c r="G89" s="2349">
        <v>0.4083</v>
      </c>
      <c r="H89" s="2350"/>
      <c r="I89" s="2351">
        <v>-36.739999999999995</v>
      </c>
      <c r="J89" s="2352"/>
      <c r="K89" s="2353"/>
      <c r="L89" s="2354">
        <v>279.76</v>
      </c>
      <c r="M89" s="2355"/>
      <c r="N89" s="43"/>
      <c r="O89" s="43"/>
      <c r="P89" s="43"/>
    </row>
    <row r="90" spans="2:16" ht="24" customHeight="1" x14ac:dyDescent="0.35">
      <c r="B90" s="57"/>
      <c r="C90" s="58" t="s">
        <v>77</v>
      </c>
      <c r="D90" s="1125">
        <v>3.1646999999999998</v>
      </c>
      <c r="E90" s="2347">
        <v>3.7446999999999999</v>
      </c>
      <c r="F90" s="2348"/>
      <c r="G90" s="2349">
        <v>0.40429999999999999</v>
      </c>
      <c r="H90" s="2350"/>
      <c r="I90" s="2351">
        <v>-58.000000000000007</v>
      </c>
      <c r="J90" s="2352"/>
      <c r="K90" s="2353"/>
      <c r="L90" s="2354">
        <v>276.03999999999996</v>
      </c>
      <c r="M90" s="2355"/>
      <c r="N90" s="43"/>
      <c r="O90" s="43"/>
      <c r="P90" s="43"/>
    </row>
    <row r="91" spans="2:16" ht="24" customHeight="1" x14ac:dyDescent="0.35">
      <c r="B91" s="57"/>
      <c r="C91" s="58" t="s">
        <v>66</v>
      </c>
      <c r="D91" s="1125">
        <v>3.2688000000000001</v>
      </c>
      <c r="E91" s="2347">
        <v>3.8965000000000001</v>
      </c>
      <c r="F91" s="2348"/>
      <c r="G91" s="2349">
        <v>0.46200000000000002</v>
      </c>
      <c r="H91" s="2350"/>
      <c r="I91" s="2351">
        <v>-62.769999999999996</v>
      </c>
      <c r="J91" s="2352"/>
      <c r="K91" s="2353"/>
      <c r="L91" s="2354">
        <v>280.68</v>
      </c>
      <c r="M91" s="2355"/>
      <c r="N91" s="43"/>
      <c r="O91" s="43"/>
      <c r="P91" s="43"/>
    </row>
    <row r="92" spans="2:16" ht="24" customHeight="1" x14ac:dyDescent="0.35">
      <c r="B92" s="57"/>
      <c r="C92" s="58" t="s">
        <v>67</v>
      </c>
      <c r="D92" s="1125">
        <v>3.3431999999999999</v>
      </c>
      <c r="E92" s="2347">
        <v>4.1692999999999998</v>
      </c>
      <c r="F92" s="2348"/>
      <c r="G92" s="2349">
        <v>0.63670000000000004</v>
      </c>
      <c r="H92" s="2350"/>
      <c r="I92" s="2351">
        <v>-82.609999999999985</v>
      </c>
      <c r="J92" s="2352"/>
      <c r="K92" s="2353"/>
      <c r="L92" s="2354">
        <v>270.65000000000003</v>
      </c>
      <c r="M92" s="2355"/>
      <c r="N92" s="43"/>
      <c r="O92" s="43"/>
      <c r="P92" s="43"/>
    </row>
    <row r="93" spans="2:16" ht="24" customHeight="1" x14ac:dyDescent="0.35">
      <c r="B93" s="57"/>
      <c r="C93" s="58" t="s">
        <v>68</v>
      </c>
      <c r="D93" s="1125">
        <v>3.5055999999999998</v>
      </c>
      <c r="E93" s="2347">
        <v>4.3773999999999997</v>
      </c>
      <c r="F93" s="2348"/>
      <c r="G93" s="2349">
        <v>0.70599999999999996</v>
      </c>
      <c r="H93" s="2350"/>
      <c r="I93" s="2351">
        <v>-87.179999999999993</v>
      </c>
      <c r="J93" s="2352"/>
      <c r="K93" s="2353"/>
      <c r="L93" s="2354">
        <v>279.95999999999998</v>
      </c>
      <c r="M93" s="2355"/>
      <c r="N93" s="43"/>
      <c r="O93" s="43"/>
      <c r="P93" s="43"/>
    </row>
    <row r="94" spans="2:16" ht="24" customHeight="1" x14ac:dyDescent="0.35">
      <c r="B94" s="57"/>
      <c r="C94" s="58" t="s">
        <v>69</v>
      </c>
      <c r="D94" s="1125">
        <v>3.7239</v>
      </c>
      <c r="E94" s="2347">
        <v>4.7975000000000003</v>
      </c>
      <c r="F94" s="2348"/>
      <c r="G94" s="2349">
        <v>0.81989999999999996</v>
      </c>
      <c r="H94" s="2350"/>
      <c r="I94" s="2351">
        <v>-107.36000000000003</v>
      </c>
      <c r="J94" s="2352"/>
      <c r="K94" s="2353"/>
      <c r="L94" s="2354">
        <v>290.39999999999998</v>
      </c>
      <c r="M94" s="2355"/>
      <c r="N94" s="43"/>
      <c r="O94" s="43"/>
      <c r="P94" s="43"/>
    </row>
    <row r="95" spans="2:16" ht="2.15" customHeight="1" x14ac:dyDescent="0.35">
      <c r="B95" s="57"/>
      <c r="C95" s="58"/>
      <c r="D95" s="1126"/>
      <c r="E95" s="2347"/>
      <c r="F95" s="2348"/>
      <c r="G95" s="2349"/>
      <c r="H95" s="2350"/>
      <c r="I95" s="2351"/>
      <c r="J95" s="2352"/>
      <c r="K95" s="2353"/>
      <c r="L95" s="2354"/>
      <c r="M95" s="2355"/>
      <c r="N95" s="43"/>
      <c r="O95" s="43"/>
      <c r="P95" s="43"/>
    </row>
    <row r="96" spans="2:16" ht="18" customHeight="1" x14ac:dyDescent="0.35">
      <c r="B96" s="87" t="s">
        <v>869</v>
      </c>
      <c r="C96" s="972"/>
      <c r="D96" s="1098"/>
      <c r="E96" s="1098"/>
      <c r="F96" s="1098"/>
      <c r="G96" s="1098"/>
      <c r="H96" s="1098"/>
      <c r="I96" s="1098"/>
      <c r="J96" s="1098"/>
      <c r="K96" s="1098"/>
      <c r="L96" s="1098"/>
      <c r="M96" s="1098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1305"/>
      <c r="M100" s="1305"/>
      <c r="N100" s="152"/>
      <c r="O100" s="152"/>
      <c r="P100" s="152"/>
    </row>
    <row r="101" spans="2:16" ht="18" customHeight="1" x14ac:dyDescent="0.4">
      <c r="B101" s="123" t="s">
        <v>921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novembro | 2023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H31:J31"/>
    <mergeCell ref="K31:M31"/>
    <mergeCell ref="E94:F94"/>
    <mergeCell ref="G94:H94"/>
    <mergeCell ref="I94:K94"/>
    <mergeCell ref="L94:M94"/>
    <mergeCell ref="H29:J29"/>
    <mergeCell ref="K29:M29"/>
    <mergeCell ref="E92:F92"/>
    <mergeCell ref="G92:H92"/>
    <mergeCell ref="I92:K92"/>
    <mergeCell ref="L92:M92"/>
    <mergeCell ref="E91:F91"/>
    <mergeCell ref="G91:H91"/>
    <mergeCell ref="I91:K91"/>
    <mergeCell ref="L91:M91"/>
    <mergeCell ref="L77:M77"/>
    <mergeCell ref="E82:F82"/>
    <mergeCell ref="G82:H82"/>
    <mergeCell ref="I82:K82"/>
    <mergeCell ref="L82:M82"/>
    <mergeCell ref="E83:F83"/>
    <mergeCell ref="G83:H83"/>
    <mergeCell ref="I83:K83"/>
    <mergeCell ref="B10:C10"/>
    <mergeCell ref="H10:J10"/>
    <mergeCell ref="K10:M10"/>
    <mergeCell ref="H14:J14"/>
    <mergeCell ref="K14:M14"/>
    <mergeCell ref="H15:J15"/>
    <mergeCell ref="K15:M15"/>
    <mergeCell ref="H16:J16"/>
    <mergeCell ref="K16:M16"/>
    <mergeCell ref="B11:C11"/>
    <mergeCell ref="H11:J11"/>
    <mergeCell ref="K11:M11"/>
    <mergeCell ref="B12:C12"/>
    <mergeCell ref="H12:J12"/>
    <mergeCell ref="K12:M12"/>
    <mergeCell ref="B13:C13"/>
    <mergeCell ref="H13:J13"/>
    <mergeCell ref="K13:M13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K26:M26"/>
    <mergeCell ref="H28:J28"/>
    <mergeCell ref="K28:M28"/>
    <mergeCell ref="H25:J25"/>
    <mergeCell ref="K25:M25"/>
    <mergeCell ref="H26:J26"/>
    <mergeCell ref="H17:J17"/>
    <mergeCell ref="K17:M17"/>
    <mergeCell ref="H18:J18"/>
    <mergeCell ref="K18:M18"/>
    <mergeCell ref="H19:J19"/>
    <mergeCell ref="K19:M19"/>
    <mergeCell ref="H20:J20"/>
    <mergeCell ref="K20:M20"/>
    <mergeCell ref="H21:J21"/>
    <mergeCell ref="K21:M21"/>
    <mergeCell ref="H22:J22"/>
    <mergeCell ref="K22:M22"/>
    <mergeCell ref="H23:J23"/>
    <mergeCell ref="K23:M23"/>
    <mergeCell ref="H24:J24"/>
    <mergeCell ref="K24:M24"/>
    <mergeCell ref="H27:J27"/>
    <mergeCell ref="K27:M27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E95:F95"/>
    <mergeCell ref="G95:H95"/>
    <mergeCell ref="I95:K95"/>
    <mergeCell ref="L95:M95"/>
    <mergeCell ref="G81:H81"/>
    <mergeCell ref="I81:K81"/>
    <mergeCell ref="L81:M81"/>
    <mergeCell ref="E77:F77"/>
    <mergeCell ref="G77:H77"/>
    <mergeCell ref="E90:F90"/>
    <mergeCell ref="G90:H90"/>
    <mergeCell ref="I90:K90"/>
    <mergeCell ref="L90:M90"/>
    <mergeCell ref="L88:M88"/>
    <mergeCell ref="E78:F78"/>
    <mergeCell ref="G78:H78"/>
    <mergeCell ref="I78:K78"/>
    <mergeCell ref="L78:M78"/>
    <mergeCell ref="E79:F79"/>
    <mergeCell ref="G79:H79"/>
    <mergeCell ref="G88:H88"/>
    <mergeCell ref="I88:K88"/>
    <mergeCell ref="E89:F89"/>
    <mergeCell ref="G89:H89"/>
    <mergeCell ref="I89:K89"/>
    <mergeCell ref="L89:M89"/>
    <mergeCell ref="B76:C76"/>
    <mergeCell ref="E76:F76"/>
    <mergeCell ref="G76:H76"/>
    <mergeCell ref="I76:K76"/>
    <mergeCell ref="L76:M76"/>
    <mergeCell ref="I79:K79"/>
    <mergeCell ref="L79:M79"/>
    <mergeCell ref="I77:K77"/>
    <mergeCell ref="L83:M83"/>
    <mergeCell ref="E80:F80"/>
    <mergeCell ref="G80:H80"/>
    <mergeCell ref="I80:K80"/>
    <mergeCell ref="L80:M80"/>
    <mergeCell ref="E81:F81"/>
    <mergeCell ref="H30:J30"/>
    <mergeCell ref="K30:M30"/>
    <mergeCell ref="E93:F93"/>
    <mergeCell ref="G93:H93"/>
    <mergeCell ref="I93:K93"/>
    <mergeCell ref="L93:M93"/>
    <mergeCell ref="B100:M100"/>
    <mergeCell ref="E84:F84"/>
    <mergeCell ref="G84:H84"/>
    <mergeCell ref="I84:K84"/>
    <mergeCell ref="L84:M84"/>
    <mergeCell ref="E85:F85"/>
    <mergeCell ref="G85:H85"/>
    <mergeCell ref="I85:K85"/>
    <mergeCell ref="L85:M85"/>
    <mergeCell ref="E86:F86"/>
    <mergeCell ref="G86:H86"/>
    <mergeCell ref="I86:K86"/>
    <mergeCell ref="L86:M86"/>
    <mergeCell ref="E87:F87"/>
    <mergeCell ref="G87:H87"/>
    <mergeCell ref="I87:K87"/>
    <mergeCell ref="L87:M87"/>
    <mergeCell ref="E88:F88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zoomScale="65" zoomScaleNormal="100" zoomScaleSheetLayoutView="65" workbookViewId="0">
      <selection activeCell="M4" sqref="M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162" t="s">
        <v>17</v>
      </c>
      <c r="C1" s="1162"/>
      <c r="D1" s="1162"/>
      <c r="E1" s="1162"/>
      <c r="F1" s="1162"/>
      <c r="G1" s="1162"/>
      <c r="H1" s="1162"/>
      <c r="I1" s="1162"/>
      <c r="J1" s="1162"/>
      <c r="K1" s="1162"/>
    </row>
    <row r="2" spans="2:1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</row>
    <row r="3" spans="2:13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35">
      <c r="B4" s="152"/>
      <c r="C4" s="152"/>
      <c r="D4" s="152"/>
      <c r="E4" s="152"/>
      <c r="F4" s="152"/>
      <c r="G4" s="43"/>
      <c r="H4" s="43"/>
      <c r="I4" s="43"/>
      <c r="J4" s="43"/>
      <c r="M4" s="1120" t="s">
        <v>0</v>
      </c>
    </row>
    <row r="5" spans="2:13" ht="18" customHeight="1" x14ac:dyDescent="0.4">
      <c r="B5" s="39" t="s">
        <v>871</v>
      </c>
      <c r="C5" s="671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80" t="s">
        <v>872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789"/>
      <c r="C7" s="1789"/>
      <c r="D7" s="1247" t="s">
        <v>796</v>
      </c>
      <c r="E7" s="1247"/>
      <c r="F7" s="1247"/>
      <c r="G7" s="1247"/>
      <c r="H7" s="1247" t="s">
        <v>22</v>
      </c>
      <c r="I7" s="1247"/>
      <c r="J7" s="1247" t="s">
        <v>790</v>
      </c>
      <c r="K7" s="1594"/>
    </row>
    <row r="8" spans="2:13" ht="24" customHeight="1" x14ac:dyDescent="0.25">
      <c r="B8" s="1789"/>
      <c r="C8" s="1789"/>
      <c r="D8" s="1235" t="s">
        <v>873</v>
      </c>
      <c r="E8" s="1235"/>
      <c r="F8" s="1235"/>
      <c r="G8" s="1235"/>
      <c r="H8" s="1514" t="s">
        <v>874</v>
      </c>
      <c r="I8" s="1235"/>
      <c r="J8" s="1235" t="s">
        <v>875</v>
      </c>
      <c r="K8" s="1257"/>
    </row>
    <row r="9" spans="2:13" ht="24" customHeight="1" x14ac:dyDescent="0.25">
      <c r="B9" s="1789"/>
      <c r="C9" s="1789"/>
      <c r="D9" s="1235" t="s">
        <v>876</v>
      </c>
      <c r="E9" s="1235"/>
      <c r="F9" s="1235">
        <v>50</v>
      </c>
      <c r="G9" s="1235"/>
      <c r="H9" s="1235"/>
      <c r="I9" s="1235"/>
      <c r="J9" s="1235"/>
      <c r="K9" s="1257"/>
    </row>
    <row r="10" spans="2:13" ht="30" customHeight="1" x14ac:dyDescent="0.25">
      <c r="B10" s="1887"/>
      <c r="C10" s="1887"/>
      <c r="D10" s="963" t="s">
        <v>877</v>
      </c>
      <c r="E10" s="772" t="s">
        <v>59</v>
      </c>
      <c r="F10" s="963" t="s">
        <v>877</v>
      </c>
      <c r="G10" s="772" t="s">
        <v>59</v>
      </c>
      <c r="H10" s="963" t="s">
        <v>877</v>
      </c>
      <c r="I10" s="772" t="s">
        <v>59</v>
      </c>
      <c r="J10" s="963" t="s">
        <v>877</v>
      </c>
      <c r="K10" s="772" t="s">
        <v>59</v>
      </c>
    </row>
    <row r="11" spans="2:13" ht="24" customHeight="1" x14ac:dyDescent="0.25">
      <c r="B11" s="2056">
        <v>2020</v>
      </c>
      <c r="C11" s="2056"/>
      <c r="D11" s="977">
        <v>359.83333333333331</v>
      </c>
      <c r="E11" s="1052">
        <v>-3.7170825250295358</v>
      </c>
      <c r="F11" s="1013">
        <v>3273.4550166666668</v>
      </c>
      <c r="G11" s="1031">
        <v>-4.7307988054918422</v>
      </c>
      <c r="H11" s="1013">
        <v>3219.0494249999997</v>
      </c>
      <c r="I11" s="1045">
        <v>10.511241448112374</v>
      </c>
      <c r="J11" s="977">
        <v>22696.313258333335</v>
      </c>
      <c r="K11" s="1013">
        <v>4.6768354375485099</v>
      </c>
    </row>
    <row r="12" spans="2:13" ht="24" customHeight="1" x14ac:dyDescent="0.25">
      <c r="B12" s="2056">
        <v>2021</v>
      </c>
      <c r="C12" s="2056"/>
      <c r="D12" s="977">
        <v>447.64166666666671</v>
      </c>
      <c r="E12" s="1052">
        <v>24.402501157943512</v>
      </c>
      <c r="F12" s="1013">
        <v>4017.8103083333335</v>
      </c>
      <c r="G12" s="1031">
        <v>22.739133052900119</v>
      </c>
      <c r="H12" s="1013">
        <v>4267.592716666667</v>
      </c>
      <c r="I12" s="1045">
        <v>32.573072147429592</v>
      </c>
      <c r="J12" s="977">
        <v>28835.526374999998</v>
      </c>
      <c r="K12" s="1013">
        <v>27.049384835277369</v>
      </c>
    </row>
    <row r="13" spans="2:13" ht="24" customHeight="1" x14ac:dyDescent="0.25">
      <c r="B13" s="2056">
        <v>2022</v>
      </c>
      <c r="C13" s="2056"/>
      <c r="D13" s="977">
        <v>453.3</v>
      </c>
      <c r="E13" s="1052">
        <v>1.2640318707299203</v>
      </c>
      <c r="F13" s="1013">
        <v>4072.8179166666669</v>
      </c>
      <c r="G13" s="1031">
        <v>1.3690942108252946</v>
      </c>
      <c r="H13" s="1013">
        <v>4332.5983083333331</v>
      </c>
      <c r="I13" s="1045">
        <v>1.5232379466014523</v>
      </c>
      <c r="J13" s="977">
        <v>28811.770099999994</v>
      </c>
      <c r="K13" s="1013">
        <v>-8.2385439027743423E-2</v>
      </c>
    </row>
    <row r="14" spans="2:13" ht="24" customHeight="1" x14ac:dyDescent="0.25">
      <c r="B14" s="1755"/>
      <c r="C14" s="1755"/>
      <c r="D14" s="979"/>
      <c r="E14" s="777"/>
      <c r="F14" s="776"/>
      <c r="G14" s="1047"/>
      <c r="H14" s="776"/>
      <c r="I14" s="1036"/>
      <c r="J14" s="979"/>
      <c r="K14" s="776"/>
    </row>
    <row r="15" spans="2:13" ht="24" customHeight="1" x14ac:dyDescent="0.25">
      <c r="B15" s="808">
        <v>22</v>
      </c>
      <c r="C15" s="809" t="s">
        <v>76</v>
      </c>
      <c r="D15" s="838">
        <v>413.5</v>
      </c>
      <c r="E15" s="775">
        <v>-6.8273997296079303</v>
      </c>
      <c r="F15" s="774">
        <v>3691.7741000000001</v>
      </c>
      <c r="G15" s="1049">
        <v>-7.7884235269104813</v>
      </c>
      <c r="H15" s="774">
        <v>4040.36</v>
      </c>
      <c r="I15" s="1050">
        <v>-3.099024788178717</v>
      </c>
      <c r="J15" s="838">
        <v>26653.769499999999</v>
      </c>
      <c r="K15" s="774">
        <v>-6.5340429583759523</v>
      </c>
    </row>
    <row r="16" spans="2:13" ht="24" customHeight="1" x14ac:dyDescent="0.25">
      <c r="B16" s="808"/>
      <c r="C16" s="809" t="s">
        <v>77</v>
      </c>
      <c r="D16" s="838">
        <v>399.6</v>
      </c>
      <c r="E16" s="775">
        <v>-12.233692071161872</v>
      </c>
      <c r="F16" s="774">
        <v>3587.6239999999998</v>
      </c>
      <c r="G16" s="1049">
        <v>-12.620772793901169</v>
      </c>
      <c r="H16" s="774">
        <v>3898.9467</v>
      </c>
      <c r="I16" s="1050">
        <v>-8.010938802608802</v>
      </c>
      <c r="J16" s="838">
        <v>26958.3923</v>
      </c>
      <c r="K16" s="774">
        <v>-6.8576895589027469</v>
      </c>
    </row>
    <row r="17" spans="2:11" ht="24" customHeight="1" x14ac:dyDescent="0.25">
      <c r="B17" s="808"/>
      <c r="C17" s="809" t="s">
        <v>66</v>
      </c>
      <c r="D17" s="838">
        <v>390.4</v>
      </c>
      <c r="E17" s="775">
        <v>-13.970912296165716</v>
      </c>
      <c r="F17" s="774">
        <v>3523.2912000000001</v>
      </c>
      <c r="G17" s="1049">
        <v>-13.275105526464348</v>
      </c>
      <c r="H17" s="774">
        <v>3911.7294999999999</v>
      </c>
      <c r="I17" s="1050">
        <v>-10.357771245674762</v>
      </c>
      <c r="J17" s="838">
        <v>26986.7395</v>
      </c>
      <c r="K17" s="774">
        <v>-4.0258413281156535</v>
      </c>
    </row>
    <row r="18" spans="2:11" ht="24" customHeight="1" x14ac:dyDescent="0.25">
      <c r="B18" s="808"/>
      <c r="C18" s="809" t="s">
        <v>67</v>
      </c>
      <c r="D18" s="838">
        <v>408.5</v>
      </c>
      <c r="E18" s="775">
        <v>-12.806830309498396</v>
      </c>
      <c r="F18" s="774">
        <v>3701.0549999999998</v>
      </c>
      <c r="G18" s="1049">
        <v>-11.394971240183116</v>
      </c>
      <c r="H18" s="774">
        <v>4158.5630000000001</v>
      </c>
      <c r="I18" s="1050">
        <v>-6.6373978538578733</v>
      </c>
      <c r="J18" s="838">
        <v>28351.666799999999</v>
      </c>
      <c r="K18" s="774">
        <v>2.3794614102496059</v>
      </c>
    </row>
    <row r="19" spans="2:11" ht="24" customHeight="1" x14ac:dyDescent="0.25">
      <c r="B19" s="808"/>
      <c r="C19" s="809" t="s">
        <v>68</v>
      </c>
      <c r="D19" s="838">
        <v>382.4</v>
      </c>
      <c r="E19" s="775">
        <v>-17.851772287862524</v>
      </c>
      <c r="F19" s="774">
        <v>3466.1882000000001</v>
      </c>
      <c r="G19" s="1049">
        <v>-16.643823921683122</v>
      </c>
      <c r="H19" s="774">
        <v>3850.5205000000001</v>
      </c>
      <c r="I19" s="1050">
        <v>-13.464236828188669</v>
      </c>
      <c r="J19" s="838">
        <v>27418.986000000001</v>
      </c>
      <c r="K19" s="774">
        <v>-8.2779762476333332</v>
      </c>
    </row>
    <row r="20" spans="2:11" ht="24" customHeight="1" x14ac:dyDescent="0.25">
      <c r="B20" s="808"/>
      <c r="C20" s="809" t="s">
        <v>69</v>
      </c>
      <c r="D20" s="838">
        <v>378.5</v>
      </c>
      <c r="E20" s="775">
        <v>-17.967056783701775</v>
      </c>
      <c r="F20" s="774">
        <v>3464.576</v>
      </c>
      <c r="G20" s="1049">
        <v>-16.157212003497389</v>
      </c>
      <c r="H20" s="774">
        <v>3726.0509999999999</v>
      </c>
      <c r="I20" s="1050">
        <v>-16.469498748303824</v>
      </c>
      <c r="J20" s="838">
        <v>26983.198499999999</v>
      </c>
      <c r="K20" s="774">
        <v>-5.6075981927725893</v>
      </c>
    </row>
    <row r="21" spans="2:11" ht="24" customHeight="1" x14ac:dyDescent="0.25">
      <c r="B21" s="808"/>
      <c r="C21" s="809" t="s">
        <v>70</v>
      </c>
      <c r="D21" s="838">
        <v>414.2</v>
      </c>
      <c r="E21" s="775">
        <v>-13.473992061834139</v>
      </c>
      <c r="F21" s="774">
        <v>3839.9562000000001</v>
      </c>
      <c r="G21" s="1049">
        <v>-10.830483494940612</v>
      </c>
      <c r="H21" s="774">
        <v>3917.4886000000001</v>
      </c>
      <c r="I21" s="1050">
        <v>-16.094608717554561</v>
      </c>
      <c r="J21" s="838">
        <v>27903.324499999999</v>
      </c>
      <c r="K21" s="774">
        <v>-4.9957562166272451</v>
      </c>
    </row>
    <row r="22" spans="2:11" ht="24" customHeight="1" x14ac:dyDescent="0.25">
      <c r="B22" s="814"/>
      <c r="C22" s="577" t="s">
        <v>71</v>
      </c>
      <c r="D22" s="979">
        <v>418.3</v>
      </c>
      <c r="E22" s="777">
        <v>-10.829247495203587</v>
      </c>
      <c r="F22" s="776">
        <v>3884.6727000000001</v>
      </c>
      <c r="G22" s="1047">
        <v>-7.6806498499000782</v>
      </c>
      <c r="H22" s="776">
        <v>3912.3809999999999</v>
      </c>
      <c r="I22" s="1036">
        <v>-16.348329863117762</v>
      </c>
      <c r="J22" s="979">
        <v>27214.691800000001</v>
      </c>
      <c r="K22" s="776">
        <v>-4.5575015774054872</v>
      </c>
    </row>
    <row r="23" spans="2:11" ht="24" customHeight="1" x14ac:dyDescent="0.25">
      <c r="B23" s="808">
        <v>23</v>
      </c>
      <c r="C23" s="809" t="s">
        <v>72</v>
      </c>
      <c r="D23" s="838">
        <v>439.8</v>
      </c>
      <c r="E23" s="775">
        <v>-6.6242038216560495</v>
      </c>
      <c r="F23" s="774">
        <v>4092.674</v>
      </c>
      <c r="G23" s="1049">
        <v>-3.7544628516252065</v>
      </c>
      <c r="H23" s="774">
        <v>3960.6565000000001</v>
      </c>
      <c r="I23" s="1050">
        <v>-13.405853384335241</v>
      </c>
      <c r="J23" s="838">
        <v>26606.281599999998</v>
      </c>
      <c r="K23" s="774">
        <v>-4.6506140319353069</v>
      </c>
    </row>
    <row r="24" spans="2:11" ht="24" customHeight="1" x14ac:dyDescent="0.25">
      <c r="B24" s="808"/>
      <c r="C24" s="809" t="s">
        <v>73</v>
      </c>
      <c r="D24" s="838">
        <v>455.8</v>
      </c>
      <c r="E24" s="775">
        <v>0.68478020764304315</v>
      </c>
      <c r="F24" s="774">
        <v>4238.1342000000004</v>
      </c>
      <c r="G24" s="1049">
        <v>3.7716342192656072</v>
      </c>
      <c r="H24" s="774">
        <v>4079.6846999999998</v>
      </c>
      <c r="I24" s="1050">
        <v>-8.0319514479380576</v>
      </c>
      <c r="J24" s="838">
        <v>27509.114699999998</v>
      </c>
      <c r="K24" s="774">
        <v>1.6351899262607938</v>
      </c>
    </row>
    <row r="25" spans="2:11" ht="24" customHeight="1" x14ac:dyDescent="0.25">
      <c r="B25" s="808"/>
      <c r="C25" s="809" t="s">
        <v>74</v>
      </c>
      <c r="D25" s="838">
        <v>448.5</v>
      </c>
      <c r="E25" s="775">
        <v>6.2544420753375851</v>
      </c>
      <c r="F25" s="774">
        <v>4201.7349999999997</v>
      </c>
      <c r="G25" s="1049">
        <v>10.671015505902881</v>
      </c>
      <c r="H25" s="774">
        <v>3968.5590999999999</v>
      </c>
      <c r="I25" s="1050">
        <v>-9.6260663100010468</v>
      </c>
      <c r="J25" s="838">
        <v>27693.202300000001</v>
      </c>
      <c r="K25" s="774">
        <v>4.1721387234735507</v>
      </c>
    </row>
    <row r="26" spans="2:11" ht="24" customHeight="1" x14ac:dyDescent="0.25">
      <c r="B26" s="808"/>
      <c r="C26" s="809" t="s">
        <v>75</v>
      </c>
      <c r="D26" s="838">
        <v>460.9</v>
      </c>
      <c r="E26" s="775">
        <v>7.4609466076008379</v>
      </c>
      <c r="F26" s="774">
        <v>4358.2668999999996</v>
      </c>
      <c r="G26" s="1049">
        <v>13.575116595646586</v>
      </c>
      <c r="H26" s="774">
        <v>4121.4674000000005</v>
      </c>
      <c r="I26" s="1050">
        <v>-6.1446233640364945</v>
      </c>
      <c r="J26" s="838">
        <v>28275.821499999998</v>
      </c>
      <c r="K26" s="774">
        <v>4.5574559068318976</v>
      </c>
    </row>
    <row r="27" spans="2:11" ht="24" customHeight="1" x14ac:dyDescent="0.25">
      <c r="B27" s="808"/>
      <c r="C27" s="809" t="s">
        <v>76</v>
      </c>
      <c r="D27" s="838">
        <v>456.4</v>
      </c>
      <c r="E27" s="775">
        <v>10.374848851269647</v>
      </c>
      <c r="F27" s="774">
        <v>4319.3203999999996</v>
      </c>
      <c r="G27" s="1049">
        <v>16.998502156456418</v>
      </c>
      <c r="H27" s="774">
        <v>4146.1732000000002</v>
      </c>
      <c r="I27" s="1050">
        <v>2.6189052460671824</v>
      </c>
      <c r="J27" s="838">
        <v>30147.526000000002</v>
      </c>
      <c r="K27" s="774">
        <v>13.107926441699004</v>
      </c>
    </row>
    <row r="28" spans="2:11" ht="24" customHeight="1" x14ac:dyDescent="0.25">
      <c r="B28" s="808"/>
      <c r="C28" s="809" t="s">
        <v>77</v>
      </c>
      <c r="D28" s="838">
        <v>455.5</v>
      </c>
      <c r="E28" s="775">
        <v>13.988988988988993</v>
      </c>
      <c r="F28" s="774">
        <v>4324.4394000000002</v>
      </c>
      <c r="G28" s="1049">
        <v>20.537698487912913</v>
      </c>
      <c r="H28" s="774">
        <v>4345.3729000000003</v>
      </c>
      <c r="I28" s="1050">
        <v>11.449917999648473</v>
      </c>
      <c r="J28" s="838">
        <v>32754.4755</v>
      </c>
      <c r="K28" s="774">
        <v>21.500107037169268</v>
      </c>
    </row>
    <row r="29" spans="2:11" ht="24" customHeight="1" x14ac:dyDescent="0.25">
      <c r="B29" s="808"/>
      <c r="C29" s="809" t="s">
        <v>66</v>
      </c>
      <c r="D29" s="838">
        <v>460.1</v>
      </c>
      <c r="E29" s="775">
        <v>17.853483606557386</v>
      </c>
      <c r="F29" s="774">
        <v>4364.5068000000001</v>
      </c>
      <c r="G29" s="1049">
        <v>23.875846538032384</v>
      </c>
      <c r="H29" s="774">
        <v>4508.0754999999999</v>
      </c>
      <c r="I29" s="1050">
        <v>15.245072543998761</v>
      </c>
      <c r="J29" s="838">
        <v>32694.145</v>
      </c>
      <c r="K29" s="774">
        <v>21.148925752961013</v>
      </c>
    </row>
    <row r="30" spans="2:11" ht="24" customHeight="1" x14ac:dyDescent="0.25">
      <c r="B30" s="808"/>
      <c r="C30" s="809" t="s">
        <v>67</v>
      </c>
      <c r="D30" s="838">
        <v>453.9</v>
      </c>
      <c r="E30" s="775">
        <v>11.11383108935129</v>
      </c>
      <c r="F30" s="774">
        <v>4296.8437000000004</v>
      </c>
      <c r="G30" s="1049">
        <v>16.097807246852589</v>
      </c>
      <c r="H30" s="774">
        <v>4457.3586999999998</v>
      </c>
      <c r="I30" s="1050">
        <v>7.1850709006933355</v>
      </c>
      <c r="J30" s="838">
        <v>32167.380499999999</v>
      </c>
      <c r="K30" s="774">
        <v>13.458516308466217</v>
      </c>
    </row>
    <row r="31" spans="2:11" ht="24" customHeight="1" x14ac:dyDescent="0.25">
      <c r="B31" s="808"/>
      <c r="C31" s="809" t="s">
        <v>68</v>
      </c>
      <c r="D31" s="838">
        <v>447.3</v>
      </c>
      <c r="E31" s="775">
        <v>16.971757322175751</v>
      </c>
      <c r="F31" s="774">
        <v>4227.2277999999997</v>
      </c>
      <c r="G31" s="1049">
        <v>21.956095748061209</v>
      </c>
      <c r="H31" s="774">
        <v>4409.0950000000003</v>
      </c>
      <c r="I31" s="1050">
        <v>14.506467372398092</v>
      </c>
      <c r="J31" s="838">
        <v>32725.643</v>
      </c>
      <c r="K31" s="774">
        <v>19.353950580083445</v>
      </c>
    </row>
    <row r="32" spans="2:11" ht="24" customHeight="1" x14ac:dyDescent="0.25">
      <c r="B32" s="808"/>
      <c r="C32" s="809" t="s">
        <v>69</v>
      </c>
      <c r="D32" s="838">
        <v>430.8</v>
      </c>
      <c r="E32" s="775">
        <v>13.81770145310437</v>
      </c>
      <c r="F32" s="774">
        <v>4103.9530000000004</v>
      </c>
      <c r="G32" s="1049">
        <v>18.454696909520841</v>
      </c>
      <c r="H32" s="774">
        <v>4269.4008999999996</v>
      </c>
      <c r="I32" s="1050">
        <v>14.582460089784055</v>
      </c>
      <c r="J32" s="838">
        <v>31381.0033</v>
      </c>
      <c r="K32" s="774">
        <v>16.298308000810223</v>
      </c>
    </row>
    <row r="33" spans="2:11" ht="2.15" customHeight="1" x14ac:dyDescent="0.25">
      <c r="B33" s="1099"/>
      <c r="C33" s="1099"/>
      <c r="D33" s="1100"/>
      <c r="E33" s="1101"/>
      <c r="F33" s="1102"/>
      <c r="G33" s="1101"/>
      <c r="H33" s="1102"/>
      <c r="I33" s="1101"/>
      <c r="J33" s="1102"/>
      <c r="K33" s="1103"/>
    </row>
    <row r="34" spans="2:11" ht="18" customHeight="1" x14ac:dyDescent="0.35">
      <c r="B34" s="87" t="s">
        <v>867</v>
      </c>
      <c r="C34" s="972"/>
      <c r="D34" s="256"/>
      <c r="E34" s="256"/>
      <c r="F34" s="256"/>
      <c r="G34" s="1104"/>
      <c r="H34" s="256"/>
      <c r="I34" s="256"/>
      <c r="J34" s="256"/>
      <c r="K34" s="256"/>
    </row>
    <row r="35" spans="2:11" ht="5.15" customHeight="1" x14ac:dyDescent="0.35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878</v>
      </c>
      <c r="C68" s="39"/>
    </row>
    <row r="69" spans="2:11" ht="36" customHeight="1" x14ac:dyDescent="0.25">
      <c r="B69" s="1580"/>
      <c r="C69" s="2038"/>
      <c r="D69" s="2394" t="s">
        <v>879</v>
      </c>
      <c r="E69" s="2394"/>
      <c r="F69" s="2394"/>
      <c r="G69" s="2394"/>
      <c r="H69" s="2394"/>
      <c r="I69" s="2394"/>
      <c r="J69" s="2394"/>
      <c r="K69" s="2395"/>
    </row>
    <row r="70" spans="2:11" ht="24" customHeight="1" x14ac:dyDescent="0.25">
      <c r="B70" s="2039"/>
      <c r="C70" s="1789"/>
      <c r="D70" s="1259" t="s">
        <v>880</v>
      </c>
      <c r="E70" s="1259"/>
      <c r="F70" s="1903" t="s">
        <v>59</v>
      </c>
      <c r="G70" s="1903" t="s">
        <v>126</v>
      </c>
      <c r="H70" s="1259" t="s">
        <v>881</v>
      </c>
      <c r="I70" s="1259"/>
      <c r="J70" s="1903" t="s">
        <v>59</v>
      </c>
      <c r="K70" s="2046" t="s">
        <v>126</v>
      </c>
    </row>
    <row r="71" spans="2:11" ht="24" customHeight="1" x14ac:dyDescent="0.25">
      <c r="B71" s="1578"/>
      <c r="C71" s="1887"/>
      <c r="D71" s="1903"/>
      <c r="E71" s="1903"/>
      <c r="F71" s="1933"/>
      <c r="G71" s="1933"/>
      <c r="H71" s="1903"/>
      <c r="I71" s="1903"/>
      <c r="J71" s="1933"/>
      <c r="K71" s="2376"/>
    </row>
    <row r="72" spans="2:11" ht="24" customHeight="1" x14ac:dyDescent="0.25">
      <c r="B72" s="2056">
        <v>2020</v>
      </c>
      <c r="C72" s="2056"/>
      <c r="D72" s="2390">
        <v>43.221549148315454</v>
      </c>
      <c r="E72" s="2391"/>
      <c r="F72" s="1045">
        <v>-32.632823288063825</v>
      </c>
      <c r="G72" s="1031"/>
      <c r="H72" s="2392">
        <v>37.85519981845588</v>
      </c>
      <c r="I72" s="2393"/>
      <c r="J72" s="1105">
        <v>-33.940204056187262</v>
      </c>
      <c r="K72" s="1013"/>
    </row>
    <row r="73" spans="2:11" ht="24" customHeight="1" x14ac:dyDescent="0.25">
      <c r="B73" s="2056">
        <v>2021</v>
      </c>
      <c r="C73" s="2056"/>
      <c r="D73" s="2390">
        <v>70.775039117886934</v>
      </c>
      <c r="E73" s="2391"/>
      <c r="F73" s="1045">
        <v>63.749427108735105</v>
      </c>
      <c r="G73" s="1031"/>
      <c r="H73" s="2392">
        <v>59.941776091811278</v>
      </c>
      <c r="I73" s="2393"/>
      <c r="J73" s="1105">
        <v>58.344894173791516</v>
      </c>
      <c r="K73" s="1013"/>
    </row>
    <row r="74" spans="2:11" ht="24" customHeight="1" x14ac:dyDescent="0.25">
      <c r="B74" s="2056">
        <v>2022</v>
      </c>
      <c r="C74" s="2056"/>
      <c r="D74" s="2390">
        <v>98.63657238534411</v>
      </c>
      <c r="E74" s="2391"/>
      <c r="F74" s="1045">
        <v>39.366326906650542</v>
      </c>
      <c r="G74" s="1031"/>
      <c r="H74" s="2392">
        <v>93.745141389179437</v>
      </c>
      <c r="I74" s="2393"/>
      <c r="J74" s="1105">
        <v>56.393666489949211</v>
      </c>
      <c r="K74" s="1013"/>
    </row>
    <row r="75" spans="2:11" ht="24" customHeight="1" x14ac:dyDescent="0.25">
      <c r="B75" s="1755"/>
      <c r="C75" s="2396"/>
      <c r="D75" s="2397"/>
      <c r="E75" s="2398"/>
      <c r="F75" s="1036"/>
      <c r="G75" s="1047"/>
      <c r="H75" s="2397"/>
      <c r="I75" s="2399"/>
      <c r="J75" s="1106"/>
      <c r="K75" s="776"/>
    </row>
    <row r="76" spans="2:11" ht="24" customHeight="1" x14ac:dyDescent="0.25">
      <c r="B76" s="808">
        <v>22</v>
      </c>
      <c r="C76" s="809" t="s">
        <v>76</v>
      </c>
      <c r="D76" s="2400">
        <v>111.44681818181817</v>
      </c>
      <c r="E76" s="2401"/>
      <c r="F76" s="1050">
        <v>63.116775403939364</v>
      </c>
      <c r="G76" s="1049">
        <v>60.723263848948548</v>
      </c>
      <c r="H76" s="2402">
        <v>105.35219377210207</v>
      </c>
      <c r="I76" s="2403"/>
      <c r="J76" s="774">
        <v>87.28560940825794</v>
      </c>
      <c r="K76" s="774">
        <v>76.40871200800548</v>
      </c>
    </row>
    <row r="77" spans="2:11" ht="24" customHeight="1" x14ac:dyDescent="0.25">
      <c r="B77" s="808"/>
      <c r="C77" s="809" t="s">
        <v>77</v>
      </c>
      <c r="D77" s="2400">
        <v>116.94318181818184</v>
      </c>
      <c r="E77" s="2401"/>
      <c r="F77" s="1050">
        <v>59.334976589788724</v>
      </c>
      <c r="G77" s="1049">
        <v>60.462219786821606</v>
      </c>
      <c r="H77" s="2402">
        <v>110.6806683645375</v>
      </c>
      <c r="I77" s="2403"/>
      <c r="J77" s="774">
        <v>81.672911169170121</v>
      </c>
      <c r="K77" s="774">
        <v>77.399043279079009</v>
      </c>
    </row>
    <row r="78" spans="2:11" ht="24" customHeight="1" x14ac:dyDescent="0.25">
      <c r="B78" s="808"/>
      <c r="C78" s="809" t="s">
        <v>66</v>
      </c>
      <c r="D78" s="2400">
        <v>104.13380952380955</v>
      </c>
      <c r="E78" s="2401"/>
      <c r="F78" s="1050">
        <v>40.140315615464758</v>
      </c>
      <c r="G78" s="1049">
        <v>57.212232584503255</v>
      </c>
      <c r="H78" s="2402">
        <v>102.30355029308984</v>
      </c>
      <c r="I78" s="2403"/>
      <c r="J78" s="774">
        <v>62.759488363522323</v>
      </c>
      <c r="K78" s="774">
        <v>75.019462156852668</v>
      </c>
    </row>
    <row r="79" spans="2:11" ht="24" customHeight="1" x14ac:dyDescent="0.25">
      <c r="B79" s="808"/>
      <c r="C79" s="809" t="s">
        <v>67</v>
      </c>
      <c r="D79" s="2400">
        <v>97.554782608695646</v>
      </c>
      <c r="E79" s="2401"/>
      <c r="F79" s="1050">
        <v>38.465746062316832</v>
      </c>
      <c r="G79" s="1049">
        <v>54.743918375005009</v>
      </c>
      <c r="H79" s="2402">
        <v>96.317727963460612</v>
      </c>
      <c r="I79" s="2403"/>
      <c r="J79" s="774">
        <v>60.932426583249132</v>
      </c>
      <c r="K79" s="774">
        <v>73.131407833340887</v>
      </c>
    </row>
    <row r="80" spans="2:11" ht="24" customHeight="1" x14ac:dyDescent="0.25">
      <c r="B80" s="808"/>
      <c r="C80" s="809" t="s">
        <v>68</v>
      </c>
      <c r="D80" s="2400">
        <v>90.26409090909091</v>
      </c>
      <c r="E80" s="2401"/>
      <c r="F80" s="1050">
        <v>20.564021613745375</v>
      </c>
      <c r="G80" s="1049">
        <v>50.548560571157374</v>
      </c>
      <c r="H80" s="2402">
        <v>91.141117021520714</v>
      </c>
      <c r="I80" s="2403"/>
      <c r="J80" s="774">
        <v>43.286496444488634</v>
      </c>
      <c r="K80" s="774">
        <v>69.410259187323859</v>
      </c>
    </row>
    <row r="81" spans="2:11" ht="24" customHeight="1" x14ac:dyDescent="0.25">
      <c r="B81" s="808"/>
      <c r="C81" s="809" t="s">
        <v>69</v>
      </c>
      <c r="D81" s="2400">
        <v>93.038095238095238</v>
      </c>
      <c r="E81" s="2401"/>
      <c r="F81" s="1050">
        <v>11.082052215045968</v>
      </c>
      <c r="G81" s="1049">
        <v>45.783528385698368</v>
      </c>
      <c r="H81" s="2402">
        <v>94.688837301721918</v>
      </c>
      <c r="I81" s="2403"/>
      <c r="J81" s="774">
        <v>31.158101295459705</v>
      </c>
      <c r="K81" s="774">
        <v>64.668103949575936</v>
      </c>
    </row>
    <row r="82" spans="2:11" ht="24" customHeight="1" x14ac:dyDescent="0.25">
      <c r="B82" s="808"/>
      <c r="C82" s="809" t="s">
        <v>70</v>
      </c>
      <c r="D82" s="2400">
        <v>90.86636363636363</v>
      </c>
      <c r="E82" s="2401"/>
      <c r="F82" s="1050">
        <v>12.481150548040754</v>
      </c>
      <c r="G82" s="1049">
        <v>42.309933623848337</v>
      </c>
      <c r="H82" s="2402">
        <v>89.073555884292517</v>
      </c>
      <c r="I82" s="2403"/>
      <c r="J82" s="774">
        <v>25.853410594791981</v>
      </c>
      <c r="K82" s="774">
        <v>60.46196665160064</v>
      </c>
    </row>
    <row r="83" spans="2:11" ht="24" customHeight="1" x14ac:dyDescent="0.25">
      <c r="B83" s="814"/>
      <c r="C83" s="577" t="s">
        <v>71</v>
      </c>
      <c r="D83" s="2397">
        <v>81.453333333333347</v>
      </c>
      <c r="E83" s="2398"/>
      <c r="F83" s="1036">
        <v>8.8891342970123013</v>
      </c>
      <c r="G83" s="1047">
        <v>39.366326906650563</v>
      </c>
      <c r="H83" s="2404">
        <v>76.923976345198213</v>
      </c>
      <c r="I83" s="2405"/>
      <c r="J83" s="776">
        <v>16.241500026498514</v>
      </c>
      <c r="K83" s="776">
        <v>56.393666489949211</v>
      </c>
    </row>
    <row r="84" spans="2:11" ht="24" customHeight="1" x14ac:dyDescent="0.25">
      <c r="B84" s="808">
        <v>23</v>
      </c>
      <c r="C84" s="809" t="s">
        <v>72</v>
      </c>
      <c r="D84" s="2400">
        <v>83.968095238095259</v>
      </c>
      <c r="E84" s="2401"/>
      <c r="F84" s="1050">
        <v>-1.7796666815204198</v>
      </c>
      <c r="G84" s="1049">
        <v>-1.7796666815204198</v>
      </c>
      <c r="H84" s="2402">
        <v>77.972044979195161</v>
      </c>
      <c r="I84" s="2403"/>
      <c r="J84" s="774">
        <v>3.195433443455542</v>
      </c>
      <c r="K84" s="774">
        <v>3.195433443455542</v>
      </c>
    </row>
    <row r="85" spans="2:11" ht="24" customHeight="1" x14ac:dyDescent="0.25">
      <c r="B85" s="808"/>
      <c r="C85" s="809" t="s">
        <v>73</v>
      </c>
      <c r="D85" s="2400">
        <v>83.449999999999974</v>
      </c>
      <c r="E85" s="2401"/>
      <c r="F85" s="1050">
        <v>-11.321987790169462</v>
      </c>
      <c r="G85" s="1049">
        <v>-6.7796958457494565</v>
      </c>
      <c r="H85" s="2402">
        <v>77.880747729839172</v>
      </c>
      <c r="I85" s="2403"/>
      <c r="J85" s="774">
        <v>-6.1346000800107214</v>
      </c>
      <c r="K85" s="774">
        <v>-1.687726318846261</v>
      </c>
    </row>
    <row r="86" spans="2:11" ht="24" customHeight="1" x14ac:dyDescent="0.25">
      <c r="B86" s="808"/>
      <c r="C86" s="809" t="s">
        <v>74</v>
      </c>
      <c r="D86" s="2400">
        <v>79.14</v>
      </c>
      <c r="E86" s="2401"/>
      <c r="F86" s="1050">
        <v>-29.628856413825076</v>
      </c>
      <c r="G86" s="1049">
        <v>-15.578166696994234</v>
      </c>
      <c r="H86" s="2402">
        <v>73.922366529398857</v>
      </c>
      <c r="I86" s="2403"/>
      <c r="J86" s="774">
        <v>-27.57059891848477</v>
      </c>
      <c r="K86" s="774">
        <v>-11.824888280599509</v>
      </c>
    </row>
    <row r="87" spans="2:11" ht="24" customHeight="1" x14ac:dyDescent="0.25">
      <c r="B87" s="808"/>
      <c r="C87" s="809" t="s">
        <v>75</v>
      </c>
      <c r="D87" s="2400">
        <v>83.311578947368432</v>
      </c>
      <c r="E87" s="2401"/>
      <c r="F87" s="1050">
        <v>-21.317694496906093</v>
      </c>
      <c r="G87" s="1049">
        <v>-17.105341008193886</v>
      </c>
      <c r="H87" s="2402">
        <v>75.960693806200624</v>
      </c>
      <c r="I87" s="2403"/>
      <c r="J87" s="774">
        <v>-22.386513797426456</v>
      </c>
      <c r="K87" s="774">
        <v>-14.708532730063306</v>
      </c>
    </row>
    <row r="88" spans="2:11" ht="24" customHeight="1" x14ac:dyDescent="0.25">
      <c r="B88" s="808"/>
      <c r="C88" s="809" t="s">
        <v>76</v>
      </c>
      <c r="D88" s="2400">
        <v>75.508636363636356</v>
      </c>
      <c r="E88" s="2401"/>
      <c r="F88" s="1050">
        <v>-32.246933922824994</v>
      </c>
      <c r="G88" s="1049">
        <v>-20.418123386354125</v>
      </c>
      <c r="H88" s="2402">
        <v>69.481146872451205</v>
      </c>
      <c r="I88" s="2403"/>
      <c r="J88" s="774">
        <v>-34.048694778247459</v>
      </c>
      <c r="K88" s="774">
        <v>-19.101535373686307</v>
      </c>
    </row>
    <row r="89" spans="2:11" ht="24" customHeight="1" x14ac:dyDescent="0.25">
      <c r="B89" s="808"/>
      <c r="C89" s="809" t="s">
        <v>77</v>
      </c>
      <c r="D89" s="2400">
        <v>74.978636363636369</v>
      </c>
      <c r="E89" s="2401"/>
      <c r="F89" s="1050">
        <v>-35.884559323680897</v>
      </c>
      <c r="G89" s="1049">
        <v>-23.305896396535864</v>
      </c>
      <c r="H89" s="2402">
        <v>69.169353858024039</v>
      </c>
      <c r="I89" s="2403"/>
      <c r="J89" s="774">
        <v>-37.505478707258909</v>
      </c>
      <c r="K89" s="774">
        <v>-22.647202579903912</v>
      </c>
    </row>
    <row r="90" spans="2:11" ht="24" customHeight="1" x14ac:dyDescent="0.25">
      <c r="B90" s="808"/>
      <c r="C90" s="809" t="s">
        <v>66</v>
      </c>
      <c r="D90" s="2400">
        <v>80.160000000000011</v>
      </c>
      <c r="E90" s="2401"/>
      <c r="F90" s="1050">
        <v>-23.022118976957305</v>
      </c>
      <c r="G90" s="1049">
        <v>-23.265441430296274</v>
      </c>
      <c r="H90" s="2402">
        <v>72.489568126913582</v>
      </c>
      <c r="I90" s="2403"/>
      <c r="J90" s="774">
        <v>-29.142666193658052</v>
      </c>
      <c r="K90" s="774">
        <v>-23.629047205295262</v>
      </c>
    </row>
    <row r="91" spans="2:11" ht="24" customHeight="1" x14ac:dyDescent="0.25">
      <c r="B91" s="808"/>
      <c r="C91" s="809" t="s">
        <v>67</v>
      </c>
      <c r="D91" s="2400">
        <v>85.103043478260858</v>
      </c>
      <c r="E91" s="2401"/>
      <c r="F91" s="1050">
        <v>-12.763842835240858</v>
      </c>
      <c r="G91" s="1049">
        <v>-22.028170714941552</v>
      </c>
      <c r="H91" s="2402">
        <v>78.012706054905451</v>
      </c>
      <c r="I91" s="2403"/>
      <c r="J91" s="774">
        <v>-19.004831504642027</v>
      </c>
      <c r="K91" s="774">
        <v>-23.052943514441814</v>
      </c>
    </row>
    <row r="92" spans="2:11" ht="24" customHeight="1" x14ac:dyDescent="0.25">
      <c r="B92" s="808"/>
      <c r="C92" s="809" t="s">
        <v>68</v>
      </c>
      <c r="D92" s="2400">
        <v>92.587142857142851</v>
      </c>
      <c r="E92" s="2401"/>
      <c r="F92" s="1050">
        <v>2.5736169551539456</v>
      </c>
      <c r="G92" s="1049">
        <v>-19.609893723493641</v>
      </c>
      <c r="H92" s="2402">
        <v>86.661169548939213</v>
      </c>
      <c r="I92" s="2403"/>
      <c r="J92" s="774">
        <v>-4.9153967155391225</v>
      </c>
      <c r="K92" s="774">
        <v>-21.140226029952014</v>
      </c>
    </row>
    <row r="93" spans="2:11" ht="24" customHeight="1" x14ac:dyDescent="0.25">
      <c r="B93" s="808"/>
      <c r="C93" s="809" t="s">
        <v>69</v>
      </c>
      <c r="D93" s="2400">
        <v>88.704090909090937</v>
      </c>
      <c r="E93" s="2401"/>
      <c r="F93" s="1050">
        <v>-4.658311542076488</v>
      </c>
      <c r="G93" s="1049">
        <v>-18.234396485881476</v>
      </c>
      <c r="H93" s="2402">
        <v>83.979843013047855</v>
      </c>
      <c r="I93" s="2403"/>
      <c r="J93" s="774">
        <v>-11.309669221674268</v>
      </c>
      <c r="K93" s="774">
        <v>-20.169529269158559</v>
      </c>
    </row>
    <row r="94" spans="2:11" ht="2.15" customHeight="1" x14ac:dyDescent="0.25">
      <c r="B94" s="1107"/>
      <c r="C94" s="1107"/>
      <c r="D94" s="2408"/>
      <c r="E94" s="2409"/>
      <c r="F94" s="2410"/>
      <c r="G94" s="2411"/>
      <c r="H94" s="2412"/>
      <c r="I94" s="2413"/>
      <c r="J94" s="2406"/>
      <c r="K94" s="2407"/>
    </row>
    <row r="95" spans="2:11" ht="18" customHeight="1" x14ac:dyDescent="0.35">
      <c r="B95" s="247" t="s">
        <v>882</v>
      </c>
      <c r="C95" s="255"/>
      <c r="D95" s="256"/>
      <c r="E95" s="256"/>
      <c r="F95" s="256"/>
      <c r="G95" s="256"/>
      <c r="H95" s="256"/>
      <c r="I95" s="256"/>
      <c r="J95" s="256"/>
      <c r="K95" s="256"/>
    </row>
    <row r="96" spans="2:11" ht="18" customHeight="1" x14ac:dyDescent="0.35">
      <c r="B96" s="145" t="s">
        <v>883</v>
      </c>
      <c r="C96" s="870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83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05"/>
      <c r="C100" s="1305"/>
      <c r="D100" s="1305"/>
      <c r="E100" s="1305"/>
      <c r="F100" s="1305"/>
      <c r="G100" s="1305"/>
      <c r="H100" s="1305"/>
      <c r="I100" s="1305"/>
      <c r="J100" s="1305"/>
      <c r="K100" s="1305"/>
      <c r="L100" s="764"/>
    </row>
    <row r="101" spans="2:12" ht="18" customHeight="1" x14ac:dyDescent="0.4">
      <c r="B101" s="873" t="str">
        <f>+Capa!$G$15</f>
        <v>Indicadores de Conjuntura  •  novembro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922</v>
      </c>
      <c r="L101" s="417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D91:E91"/>
    <mergeCell ref="H91:I91"/>
    <mergeCell ref="B100:K100"/>
    <mergeCell ref="J94:K94"/>
    <mergeCell ref="D94:E94"/>
    <mergeCell ref="F94:G94"/>
    <mergeCell ref="H94:I94"/>
    <mergeCell ref="D92:E92"/>
    <mergeCell ref="H92:I92"/>
    <mergeCell ref="D93:E93"/>
    <mergeCell ref="H93:I93"/>
    <mergeCell ref="D84:E84"/>
    <mergeCell ref="H84:I84"/>
    <mergeCell ref="D85:E85"/>
    <mergeCell ref="H85:I85"/>
    <mergeCell ref="D86:E86"/>
    <mergeCell ref="H86:I86"/>
    <mergeCell ref="D87:E87"/>
    <mergeCell ref="H87:I87"/>
    <mergeCell ref="D88:E88"/>
    <mergeCell ref="H88:I88"/>
    <mergeCell ref="D90:E90"/>
    <mergeCell ref="H90:I90"/>
    <mergeCell ref="D89:E89"/>
    <mergeCell ref="H89:I89"/>
    <mergeCell ref="D80:E80"/>
    <mergeCell ref="H80:I80"/>
    <mergeCell ref="D81:E81"/>
    <mergeCell ref="H81:I81"/>
    <mergeCell ref="D83:E83"/>
    <mergeCell ref="H83:I83"/>
    <mergeCell ref="D82:E82"/>
    <mergeCell ref="H82:I82"/>
    <mergeCell ref="D79:E79"/>
    <mergeCell ref="D76:E76"/>
    <mergeCell ref="H76:I76"/>
    <mergeCell ref="D77:E77"/>
    <mergeCell ref="H77:I77"/>
    <mergeCell ref="D78:E78"/>
    <mergeCell ref="H78:I78"/>
    <mergeCell ref="H79:I79"/>
    <mergeCell ref="B75:C75"/>
    <mergeCell ref="D75:E75"/>
    <mergeCell ref="H75:I75"/>
    <mergeCell ref="B73:C73"/>
    <mergeCell ref="D73:E73"/>
    <mergeCell ref="H73:I73"/>
    <mergeCell ref="B74:C74"/>
    <mergeCell ref="D74:E74"/>
    <mergeCell ref="H74:I74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2023-12-05T14:37:51Z</cp:lastPrinted>
  <dcterms:created xsi:type="dcterms:W3CDTF">2023-02-02T12:11:22Z</dcterms:created>
  <dcterms:modified xsi:type="dcterms:W3CDTF">2023-12-05T14:41:07Z</dcterms:modified>
</cp:coreProperties>
</file>