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657B9A13-EA58-4778-9488-4593730D93C8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a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42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5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a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'Pag-1'!$B$1:$P$101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'Pag-12'!$B$1:$O$101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'Pág-2'!$B$1:$Q$100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'Pag-50'!$B$1:$M$101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 l="1"/>
  <c r="K92" i="55" l="1"/>
  <c r="L30" i="55"/>
  <c r="K74" i="55" l="1"/>
  <c r="K91" i="55"/>
  <c r="L12" i="55"/>
  <c r="L29" i="55"/>
  <c r="K90" i="55" l="1"/>
  <c r="L28" i="55"/>
  <c r="K89" i="55" l="1"/>
  <c r="L27" i="55"/>
  <c r="K88" i="55" l="1"/>
  <c r="L26" i="55"/>
  <c r="K87" i="55" l="1"/>
  <c r="L25" i="55"/>
  <c r="K86" i="55" l="1"/>
  <c r="L24" i="55"/>
  <c r="K85" i="55" l="1"/>
  <c r="L23" i="55"/>
  <c r="K84" i="55" l="1"/>
  <c r="L22" i="55"/>
  <c r="K83" i="55" l="1"/>
  <c r="L21" i="55"/>
  <c r="L20" i="55" l="1"/>
  <c r="K82" i="55"/>
  <c r="K81" i="55" l="1"/>
  <c r="L19" i="55"/>
  <c r="K80" i="55" l="1"/>
  <c r="L18" i="55"/>
  <c r="L15" i="55" l="1"/>
  <c r="K73" i="55"/>
  <c r="K79" i="55"/>
  <c r="L11" i="55"/>
  <c r="L14" i="55"/>
  <c r="L10" i="55"/>
  <c r="K72" i="55"/>
  <c r="K77" i="55"/>
  <c r="K76" i="55"/>
  <c r="L16" i="55"/>
  <c r="L17" i="55"/>
  <c r="K78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B101" i="66" l="1"/>
  <c r="O101" i="68"/>
  <c r="L101" i="62"/>
  <c r="B101" i="61"/>
  <c r="B101" i="57"/>
  <c r="B101" i="53"/>
  <c r="B101" i="45"/>
  <c r="B101" i="41"/>
  <c r="B101" i="37"/>
  <c r="B101" i="33"/>
  <c r="B101" i="29"/>
  <c r="B101" i="25"/>
  <c r="B101" i="20"/>
  <c r="B101" i="59"/>
  <c r="B101" i="51"/>
  <c r="B101" i="47"/>
  <c r="B101" i="39"/>
  <c r="B101" i="31"/>
  <c r="B101" i="22"/>
  <c r="M101" i="54"/>
  <c r="O101" i="46"/>
  <c r="U101" i="38"/>
  <c r="Q101" i="30"/>
  <c r="S101" i="21"/>
  <c r="B101" i="65"/>
  <c r="L101" i="60"/>
  <c r="S101" i="56"/>
  <c r="Q102" i="52"/>
  <c r="R101" i="48"/>
  <c r="W101" i="44"/>
  <c r="U101" i="40"/>
  <c r="L101" i="36"/>
  <c r="U101" i="32"/>
  <c r="U101" i="28"/>
  <c r="U101" i="23"/>
  <c r="O101" i="18"/>
  <c r="K101" i="64"/>
  <c r="B101" i="55"/>
  <c r="B101" i="43"/>
  <c r="B101" i="35"/>
  <c r="B101" i="27"/>
  <c r="B101" i="17"/>
  <c r="M101" i="58"/>
  <c r="H101" i="50"/>
  <c r="O101" i="42"/>
  <c r="O101" i="34"/>
  <c r="Q101" i="26"/>
  <c r="P101" i="8"/>
  <c r="B101" i="7"/>
  <c r="B101" i="13"/>
  <c r="Q100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<sst xmlns="http://schemas.openxmlformats.org/spreadsheetml/2006/main" count="4441" uniqueCount="1072">
  <si>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</si>
  <si>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</si>
  <si>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</si>
  <si>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</si>
  <si>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</si>
  <si>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</si>
  <si>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</si>
  <si>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</si>
  <si>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</si>
  <si>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</si>
  <si>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</si>
  <si>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</si>
  <si>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</si>
  <si>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</si>
  <si>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</si>
  <si>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</si>
  <si>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</si>
  <si>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</si>
  <si>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</si>
  <si>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</si>
  <si>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</si>
  <si>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</si>
  <si>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</si>
  <si>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</si>
  <si>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</si>
  <si>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</si>
  <si>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</si>
  <si>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</si>
  <si>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</si>
  <si>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</si>
  <si>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</si>
  <si>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</si>
  <si>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</si>
  <si>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</si>
  <si>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</si>
  <si>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</si>
  <si>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</si>
  <si>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</si>
  <si>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</si>
  <si>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</si>
  <si>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</si>
  <si>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</si>
  <si>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</si>
  <si>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</si>
  <si>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</si>
  <si>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</si>
  <si>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</si>
  <si>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</si>
  <si>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</si>
  <si>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</si>
  <si>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</si>
  <si>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</si>
  <si>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</si>
  <si>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</si>
  <si>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</si>
  <si>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</si>
  <si>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</si>
  <si>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</si>
  <si>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</si>
  <si>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</si>
  <si>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</si>
  <si>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</si>
  <si>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</si>
  <si>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</si>
  <si>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</si>
  <si>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</si>
  <si>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</si>
  <si>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</si>
  <si>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</si>
  <si>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</si>
  <si>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</si>
  <si>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</si>
  <si>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</si>
  <si>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</si>
  <si>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</si>
  <si>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</si>
  <si>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</si>
  <si>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</si>
  <si>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</si>
  <si>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</si>
  <si>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</si>
  <si>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</si>
  <si>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</si>
  <si>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</si>
  <si>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</si>
  <si>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</si>
  <si>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</si>
  <si>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</si>
  <si>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</si>
  <si>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</si>
  <si>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</si>
  <si>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</si>
  <si>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</si>
  <si>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</si>
  <si>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</si>
  <si>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</si>
  <si>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</si>
  <si>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</si>
  <si>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</si>
  <si>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</si>
  <si>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</si>
  <si>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</si>
  <si>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</si>
  <si>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</si>
  <si>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</si>
  <si>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</si>
  <si>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</si>
  <si>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</si>
  <si>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</si>
  <si>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</si>
  <si>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</si>
  <si>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</si>
  <si>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</si>
  <si>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</si>
  <si>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</si>
  <si>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</si>
  <si>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</si>
  <si>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</si>
  <si>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</si>
  <si>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</si>
  <si>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</si>
  <si>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</si>
  <si>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</si>
  <si>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</si>
  <si>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</si>
  <si>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</si>
  <si>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</si>
  <si>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</si>
  <si>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</si>
  <si>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</si>
  <si>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</si>
  <si>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</si>
  <si>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</si>
  <si>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</si>
  <si>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</si>
  <si>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</si>
  <si>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</si>
  <si>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</si>
  <si>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</si>
  <si>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</si>
  <si>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</si>
  <si>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</si>
  <si>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</si>
  <si>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</si>
  <si>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</si>
  <si>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</si>
  <si>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</si>
  <si>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</si>
  <si>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</si>
  <si>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</si>
  <si>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</si>
  <si>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</si>
  <si>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</si>
  <si>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</si>
  <si>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</si>
  <si>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</si>
  <si>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</si>
  <si>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</si>
  <si>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</si>
  <si>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</si>
  <si>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</si>
  <si>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</si>
  <si>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</si>
  <si>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</si>
  <si>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</si>
  <si>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</si>
  <si>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</si>
  <si>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</si>
  <si>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</si>
  <si>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</si>
  <si>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</si>
  <si>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</si>
  <si>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</si>
  <si>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</si>
  <si>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</si>
  <si>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</si>
  <si>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</si>
  <si>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</si>
  <si>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</si>
  <si>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</si>
  <si>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</si>
  <si>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</si>
  <si>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</si>
  <si>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</si>
  <si>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</si>
  <si>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</si>
  <si>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</si>
  <si>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</si>
  <si>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</si>
  <si>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</si>
  <si>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</si>
  <si>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</si>
  <si>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</si>
  <si>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</si>
  <si>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</si>
  <si>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</si>
  <si>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</si>
  <si>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</si>
  <si>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</si>
  <si>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</si>
  <si>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</si>
  <si>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</si>
  <si>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</si>
  <si>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</si>
  <si>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</si>
  <si>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</si>
  <si>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</si>
  <si>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</si>
  <si>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</si>
  <si>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</si>
  <si>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</si>
  <si>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</si>
  <si>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</si>
  <si>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</si>
  <si>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</si>
  <si>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</si>
  <si>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</si>
  <si>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</si>
  <si>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</si>
  <si>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</si>
  <si>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</si>
  <si>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</si>
  <si>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</si>
  <si>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</si>
  <si>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</si>
  <si>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</si>
  <si>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</si>
  <si>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</si>
  <si>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</si>
  <si>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</si>
  <si>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</si>
  <si>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</si>
  <si>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</si>
  <si>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</si>
  <si>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</si>
  <si>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</si>
  <si>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</si>
  <si>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</si>
  <si>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</si>
  <si>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</si>
  <si>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</si>
  <si>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</si>
  <si>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</si>
  <si>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</si>
  <si>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</si>
  <si>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</si>
  <si>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</si>
  <si>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</si>
  <si>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</si>
  <si>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</si>
  <si>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</si>
  <si>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</si>
  <si>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</si>
  <si>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</si>
  <si>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</si>
  <si>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</si>
  <si>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</si>
  <si>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</si>
  <si>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</si>
  <si>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</si>
  <si>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</si>
  <si>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</si>
  <si>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</si>
  <si>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</si>
  <si>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</si>
  <si>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</si>
  <si>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</si>
  <si>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</si>
  <si>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</si>
  <si>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</si>
  <si>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</si>
  <si>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</si>
  <si>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</si>
  <si>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</si>
  <si>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</si>
  <si>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</si>
  <si>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</si>
  <si>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</si>
  <si>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</si>
  <si>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</si>
  <si>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</si>
  <si>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</si>
  <si>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</si>
  <si>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</si>
  <si>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</si>
  <si>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</si>
  <si>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</si>
  <si>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</si>
  <si>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</si>
  <si>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</si>
  <si>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</si>
  <si>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</si>
  <si>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</si>
  <si>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</si>
  <si>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</si>
  <si>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</si>
  <si>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</si>
  <si>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</si>
  <si>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</si>
  <si>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</si>
  <si>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</si>
  <si>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</si>
  <si>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</si>
  <si>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</si>
  <si>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</si>
  <si>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</si>
  <si>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</si>
  <si>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</si>
  <si>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</si>
  <si>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</si>
  <si>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</si>
  <si>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</si>
  <si>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</si>
  <si>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</si>
  <si>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</si>
  <si>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</si>
  <si>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</si>
  <si>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</si>
  <si>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</si>
  <si>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</si>
  <si>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</si>
  <si>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</si>
  <si>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</si>
  <si>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</si>
  <si>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</si>
  <si>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</si>
  <si>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</si>
  <si>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</si>
  <si>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</si>
  <si>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</si>
  <si>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</si>
  <si>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</si>
  <si>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</si>
  <si>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</si>
  <si>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</si>
  <si>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</si>
  <si>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</si>
  <si>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</si>
  <si>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</si>
  <si>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</si>
  <si>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</si>
  <si>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</si>
  <si>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</si>
  <si>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</si>
  <si>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</si>
  <si>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</si>
  <si>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</si>
  <si>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</si>
  <si>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</si>
  <si>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</si>
  <si>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</si>
  <si>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</si>
  <si>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</si>
  <si>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</si>
  <si>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</si>
  <si>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</si>
  <si>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</si>
  <si>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</si>
  <si>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</si>
  <si>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</si>
  <si>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</si>
  <si>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</si>
  <si>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</si>
  <si>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</si>
  <si>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</si>
  <si>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</si>
  <si>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</si>
  <si>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</si>
  <si>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</si>
  <si>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</si>
  <si>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</si>
  <si>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</si>
  <si>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</si>
  <si>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</si>
  <si>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</si>
  <si>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</si>
  <si>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</si>
  <si>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</si>
  <si>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</si>
  <si>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</si>
  <si>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</si>
  <si>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</si>
  <si>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</si>
  <si>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</si>
  <si>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</si>
  <si>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</si>
  <si>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</si>
  <si>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</si>
  <si>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</si>
  <si>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</si>
  <si>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</si>
  <si>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</si>
  <si>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</si>
  <si>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</si>
  <si>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</si>
  <si>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</si>
  <si>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</si>
  <si>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</si>
  <si>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</si>
  <si>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</si>
  <si>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</si>
  <si>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</si>
  <si>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</si>
  <si>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</si>
  <si>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</si>
  <si>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</si>
  <si>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</si>
  <si>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</si>
  <si>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</si>
  <si>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</si>
  <si>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</si>
  <si>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</si>
  <si>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</si>
  <si>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</si>
  <si>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</si>
  <si>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</si>
  <si>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</si>
  <si>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</si>
  <si>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</si>
  <si>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</si>
  <si>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</si>
  <si>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</si>
  <si>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</si>
  <si>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</si>
  <si>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</si>
  <si>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</si>
  <si>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</si>
  <si>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</si>
  <si>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</si>
  <si>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</si>
  <si>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</si>
  <si>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</si>
  <si>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</si>
  <si>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</si>
  <si>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</si>
  <si>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</si>
  <si>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</si>
  <si>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</si>
  <si>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</si>
  <si>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</si>
  <si>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</si>
  <si>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</si>
  <si>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</si>
  <si>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</si>
  <si>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</si>
  <si>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</si>
  <si>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</si>
  <si>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</si>
  <si>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</si>
  <si>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</si>
  <si>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</si>
  <si>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</si>
  <si>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</si>
  <si>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</si>
  <si>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</si>
  <si>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</si>
  <si>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</si>
  <si>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</si>
  <si>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</si>
  <si>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</si>
  <si>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</si>
  <si>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</si>
  <si>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</si>
  <si>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</si>
  <si>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</si>
  <si>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</si>
  <si>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</si>
  <si>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</si>
  <si>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</si>
  <si>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</si>
  <si>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</si>
  <si>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</si>
  <si>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</si>
  <si>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</si>
  <si>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</si>
  <si>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</si>
  <si>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</si>
  <si>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</si>
  <si>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</si>
  <si>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</si>
  <si>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</si>
  <si>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</si>
  <si>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</si>
  <si>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</si>
  <si>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</si>
  <si>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</si>
  <si>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</si>
  <si>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</si>
  <si>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</si>
  <si>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</si>
  <si>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</si>
  <si>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</si>
  <si>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</si>
  <si>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</si>
  <si>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</si>
  <si>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</si>
  <si>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</si>
  <si>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</si>
  <si>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</si>
  <si>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</si>
  <si>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</si>
  <si>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</si>
  <si>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</si>
  <si>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</si>
  <si>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</si>
  <si>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</si>
  <si>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</si>
  <si>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</si>
  <si>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</si>
  <si>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</si>
  <si>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</si>
  <si>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</si>
  <si>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</si>
  <si>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</si>
  <si>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</si>
  <si>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</si>
  <si>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</si>
  <si>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</si>
  <si>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</si>
  <si>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</si>
  <si>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</si>
  <si>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</si>
  <si>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</si>
  <si>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</si>
  <si>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</si>
  <si>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</si>
  <si>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</si>
  <si>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</si>
  <si>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</si>
  <si>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</si>
  <si>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</si>
  <si>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</si>
  <si>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</si>
  <si>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</si>
  <si>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</si>
  <si>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</si>
  <si>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</si>
  <si>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</si>
  <si>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</si>
  <si>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</si>
  <si>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</si>
  <si>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</si>
  <si>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</si>
  <si>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</si>
  <si>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</si>
  <si>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</si>
  <si>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</si>
  <si>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</si>
  <si>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</si>
  <si>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</si>
  <si>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</si>
  <si>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</si>
  <si>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</si>
  <si>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</si>
  <si>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</si>
  <si>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</si>
  <si>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</si>
  <si>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</si>
  <si>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</si>
  <si>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</si>
  <si>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</si>
  <si>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</si>
  <si>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</si>
  <si>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</si>
  <si>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</si>
  <si>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</si>
  <si>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</si>
  <si>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</si>
  <si>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</si>
  <si>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</si>
  <si>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</si>
  <si>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</si>
  <si>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</si>
  <si>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</si>
  <si>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</si>
  <si>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</si>
  <si>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</si>
  <si>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</si>
  <si>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</si>
  <si>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</si>
  <si>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</si>
  <si>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</si>
  <si>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</si>
  <si>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</si>
  <si>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</si>
  <si>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</si>
  <si>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</si>
  <si>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</si>
  <si>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</si>
  <si>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</si>
  <si>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</si>
  <si>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</si>
  <si>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</si>
  <si>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</si>
  <si>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</si>
  <si>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</si>
  <si>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</si>
  <si>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</si>
  <si>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</si>
  <si>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</si>
  <si>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</si>
  <si>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</si>
  <si>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</si>
  <si>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</si>
  <si>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</si>
  <si>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</si>
  <si>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</si>
  <si>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</si>
  <si>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</si>
  <si>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</si>
  <si>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</si>
  <si>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</si>
  <si>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</si>
  <si>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</si>
  <si>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</si>
  <si>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</si>
  <si>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</si>
  <si>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</si>
  <si>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</si>
  <si>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</si>
  <si>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</si>
  <si>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</si>
  <si>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</si>
  <si>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</si>
  <si>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</si>
  <si>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</si>
  <si>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</si>
  <si>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</si>
  <si>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</si>
  <si>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</si>
  <si>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</si>
  <si>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</si>
  <si>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</si>
  <si>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</si>
  <si>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</si>
  <si>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</si>
  <si>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</si>
  <si>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</si>
  <si>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</si>
  <si>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</si>
  <si>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</si>
  <si>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</si>
  <si>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</si>
  <si>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</si>
  <si>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</si>
  <si>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</si>
  <si>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</si>
  <si>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</si>
  <si>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</si>
  <si>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</si>
  <si>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</si>
  <si>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</si>
  <si>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</si>
  <si>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</si>
  <si>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</si>
  <si>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</si>
  <si>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</si>
  <si>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</si>
  <si>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</si>
  <si>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</si>
  <si>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</si>
  <si>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</si>
  <si>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</si>
  <si>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</si>
  <si>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</si>
  <si>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</si>
  <si>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</si>
  <si>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</si>
  <si>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</si>
  <si>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</si>
  <si>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</si>
  <si>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</si>
  <si>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</si>
  <si>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</si>
  <si>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</si>
  <si>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</si>
  <si>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</si>
  <si>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</si>
  <si>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</si>
  <si>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</si>
  <si>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</si>
  <si>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</si>
  <si>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</si>
  <si>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</si>
  <si>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</si>
  <si>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</si>
  <si>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</si>
  <si>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</si>
  <si>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</si>
  <si>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</si>
  <si>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</si>
  <si>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</si>
  <si>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</si>
  <si>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</si>
  <si>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</si>
  <si>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</si>
  <si>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</si>
  <si>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</si>
  <si>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</si>
  <si>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</si>
  <si>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</si>
  <si>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</si>
  <si>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</si>
  <si>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</si>
  <si>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</si>
  <si>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</si>
  <si>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</si>
  <si>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</si>
  <si>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</si>
  <si>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</si>
  <si>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</si>
  <si>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</si>
  <si>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</si>
  <si>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</si>
  <si>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</si>
  <si>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</si>
  <si>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</si>
  <si>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</si>
  <si>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</si>
  <si>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</si>
  <si>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</si>
  <si>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</si>
  <si>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</si>
  <si>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</si>
  <si>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</si>
  <si>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</si>
  <si>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</si>
  <si>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</si>
  <si>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</si>
  <si>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</si>
  <si>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</si>
  <si>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</si>
  <si>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</si>
  <si>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</si>
  <si>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</si>
  <si>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</si>
  <si>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</si>
  <si>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</si>
  <si>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</si>
  <si>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</si>
  <si>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</si>
  <si>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</si>
  <si>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</si>
  <si>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</si>
  <si>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</si>
  <si>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</si>
  <si>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</si>
  <si>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</si>
  <si>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</si>
  <si>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</si>
  <si>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</si>
  <si>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</si>
  <si>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</si>
  <si>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</si>
  <si>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</si>
  <si>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</si>
  <si>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</si>
  <si>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</si>
  <si>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</si>
  <si>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</si>
  <si>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</si>
  <si>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</si>
  <si>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</si>
  <si>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</si>
  <si>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</si>
  <si>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</si>
  <si>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</si>
  <si>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</si>
  <si>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</si>
  <si>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</si>
  <si>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</si>
  <si>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</si>
  <si>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</si>
  <si>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</si>
  <si>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</si>
  <si>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</si>
  <si>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</si>
  <si>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</si>
  <si>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</si>
  <si>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</si>
  <si>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</si>
  <si>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</si>
  <si>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</si>
  <si>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</si>
  <si>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</si>
  <si>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</si>
  <si>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</si>
  <si>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</si>
  <si>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</si>
  <si>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</si>
  <si>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</si>
  <si>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</si>
  <si>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</si>
  <si>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</si>
  <si>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</si>
  <si>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</si>
  <si>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</si>
  <si>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</si>
  <si>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</si>
  <si>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</si>
  <si>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</si>
  <si>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</si>
  <si>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</si>
  <si>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</si>
  <si>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</si>
  <si>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</si>
  <si>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</si>
  <si>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</si>
  <si>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</si>
  <si>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</si>
  <si>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</si>
  <si>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</si>
  <si>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</si>
  <si>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</si>
  <si>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</si>
  <si>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</si>
  <si>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</si>
  <si>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</si>
  <si>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</si>
  <si>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</si>
  <si>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</si>
  <si>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</si>
  <si>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</si>
  <si>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</si>
  <si>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</si>
  <si>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</si>
  <si>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</si>
  <si>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</si>
  <si>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</si>
  <si>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</si>
  <si>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</si>
  <si>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</si>
  <si>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</si>
  <si>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</si>
  <si>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</si>
  <si>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</si>
  <si>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</si>
  <si>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</si>
  <si>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</si>
  <si>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</si>
  <si>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</si>
  <si>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</si>
  <si>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</si>
  <si>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</si>
  <si>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</si>
  <si>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</si>
  <si>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</si>
  <si>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</si>
  <si>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</si>
  <si>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</si>
  <si>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</si>
  <si>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</si>
  <si>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</si>
  <si>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</si>
  <si>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</si>
  <si>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</si>
  <si>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</si>
  <si>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</si>
  <si>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</si>
  <si>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</si>
  <si>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</si>
  <si>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</si>
  <si>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</si>
  <si>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</si>
  <si>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</si>
  <si>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</si>
  <si>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</si>
  <si>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</si>
  <si>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</si>
  <si>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</si>
  <si>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</si>
  <si>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</si>
  <si>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</si>
  <si>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</si>
  <si>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</si>
  <si>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</si>
  <si>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</si>
  <si>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</si>
  <si>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</si>
  <si>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</si>
  <si>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</si>
  <si>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</si>
  <si>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</si>
  <si>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</si>
  <si>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</si>
  <si>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</si>
  <si>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</si>
  <si>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</si>
  <si>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</si>
  <si>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</si>
  <si>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</si>
  <si>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</si>
  <si>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</si>
  <si>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</si>
  <si>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</si>
  <si>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</si>
  <si>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</si>
  <si>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</si>
  <si>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</si>
  <si>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</si>
  <si>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</si>
  <si>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</si>
  <si>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</si>
  <si>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</si>
  <si>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</si>
  <si>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</si>
  <si>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</si>
  <si>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</si>
  <si>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</si>
  <si>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</si>
  <si>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</si>
  <si>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</si>
  <si>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</si>
  <si>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</si>
  <si>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</si>
  <si>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</si>
  <si>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</si>
  <si>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</si>
  <si>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</si>
  <si>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</si>
  <si>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</si>
  <si>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</si>
  <si>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</si>
  <si>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</si>
  <si>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</si>
  <si>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</si>
  <si>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</si>
  <si>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</si>
  <si>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</si>
  <si>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</si>
  <si>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</si>
  <si>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</si>
  <si>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</si>
  <si>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</si>
  <si>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</si>
  <si>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</si>
  <si>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</si>
  <si>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</si>
  <si>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</si>
  <si>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</si>
  <si>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</si>
  <si>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</si>
  <si>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</si>
  <si>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</si>
  <si>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</si>
  <si>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</si>
  <si>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</si>
  <si>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</si>
  <si>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</si>
  <si>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</si>
  <si>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</si>
  <si>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</si>
  <si>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</si>
  <si>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</si>
  <si>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</si>
  <si>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</si>
  <si>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</si>
  <si>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</si>
  <si>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</si>
  <si>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</si>
  <si>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</si>
  <si>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</si>
  <si>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</si>
  <si>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</si>
  <si>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</si>
  <si>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</si>
  <si>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</si>
  <si>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</si>
  <si>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</si>
  <si>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</si>
  <si>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</si>
  <si>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</si>
  <si>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</si>
  <si>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</si>
  <si>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</si>
  <si>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</si>
  <si>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</si>
  <si>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</si>
  <si>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5,25&gt;5,50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</si>
  <si>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</si>
  <si>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</si>
  <si>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</si>
  <si>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</si>
  <si>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</si>
  <si>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</si>
  <si>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</si>
  <si>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</si>
  <si>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</si>
  <si>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</si>
  <si>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</si>
  <si>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</si>
  <si>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</si>
  <si>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</si>
  <si>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</si>
  <si>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</si>
  <si>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</si>
  <si>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</si>
  <si>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</si>
  <si>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</si>
  <si>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</si>
  <si>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</si>
  <si>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</si>
  <si>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</si>
  <si>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</si>
  <si>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</si>
  <si>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</si>
  <si>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</si>
  <si>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</si>
  <si>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</si>
  <si>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</si>
  <si>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</si>
  <si>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</si>
  <si>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</si>
  <si>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</si>
  <si>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</si>
  <si>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</si>
  <si>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</si>
  <si>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II07</t>
  </si>
  <si>
    <t>III.1.3 Índice  de Volume de Negócios no Comércio</t>
  </si>
  <si>
    <t>28 | Março | 2024</t>
  </si>
  <si>
    <t>Janeiro - 23</t>
  </si>
  <si>
    <t>Janeiro - 24</t>
  </si>
  <si>
    <t>Base 2021=100 (continua)</t>
  </si>
  <si>
    <t>Base 2021=100 (continuação)</t>
  </si>
  <si>
    <t>Mat</t>
  </si>
  <si>
    <t>03 | Abril | 2024</t>
  </si>
  <si>
    <t>0,0&gt;0,1</t>
  </si>
  <si>
    <t>0,1&gt;0,2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</si>
  <si>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</si>
  <si>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</si>
  <si>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</si>
  <si>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</si>
  <si>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</si>
  <si>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</si>
  <si>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</si>
  <si>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</si>
  <si>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</si>
  <si>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</si>
  <si>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</si>
  <si>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</si>
  <si>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</si>
  <si>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</si>
  <si>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</si>
  <si>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</si>
  <si>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OT/2,875%/ 21Jul/2026</t>
  </si>
  <si>
    <t>OT/1,65%/ 16Jul/2032</t>
  </si>
  <si>
    <t>OT/2,875%/15Out/2025</t>
  </si>
  <si>
    <t>OT/0,3%/17Out/2031</t>
  </si>
  <si>
    <t>OT/1,65%/16Jul2032</t>
  </si>
  <si>
    <t>OT/0,9%/12Out/2035</t>
  </si>
  <si>
    <t>OT/1,95%/15Jun/2029</t>
  </si>
  <si>
    <t>OT/17Out/2028</t>
  </si>
  <si>
    <t>OT/11Abr/2042</t>
  </si>
  <si>
    <t>OT/15Fev/2045</t>
  </si>
  <si>
    <t>OT/15Jun/2029</t>
  </si>
  <si>
    <t>OT/20Out/2034</t>
  </si>
  <si>
    <t>OT/12Abr/2052</t>
  </si>
  <si>
    <t>OT/17Out/2031</t>
  </si>
  <si>
    <t>BT 23/Set/2022</t>
  </si>
  <si>
    <t>BT 17/Mar/2023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</si>
  <si>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</si>
  <si>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</si>
  <si>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</si>
  <si>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</si>
  <si>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</si>
  <si>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</si>
  <si>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</si>
  <si>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</si>
  <si>
    <t>BT/15/Mar/2024</t>
  </si>
  <si>
    <t>BT/17/Jan/2025</t>
  </si>
  <si>
    <t>BT/20/Set/2024</t>
  </si>
  <si>
    <t>BT/21/Mar/2025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</si>
</sst>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19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  <border>
      <left/>
      <right/>
      <top/>
      <bottom style="dotted">
        <color rgb="FF65A1A1"/>
      </bottom>
      <diagonal/>
    </border>
    <border>
      <left style="hair">
        <color rgb="FF65A1A1"/>
      </left>
      <right/>
      <top/>
      <bottom style="dotted">
        <color rgb="FF65A1A1"/>
      </bottom>
      <diagonal/>
    </border>
    <border>
      <left/>
      <right style="hair">
        <color rgb="FF65A1A1"/>
      </right>
      <top/>
      <bottom style="dotted">
        <color rgb="FF65A1A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477070"/>
      </right>
      <top style="hair">
        <color rgb="FF477070"/>
      </top>
      <bottom/>
      <diagonal/>
    </border>
    <border>
      <left/>
      <right style="hair">
        <color rgb="FF477070"/>
      </right>
      <top/>
      <bottom/>
      <diagonal/>
    </border>
    <border>
      <left/>
      <right style="hair">
        <color rgb="FF477070"/>
      </right>
      <top/>
      <bottom style="hair">
        <color rgb="FF65A1A1"/>
      </bottom>
      <diagonal/>
    </border>
    <border>
      <left/>
      <right style="hair">
        <color rgb="FF65A1A1"/>
      </right>
      <top/>
      <bottom style="thin">
        <color theme="0"/>
      </bottom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6" fillId="0" borderId="0" applyNumberFormat="0" applyFill="0" applyBorder="0" applyAlignment="0" applyProtection="0"/>
  </cellStyleXfs>
  <cellXfs count="2458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2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6" xfId="1" applyNumberFormat="1" applyFont="1" applyFill="1" applyBorder="1" applyAlignment="1">
      <alignment horizontal="center" vertical="center"/>
    </xf>
    <xf numFmtId="167" fontId="34" fillId="2" borderId="88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6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89" xfId="1" applyNumberFormat="1" applyFont="1" applyBorder="1" applyAlignment="1">
      <alignment horizontal="center" vertical="center"/>
    </xf>
    <xf numFmtId="17" fontId="34" fillId="0" borderId="89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17" fontId="34" fillId="0" borderId="92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67" fontId="34" fillId="2" borderId="97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3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0" fontId="31" fillId="2" borderId="0" xfId="4" applyFont="1" applyFill="1" applyAlignment="1">
      <alignment vertical="center"/>
    </xf>
    <xf numFmtId="0" fontId="52" fillId="2" borderId="0" xfId="4" applyFont="1" applyFill="1"/>
    <xf numFmtId="0" fontId="34" fillId="2" borderId="32" xfId="4" applyFont="1" applyFill="1" applyBorder="1" applyAlignment="1">
      <alignment horizontal="center"/>
    </xf>
    <xf numFmtId="0" fontId="35" fillId="2" borderId="0" xfId="4" applyFont="1" applyFill="1" applyAlignment="1">
      <alignment vertical="center"/>
    </xf>
    <xf numFmtId="0" fontId="45" fillId="2" borderId="0" xfId="4" applyFont="1" applyFill="1"/>
    <xf numFmtId="167" fontId="34" fillId="2" borderId="86" xfId="4" applyNumberFormat="1" applyFont="1" applyFill="1" applyBorder="1" applyAlignment="1">
      <alignment horizontal="right" vertical="center" indent="1"/>
    </xf>
    <xf numFmtId="167" fontId="34" fillId="2" borderId="88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2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8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17" xfId="1" applyNumberFormat="1" applyFont="1" applyBorder="1" applyAlignment="1">
      <alignment horizontal="center" vertical="center"/>
    </xf>
    <xf numFmtId="17" fontId="34" fillId="0" borderId="118" xfId="1" applyNumberFormat="1" applyFont="1" applyBorder="1" applyAlignment="1">
      <alignment horizontal="center" vertical="center"/>
    </xf>
    <xf numFmtId="17" fontId="34" fillId="0" borderId="116" xfId="1" applyNumberFormat="1" applyFont="1" applyBorder="1" applyAlignment="1">
      <alignment horizontal="center" vertical="center"/>
    </xf>
    <xf numFmtId="1" fontId="34" fillId="0" borderId="94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19" xfId="1" quotePrefix="1" applyFont="1" applyFill="1" applyBorder="1" applyAlignment="1">
      <alignment horizontal="center" vertical="center" wrapText="1"/>
    </xf>
    <xf numFmtId="0" fontId="31" fillId="4" borderId="120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2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6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4" fillId="2" borderId="0" xfId="1" applyFont="1" applyFill="1" applyAlignment="1">
      <alignment vertical="center"/>
    </xf>
    <xf numFmtId="166" fontId="64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4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5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8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6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8" xfId="1" applyNumberFormat="1" applyFont="1" applyFill="1" applyBorder="1" applyAlignment="1">
      <alignment horizontal="right" vertical="center" indent="2"/>
    </xf>
    <xf numFmtId="167" fontId="34" fillId="2" borderId="86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8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1" xfId="5" applyNumberFormat="1" applyFont="1" applyBorder="1" applyAlignment="1">
      <alignment horizontal="center" vertical="center"/>
    </xf>
    <xf numFmtId="17" fontId="34" fillId="0" borderId="129" xfId="5" applyNumberFormat="1" applyFont="1" applyBorder="1" applyAlignment="1">
      <alignment horizontal="center" vertical="center"/>
    </xf>
    <xf numFmtId="1" fontId="34" fillId="3" borderId="131" xfId="5" applyNumberFormat="1" applyFont="1" applyFill="1" applyBorder="1" applyAlignment="1">
      <alignment horizontal="center" vertical="center"/>
    </xf>
    <xf numFmtId="17" fontId="34" fillId="3" borderId="129" xfId="5" applyNumberFormat="1" applyFont="1" applyFill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3" xfId="5" applyFont="1" applyFill="1" applyBorder="1" applyAlignment="1">
      <alignment horizontal="center" vertical="center"/>
    </xf>
    <xf numFmtId="167" fontId="34" fillId="2" borderId="134" xfId="5" applyNumberFormat="1" applyFont="1" applyFill="1" applyBorder="1" applyAlignment="1">
      <alignment horizontal="right" vertical="center"/>
    </xf>
    <xf numFmtId="167" fontId="34" fillId="2" borderId="133" xfId="5" applyNumberFormat="1" applyFont="1" applyFill="1" applyBorder="1" applyAlignment="1">
      <alignment horizontal="right" vertical="center" indent="1"/>
    </xf>
    <xf numFmtId="167" fontId="34" fillId="2" borderId="135" xfId="5" applyNumberFormat="1" applyFont="1" applyFill="1" applyBorder="1" applyAlignment="1">
      <alignment horizontal="right" vertical="center" indent="1"/>
    </xf>
    <xf numFmtId="167" fontId="34" fillId="2" borderId="133" xfId="5" applyNumberFormat="1" applyFont="1" applyFill="1" applyBorder="1" applyAlignment="1">
      <alignment horizontal="right" vertical="center"/>
    </xf>
    <xf numFmtId="167" fontId="34" fillId="2" borderId="134" xfId="5" applyNumberFormat="1" applyFont="1" applyFill="1" applyBorder="1" applyAlignment="1">
      <alignment horizontal="right" vertical="center" indent="3"/>
    </xf>
    <xf numFmtId="167" fontId="34" fillId="2" borderId="133" xfId="5" applyNumberFormat="1" applyFont="1" applyFill="1" applyBorder="1" applyAlignment="1">
      <alignment horizontal="right" vertical="center" indent="3"/>
    </xf>
    <xf numFmtId="169" fontId="34" fillId="2" borderId="133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0" fontId="34" fillId="2" borderId="136" xfId="5" applyFont="1" applyFill="1" applyBorder="1"/>
    <xf numFmtId="176" fontId="34" fillId="2" borderId="97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31" fillId="4" borderId="139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6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69" xfId="1" applyFont="1" applyFill="1" applyBorder="1" applyAlignment="1">
      <alignment horizontal="center" wrapText="1"/>
    </xf>
    <xf numFmtId="0" fontId="31" fillId="4" borderId="70" xfId="1" applyFont="1" applyFill="1" applyBorder="1" applyAlignment="1">
      <alignment horizontal="center" wrapText="1"/>
    </xf>
    <xf numFmtId="0" fontId="31" fillId="4" borderId="74" xfId="1" applyFont="1" applyFill="1" applyBorder="1" applyAlignment="1">
      <alignment horizontal="center" wrapText="1"/>
    </xf>
    <xf numFmtId="0" fontId="31" fillId="4" borderId="68" xfId="1" applyFont="1" applyFill="1" applyBorder="1" applyAlignment="1">
      <alignment horizontal="center" wrapText="1"/>
    </xf>
    <xf numFmtId="183" fontId="34" fillId="0" borderId="142" xfId="1" applyNumberFormat="1" applyFont="1" applyBorder="1" applyAlignment="1">
      <alignment horizontal="center" vertical="center"/>
    </xf>
    <xf numFmtId="1" fontId="34" fillId="0" borderId="116" xfId="1" applyNumberFormat="1" applyFont="1" applyBorder="1" applyAlignment="1">
      <alignment horizontal="center" vertical="center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" fontId="34" fillId="0" borderId="92" xfId="1" applyNumberFormat="1" applyFont="1" applyBorder="1" applyAlignment="1">
      <alignment horizontal="center" vertical="center"/>
    </xf>
    <xf numFmtId="0" fontId="34" fillId="2" borderId="115" xfId="1" applyFont="1" applyFill="1" applyBorder="1" applyAlignment="1">
      <alignment horizontal="center" vertical="center"/>
    </xf>
    <xf numFmtId="168" fontId="34" fillId="2" borderId="106" xfId="1" applyNumberFormat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4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68" xfId="1" applyFont="1" applyFill="1" applyBorder="1" applyAlignment="1">
      <alignment horizontal="center" vertical="center" wrapText="1"/>
    </xf>
    <xf numFmtId="3" fontId="34" fillId="0" borderId="171" xfId="1" applyNumberFormat="1" applyFont="1" applyBorder="1" applyAlignment="1">
      <alignment horizontal="center" vertical="center"/>
    </xf>
    <xf numFmtId="183" fontId="34" fillId="0" borderId="170" xfId="1" applyNumberFormat="1" applyFont="1" applyBorder="1" applyAlignment="1">
      <alignment horizontal="center" vertical="center"/>
    </xf>
    <xf numFmtId="183" fontId="34" fillId="0" borderId="169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71" xfId="1" applyNumberFormat="1" applyFont="1" applyBorder="1" applyAlignment="1">
      <alignment horizontal="center" vertical="center"/>
    </xf>
    <xf numFmtId="183" fontId="3" fillId="0" borderId="170" xfId="1" applyNumberFormat="1" applyFont="1" applyBorder="1" applyAlignment="1">
      <alignment horizontal="center" vertical="center"/>
    </xf>
    <xf numFmtId="183" fontId="3" fillId="0" borderId="169" xfId="1" applyNumberFormat="1" applyFont="1" applyBorder="1" applyAlignment="1">
      <alignment horizontal="center" vertical="center"/>
    </xf>
    <xf numFmtId="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183" fontId="3" fillId="0" borderId="92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71" xfId="1" applyNumberFormat="1" applyFont="1" applyBorder="1" applyAlignment="1">
      <alignment horizontal="center" vertical="center" wrapText="1"/>
    </xf>
    <xf numFmtId="1" fontId="34" fillId="0" borderId="170" xfId="1" applyNumberFormat="1" applyFont="1" applyBorder="1" applyAlignment="1">
      <alignment horizontal="center" vertical="center" wrapText="1"/>
    </xf>
    <xf numFmtId="17" fontId="34" fillId="0" borderId="170" xfId="1" applyNumberFormat="1" applyFont="1" applyBorder="1" applyAlignment="1">
      <alignment horizontal="center" vertical="center" wrapText="1"/>
    </xf>
    <xf numFmtId="1" fontId="34" fillId="0" borderId="171" xfId="1" applyNumberFormat="1" applyFont="1" applyBorder="1" applyAlignment="1">
      <alignment vertical="center" wrapText="1"/>
    </xf>
    <xf numFmtId="1" fontId="34" fillId="0" borderId="94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" fontId="34" fillId="0" borderId="94" xfId="1" applyNumberFormat="1" applyFont="1" applyBorder="1" applyAlignment="1">
      <alignment vertical="center" wrapText="1"/>
    </xf>
    <xf numFmtId="0" fontId="2" fillId="2" borderId="32" xfId="1" applyFill="1" applyBorder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6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69" xfId="1" applyNumberFormat="1" applyFont="1" applyBorder="1" applyAlignment="1">
      <alignment horizontal="right" vertical="center"/>
    </xf>
    <xf numFmtId="184" fontId="34" fillId="0" borderId="92" xfId="1" applyNumberFormat="1" applyFont="1" applyBorder="1" applyAlignment="1">
      <alignment horizontal="right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1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6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67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9" xfId="1" applyNumberFormat="1" applyFill="1" applyBorder="1" applyAlignment="1">
      <alignment horizontal="center"/>
    </xf>
    <xf numFmtId="0" fontId="68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67" xfId="1" applyFill="1" applyBorder="1"/>
    <xf numFmtId="0" fontId="2" fillId="2" borderId="149" xfId="1" applyFill="1" applyBorder="1"/>
    <xf numFmtId="173" fontId="2" fillId="2" borderId="0" xfId="1" applyNumberFormat="1" applyFill="1" applyAlignment="1">
      <alignment horizontal="center"/>
    </xf>
    <xf numFmtId="173" fontId="2" fillId="2" borderId="149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9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9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69" fillId="2" borderId="0" xfId="1" applyFont="1" applyFill="1"/>
    <xf numFmtId="175" fontId="69" fillId="2" borderId="0" xfId="1" applyNumberFormat="1" applyFont="1" applyFill="1"/>
    <xf numFmtId="0" fontId="70" fillId="2" borderId="0" xfId="1" applyFont="1" applyFill="1" applyAlignment="1">
      <alignment horizontal="center"/>
    </xf>
    <xf numFmtId="173" fontId="2" fillId="2" borderId="167" xfId="1" applyNumberFormat="1" applyFill="1" applyBorder="1"/>
    <xf numFmtId="167" fontId="31" fillId="2" borderId="41" xfId="1" applyNumberFormat="1" applyFont="1" applyFill="1" applyBorder="1"/>
    <xf numFmtId="0" fontId="70" fillId="2" borderId="0" xfId="1" applyFont="1" applyFill="1"/>
    <xf numFmtId="167" fontId="70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5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/>
    </xf>
    <xf numFmtId="173" fontId="2" fillId="2" borderId="147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9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67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9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1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67" xfId="1" applyFont="1" applyFill="1" applyBorder="1" applyAlignment="1">
      <alignment horizontal="left"/>
    </xf>
    <xf numFmtId="0" fontId="3" fillId="2" borderId="149" xfId="1" applyFont="1" applyFill="1" applyBorder="1" applyAlignment="1">
      <alignment horizontal="left"/>
    </xf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67" xfId="4" applyFont="1" applyFill="1" applyBorder="1" applyAlignment="1">
      <alignment horizontal="left"/>
    </xf>
    <xf numFmtId="0" fontId="3" fillId="2" borderId="149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9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4" fillId="2" borderId="30" xfId="4" applyNumberFormat="1" applyFont="1" applyFill="1" applyBorder="1" applyAlignment="1">
      <alignment horizontal="right" vertical="center" indent="2"/>
    </xf>
    <xf numFmtId="0" fontId="3" fillId="2" borderId="149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1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5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68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49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6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166" xfId="1" applyNumberFormat="1" applyFont="1" applyBorder="1" applyAlignment="1">
      <alignment horizontal="right" vertical="center" indent="1"/>
    </xf>
    <xf numFmtId="167" fontId="33" fillId="0" borderId="115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87" xfId="1" applyNumberFormat="1" applyFont="1" applyBorder="1" applyAlignment="1">
      <alignment horizontal="right" vertical="center" indent="1"/>
    </xf>
    <xf numFmtId="167" fontId="33" fillId="0" borderId="188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82" xfId="1" applyNumberFormat="1" applyFont="1" applyBorder="1" applyAlignment="1">
      <alignment horizontal="right" vertical="center" indent="1"/>
    </xf>
    <xf numFmtId="167" fontId="34" fillId="0" borderId="115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87" xfId="1" applyNumberFormat="1" applyFont="1" applyBorder="1" applyAlignment="1">
      <alignment horizontal="right" vertical="center" indent="1"/>
    </xf>
    <xf numFmtId="167" fontId="34" fillId="0" borderId="188" xfId="1" applyNumberFormat="1" applyFont="1" applyBorder="1" applyAlignment="1">
      <alignment horizontal="right" vertical="center" indent="1"/>
    </xf>
    <xf numFmtId="0" fontId="2" fillId="0" borderId="167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82" xfId="1" applyNumberFormat="1" applyFont="1" applyBorder="1"/>
    <xf numFmtId="170" fontId="3" fillId="0" borderId="190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3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3" fillId="2" borderId="167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47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92" xfId="1" applyFont="1" applyFill="1" applyBorder="1" applyAlignment="1">
      <alignment horizontal="center" vertical="center"/>
    </xf>
    <xf numFmtId="0" fontId="77" fillId="2" borderId="32" xfId="1" applyFont="1" applyFill="1" applyBorder="1" applyAlignment="1">
      <alignment horizontal="center" vertical="center"/>
    </xf>
    <xf numFmtId="0" fontId="77" fillId="2" borderId="92" xfId="1" applyFont="1" applyFill="1" applyBorder="1" applyAlignment="1">
      <alignment horizontal="center" vertical="center"/>
    </xf>
    <xf numFmtId="167" fontId="34" fillId="2" borderId="173" xfId="1" applyNumberFormat="1" applyFont="1" applyFill="1" applyBorder="1" applyAlignment="1">
      <alignment horizontal="right" vertical="center" indent="1"/>
    </xf>
    <xf numFmtId="167" fontId="34" fillId="2" borderId="94" xfId="1" applyNumberFormat="1" applyFont="1" applyFill="1" applyBorder="1" applyAlignment="1">
      <alignment horizontal="right" vertical="center" indent="1"/>
    </xf>
    <xf numFmtId="0" fontId="77" fillId="2" borderId="41" xfId="1" applyFont="1" applyFill="1" applyBorder="1" applyAlignment="1">
      <alignment horizontal="center" vertical="center"/>
    </xf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8" fillId="0" borderId="0" xfId="1" applyFont="1" applyAlignment="1">
      <alignment horizont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8" xfId="1" applyNumberFormat="1" applyFont="1" applyFill="1" applyBorder="1" applyAlignment="1">
      <alignment horizontal="right" vertical="center"/>
    </xf>
    <xf numFmtId="3" fontId="34" fillId="0" borderId="88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67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1" fillId="2" borderId="0" xfId="1" applyFont="1" applyFill="1" applyAlignment="1">
      <alignment vertical="center"/>
    </xf>
    <xf numFmtId="0" fontId="82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5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78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1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8" xfId="1" applyNumberFormat="1" applyFont="1" applyFill="1" applyBorder="1" applyAlignment="1">
      <alignment horizontal="right" vertical="center" indent="1"/>
    </xf>
    <xf numFmtId="4" fontId="34" fillId="2" borderId="86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194" xfId="1" applyFont="1" applyFill="1" applyBorder="1" applyAlignment="1">
      <alignment horizontal="center" vertical="center"/>
    </xf>
    <xf numFmtId="167" fontId="31" fillId="4" borderId="119" xfId="1" applyNumberFormat="1" applyFont="1" applyFill="1" applyBorder="1" applyAlignment="1">
      <alignment horizontal="center" vertical="center"/>
    </xf>
    <xf numFmtId="167" fontId="31" fillId="4" borderId="120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1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3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68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198" xfId="1" applyFont="1" applyFill="1" applyBorder="1" applyAlignment="1">
      <alignment horizontal="center" vertical="center"/>
    </xf>
    <xf numFmtId="0" fontId="33" fillId="2" borderId="199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198" xfId="1" applyNumberFormat="1" applyFont="1" applyFill="1" applyBorder="1" applyAlignment="1">
      <alignment horizontal="center" vertical="center"/>
    </xf>
    <xf numFmtId="0" fontId="34" fillId="2" borderId="199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5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00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01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39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49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0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6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5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8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68" xfId="1" quotePrefix="1" applyFont="1" applyFill="1" applyBorder="1" applyAlignment="1">
      <alignment horizontal="center" wrapText="1"/>
    </xf>
    <xf numFmtId="0" fontId="31" fillId="4" borderId="204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88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3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68" xfId="1" applyNumberFormat="1" applyFont="1" applyFill="1" applyBorder="1" applyAlignment="1">
      <alignment horizontal="center" vertical="center"/>
    </xf>
    <xf numFmtId="4" fontId="31" fillId="4" borderId="168" xfId="1" applyNumberFormat="1" applyFont="1" applyFill="1" applyBorder="1" applyAlignment="1">
      <alignment horizontal="center" vertical="center"/>
    </xf>
    <xf numFmtId="2" fontId="31" fillId="4" borderId="168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199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7" fillId="2" borderId="0" xfId="0" applyNumberFormat="1" applyFont="1" applyFill="1"/>
    <xf numFmtId="0" fontId="86" fillId="2" borderId="0" xfId="10" applyFill="1" applyAlignment="1">
      <alignment horizontal="center" vertical="center"/>
    </xf>
    <xf numFmtId="0" fontId="88" fillId="0" borderId="0" xfId="10" applyNumberFormat="1" applyFont="1" applyAlignment="1">
      <alignment horizontal="left" indent="4"/>
    </xf>
    <xf numFmtId="0" fontId="89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0" fillId="0" borderId="0" xfId="0" applyFont="1"/>
    <xf numFmtId="0" fontId="28" fillId="2" borderId="0" xfId="1" applyFont="1" applyFill="1" applyAlignment="1">
      <alignment horizontal="right"/>
    </xf>
    <xf numFmtId="0" fontId="92" fillId="2" borderId="0" xfId="1" applyFont="1" applyFill="1" applyAlignment="1">
      <alignment horizontal="right"/>
    </xf>
    <xf numFmtId="0" fontId="31" fillId="4" borderId="123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8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68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73" fillId="2" borderId="0" xfId="1" applyFont="1" applyFill="1" applyAlignment="1">
      <alignment horizontal="right" vertical="center"/>
    </xf>
    <xf numFmtId="167" fontId="34" fillId="0" borderId="0" xfId="1" applyNumberFormat="1" applyFont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vertical="center"/>
    </xf>
    <xf numFmtId="1" fontId="34" fillId="2" borderId="33" xfId="1" applyNumberFormat="1" applyFont="1" applyFill="1" applyBorder="1" applyAlignment="1">
      <alignment vertical="center"/>
    </xf>
    <xf numFmtId="0" fontId="94" fillId="0" borderId="0" xfId="0" applyFont="1"/>
    <xf numFmtId="168" fontId="34" fillId="2" borderId="207" xfId="1" applyNumberFormat="1" applyFont="1" applyFill="1" applyBorder="1" applyAlignment="1">
      <alignment horizontal="center" vertical="center"/>
    </xf>
    <xf numFmtId="0" fontId="34" fillId="2" borderId="207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vertical="center"/>
    </xf>
    <xf numFmtId="167" fontId="34" fillId="2" borderId="35" xfId="4" applyNumberFormat="1" applyFont="1" applyFill="1" applyBorder="1" applyAlignment="1">
      <alignment vertical="center"/>
    </xf>
    <xf numFmtId="167" fontId="34" fillId="2" borderId="31" xfId="4" applyNumberFormat="1" applyFont="1" applyFill="1" applyBorder="1" applyAlignment="1">
      <alignment vertical="center"/>
    </xf>
    <xf numFmtId="167" fontId="34" fillId="2" borderId="35" xfId="4" applyNumberFormat="1" applyFont="1" applyFill="1" applyBorder="1"/>
    <xf numFmtId="0" fontId="2" fillId="2" borderId="32" xfId="4" applyFill="1" applyBorder="1"/>
    <xf numFmtId="167" fontId="34" fillId="2" borderId="33" xfId="4" applyNumberFormat="1" applyFont="1" applyFill="1" applyBorder="1"/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167" fontId="33" fillId="2" borderId="198" xfId="8" applyNumberFormat="1" applyFont="1" applyFill="1" applyBorder="1" applyAlignment="1">
      <alignment horizontal="right" vertical="center" indent="8"/>
    </xf>
    <xf numFmtId="167" fontId="34" fillId="0" borderId="0" xfId="5" applyNumberFormat="1" applyFont="1" applyAlignment="1">
      <alignment horizontal="right" vertical="center" indent="2"/>
    </xf>
    <xf numFmtId="167" fontId="34" fillId="0" borderId="29" xfId="5" applyNumberFormat="1" applyFont="1" applyBorder="1" applyAlignment="1">
      <alignment horizontal="right" vertical="center" indent="1"/>
    </xf>
    <xf numFmtId="167" fontId="34" fillId="0" borderId="0" xfId="5" applyNumberFormat="1" applyFont="1" applyAlignment="1">
      <alignment horizontal="right" vertical="center" indent="1"/>
    </xf>
    <xf numFmtId="167" fontId="33" fillId="0" borderId="0" xfId="5" applyNumberFormat="1" applyFont="1" applyAlignment="1">
      <alignment horizontal="right" vertical="center" indent="2"/>
    </xf>
    <xf numFmtId="167" fontId="33" fillId="0" borderId="29" xfId="5" applyNumberFormat="1" applyFont="1" applyBorder="1" applyAlignment="1">
      <alignment horizontal="right" vertical="center" indent="1"/>
    </xf>
    <xf numFmtId="167" fontId="33" fillId="0" borderId="0" xfId="5" applyNumberFormat="1" applyFont="1" applyAlignment="1">
      <alignment horizontal="right" vertical="center" indent="1"/>
    </xf>
    <xf numFmtId="17" fontId="34" fillId="2" borderId="33" xfId="5" applyNumberFormat="1" applyFont="1" applyFill="1" applyBorder="1" applyAlignment="1">
      <alignment horizontal="center" vertical="center"/>
    </xf>
    <xf numFmtId="167" fontId="34" fillId="0" borderId="32" xfId="5" applyNumberFormat="1" applyFont="1" applyBorder="1" applyAlignment="1">
      <alignment horizontal="right" vertical="center" indent="2"/>
    </xf>
    <xf numFmtId="167" fontId="34" fillId="0" borderId="33" xfId="5" applyNumberFormat="1" applyFont="1" applyBorder="1" applyAlignment="1">
      <alignment horizontal="right" vertical="center" indent="1"/>
    </xf>
    <xf numFmtId="167" fontId="34" fillId="0" borderId="32" xfId="5" applyNumberFormat="1" applyFont="1" applyBorder="1" applyAlignment="1">
      <alignment horizontal="right" vertical="center" indent="1"/>
    </xf>
    <xf numFmtId="167" fontId="34" fillId="0" borderId="31" xfId="5" applyNumberFormat="1" applyFont="1" applyBorder="1" applyAlignment="1">
      <alignment horizontal="right" vertical="center" indent="1"/>
    </xf>
    <xf numFmtId="167" fontId="33" fillId="0" borderId="31" xfId="5" applyNumberFormat="1" applyFont="1" applyBorder="1" applyAlignment="1">
      <alignment horizontal="right" vertical="center" indent="1"/>
    </xf>
    <xf numFmtId="167" fontId="34" fillId="0" borderId="35" xfId="5" applyNumberFormat="1" applyFont="1" applyBorder="1" applyAlignment="1">
      <alignment horizontal="right" vertical="center" indent="1"/>
    </xf>
    <xf numFmtId="0" fontId="2" fillId="2" borderId="0" xfId="1" applyFill="1" applyAlignment="1">
      <alignment horizontal="center" vertical="center"/>
    </xf>
    <xf numFmtId="167" fontId="33" fillId="0" borderId="30" xfId="4" applyNumberFormat="1" applyFont="1" applyBorder="1" applyAlignment="1">
      <alignment horizontal="right" vertical="center" indent="2"/>
    </xf>
    <xf numFmtId="167" fontId="34" fillId="0" borderId="34" xfId="4" applyNumberFormat="1" applyFont="1" applyBorder="1" applyAlignment="1">
      <alignment horizontal="right" vertical="center" indent="2"/>
    </xf>
    <xf numFmtId="167" fontId="34" fillId="0" borderId="30" xfId="4" applyNumberFormat="1" applyFont="1" applyBorder="1" applyAlignment="1">
      <alignment horizontal="right" vertical="center" indent="2"/>
    </xf>
    <xf numFmtId="3" fontId="34" fillId="2" borderId="0" xfId="5" applyNumberFormat="1" applyFont="1" applyFill="1" applyAlignment="1">
      <alignment horizontal="right" vertical="center" indent="3"/>
    </xf>
    <xf numFmtId="0" fontId="31" fillId="4" borderId="103" xfId="1" applyFont="1" applyFill="1" applyBorder="1" applyAlignment="1">
      <alignment horizontal="center" vertical="center" wrapText="1"/>
    </xf>
    <xf numFmtId="167" fontId="34" fillId="0" borderId="34" xfId="1" applyNumberFormat="1" applyFont="1" applyBorder="1" applyAlignment="1">
      <alignment horizontal="right" vertical="center" indent="1"/>
    </xf>
    <xf numFmtId="17" fontId="34" fillId="2" borderId="36" xfId="5" applyNumberFormat="1" applyFont="1" applyFill="1" applyBorder="1" applyAlignment="1">
      <alignment horizontal="center"/>
    </xf>
    <xf numFmtId="167" fontId="34" fillId="0" borderId="95" xfId="1" applyNumberFormat="1" applyFont="1" applyBorder="1" applyAlignment="1">
      <alignment horizontal="right" vertical="center" indent="2"/>
    </xf>
    <xf numFmtId="0" fontId="33" fillId="2" borderId="33" xfId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3"/>
    </xf>
    <xf numFmtId="167" fontId="33" fillId="0" borderId="31" xfId="1" applyNumberFormat="1" applyFont="1" applyBorder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3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1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1" fillId="2" borderId="0" xfId="0" applyFont="1" applyFill="1" applyAlignment="1">
      <alignment horizontal="left"/>
    </xf>
    <xf numFmtId="0" fontId="33" fillId="2" borderId="29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 vertical="center"/>
    </xf>
    <xf numFmtId="0" fontId="34" fillId="2" borderId="41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2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0" fontId="31" fillId="4" borderId="63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60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59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0" fontId="34" fillId="2" borderId="32" xfId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" fillId="0" borderId="0" xfId="1" applyFont="1"/>
    <xf numFmtId="0" fontId="31" fillId="4" borderId="65" xfId="1" applyFont="1" applyFill="1" applyBorder="1" applyAlignment="1">
      <alignment horizontal="center" vertical="center"/>
    </xf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wrapText="1" indent="3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0" fontId="31" fillId="4" borderId="84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6" xfId="3" applyFont="1" applyFill="1" applyBorder="1" applyAlignment="1" applyProtection="1">
      <alignment horizontal="center"/>
    </xf>
    <xf numFmtId="0" fontId="46" fillId="4" borderId="68" xfId="3" applyFont="1" applyFill="1" applyBorder="1" applyAlignment="1" applyProtection="1">
      <alignment horizontal="center"/>
    </xf>
    <xf numFmtId="0" fontId="46" fillId="4" borderId="81" xfId="3" applyFont="1" applyFill="1" applyBorder="1" applyAlignment="1" applyProtection="1">
      <alignment horizontal="center"/>
    </xf>
    <xf numFmtId="0" fontId="31" fillId="4" borderId="67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 wrapText="1"/>
    </xf>
    <xf numFmtId="0" fontId="31" fillId="4" borderId="66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1" fillId="4" borderId="68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79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80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7" xfId="1" applyFont="1" applyFill="1" applyBorder="1" applyAlignment="1">
      <alignment horizontal="center" vertical="center"/>
    </xf>
    <xf numFmtId="0" fontId="31" fillId="4" borderId="78" xfId="1" applyFont="1" applyFill="1" applyBorder="1" applyAlignment="1">
      <alignment horizontal="center" vertical="center"/>
    </xf>
    <xf numFmtId="0" fontId="31" fillId="4" borderId="82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3" fontId="33" fillId="2" borderId="0" xfId="4" applyNumberFormat="1" applyFont="1" applyFill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5" xfId="4" applyFont="1" applyFill="1" applyBorder="1" applyAlignment="1">
      <alignment horizontal="center" vertical="center" wrapText="1"/>
    </xf>
    <xf numFmtId="0" fontId="31" fillId="4" borderId="87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7" fontId="34" fillId="0" borderId="92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37" fontId="34" fillId="0" borderId="94" xfId="1" applyNumberFormat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indent="6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0" fontId="34" fillId="0" borderId="89" xfId="1" applyFont="1" applyBorder="1" applyAlignment="1">
      <alignment horizontal="center" vertical="center"/>
    </xf>
    <xf numFmtId="0" fontId="34" fillId="0" borderId="90" xfId="1" applyFont="1" applyBorder="1" applyAlignment="1">
      <alignment horizontal="center" vertical="center"/>
    </xf>
    <xf numFmtId="37" fontId="34" fillId="0" borderId="91" xfId="1" applyNumberFormat="1" applyFont="1" applyBorder="1" applyAlignment="1">
      <alignment horizontal="center" vertical="center"/>
    </xf>
    <xf numFmtId="37" fontId="34" fillId="0" borderId="89" xfId="1" applyNumberFormat="1" applyFont="1" applyBorder="1" applyAlignment="1">
      <alignment horizontal="center" vertical="center"/>
    </xf>
    <xf numFmtId="17" fontId="34" fillId="0" borderId="89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0" fontId="34" fillId="0" borderId="92" xfId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167" fontId="34" fillId="2" borderId="88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center" vertical="center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3" fillId="0" borderId="0" xfId="5" applyNumberFormat="1" applyFont="1" applyAlignment="1">
      <alignment horizontal="right" vertical="center" indent="2"/>
    </xf>
    <xf numFmtId="167" fontId="33" fillId="0" borderId="31" xfId="5" applyNumberFormat="1" applyFont="1" applyBorder="1" applyAlignment="1">
      <alignment horizontal="right" vertical="center" indent="2"/>
    </xf>
    <xf numFmtId="167" fontId="34" fillId="0" borderId="31" xfId="5" applyNumberFormat="1" applyFont="1" applyBorder="1" applyAlignment="1">
      <alignment horizontal="right" vertical="center" indent="2"/>
    </xf>
    <xf numFmtId="167" fontId="34" fillId="0" borderId="0" xfId="5" applyNumberFormat="1" applyFont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0" fontId="31" fillId="4" borderId="44" xfId="5" applyFont="1" applyFill="1" applyBorder="1" applyAlignment="1">
      <alignment horizontal="center" vertical="center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3" fillId="0" borderId="0" xfId="5" applyFont="1" applyAlignment="1">
      <alignment horizontal="center"/>
    </xf>
    <xf numFmtId="167" fontId="34" fillId="2" borderId="95" xfId="5" applyNumberFormat="1" applyFont="1" applyFill="1" applyBorder="1" applyAlignment="1">
      <alignment horizontal="right" vertical="center" indent="4"/>
    </xf>
    <xf numFmtId="167" fontId="34" fillId="2" borderId="95" xfId="5" applyNumberFormat="1" applyFont="1" applyFill="1" applyBorder="1" applyAlignment="1">
      <alignment horizontal="right" vertical="center" indent="2"/>
    </xf>
    <xf numFmtId="167" fontId="34" fillId="2" borderId="88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1" fillId="4" borderId="44" xfId="3" applyFont="1" applyFill="1" applyBorder="1" applyAlignment="1" applyProtection="1">
      <alignment horizontal="center" vertical="center" wrapText="1"/>
    </xf>
    <xf numFmtId="167" fontId="34" fillId="0" borderId="35" xfId="5" applyNumberFormat="1" applyFont="1" applyBorder="1" applyAlignment="1">
      <alignment horizontal="right" vertical="center" indent="2"/>
    </xf>
    <xf numFmtId="167" fontId="34" fillId="0" borderId="32" xfId="5" applyNumberFormat="1" applyFont="1" applyBorder="1" applyAlignment="1">
      <alignment horizontal="right" vertical="center" indent="2"/>
    </xf>
    <xf numFmtId="0" fontId="31" fillId="4" borderId="44" xfId="5" applyFont="1" applyFill="1" applyBorder="1" applyAlignment="1">
      <alignment horizontal="center" vertical="center" wrapText="1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69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6" xfId="5" applyFont="1" applyFill="1" applyBorder="1" applyAlignment="1">
      <alignment horizontal="center" vertical="center" wrapText="1"/>
    </xf>
    <xf numFmtId="0" fontId="31" fillId="4" borderId="75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0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69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3" fillId="2" borderId="29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98" xfId="4" quotePrefix="1" applyFont="1" applyFill="1" applyBorder="1" applyAlignment="1">
      <alignment horizontal="center" vertical="center" wrapText="1"/>
    </xf>
    <xf numFmtId="0" fontId="31" fillId="4" borderId="98" xfId="4" applyFont="1" applyFill="1" applyBorder="1" applyAlignment="1">
      <alignment horizontal="center" vertical="center" wrapText="1"/>
    </xf>
    <xf numFmtId="0" fontId="31" fillId="4" borderId="210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/>
    </xf>
    <xf numFmtId="0" fontId="31" fillId="4" borderId="76" xfId="4" applyFont="1" applyFill="1" applyBorder="1" applyAlignment="1">
      <alignment horizontal="center" vertical="center"/>
    </xf>
    <xf numFmtId="0" fontId="31" fillId="4" borderId="87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1" fillId="4" borderId="74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68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79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210" xfId="4" quotePrefix="1" applyFont="1" applyFill="1" applyBorder="1" applyAlignment="1">
      <alignment horizontal="center" vertical="center" wrapText="1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167" fontId="34" fillId="2" borderId="35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0" fontId="31" fillId="4" borderId="69" xfId="4" quotePrefix="1" applyFont="1" applyFill="1" applyBorder="1" applyAlignment="1">
      <alignment horizontal="center" vertical="center" wrapText="1"/>
    </xf>
    <xf numFmtId="0" fontId="31" fillId="4" borderId="70" xfId="4" quotePrefix="1" applyFont="1" applyFill="1" applyBorder="1" applyAlignment="1">
      <alignment horizontal="center" vertical="center" wrapText="1"/>
    </xf>
    <xf numFmtId="0" fontId="31" fillId="4" borderId="74" xfId="4" quotePrefix="1" applyFont="1" applyFill="1" applyBorder="1" applyAlignment="1">
      <alignment horizontal="center" vertical="center" wrapText="1"/>
    </xf>
    <xf numFmtId="0" fontId="31" fillId="4" borderId="68" xfId="4" quotePrefix="1" applyFont="1" applyFill="1" applyBorder="1" applyAlignment="1">
      <alignment horizontal="center" vertical="center" wrapText="1"/>
    </xf>
    <xf numFmtId="0" fontId="31" fillId="4" borderId="75" xfId="4" quotePrefix="1" applyFont="1" applyFill="1" applyBorder="1" applyAlignment="1">
      <alignment horizontal="center" vertical="center" wrapText="1"/>
    </xf>
    <xf numFmtId="0" fontId="31" fillId="4" borderId="79" xfId="4" quotePrefix="1" applyFont="1" applyFill="1" applyBorder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3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8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right"/>
    </xf>
    <xf numFmtId="0" fontId="31" fillId="4" borderId="45" xfId="1" quotePrefix="1" applyFont="1" applyFill="1" applyBorder="1" applyAlignment="1">
      <alignment horizontal="center"/>
    </xf>
    <xf numFmtId="0" fontId="31" fillId="4" borderId="99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1" xfId="1" quotePrefix="1" applyFont="1" applyFill="1" applyBorder="1" applyAlignment="1">
      <alignment horizontal="center"/>
    </xf>
    <xf numFmtId="0" fontId="31" fillId="4" borderId="100" xfId="1" applyFont="1" applyFill="1" applyBorder="1" applyAlignment="1">
      <alignment horizontal="center" vertical="center"/>
    </xf>
    <xf numFmtId="0" fontId="31" fillId="4" borderId="101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3" xfId="1" quotePrefix="1" applyFont="1" applyFill="1" applyBorder="1" applyAlignment="1">
      <alignment horizontal="center" vertical="center" wrapText="1"/>
    </xf>
    <xf numFmtId="0" fontId="31" fillId="4" borderId="104" xfId="1" quotePrefix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12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167" fontId="33" fillId="2" borderId="106" xfId="1" applyNumberFormat="1" applyFont="1" applyFill="1" applyBorder="1" applyAlignment="1">
      <alignment horizontal="right" vertical="center" indent="2"/>
    </xf>
    <xf numFmtId="167" fontId="33" fillId="2" borderId="106" xfId="1" applyNumberFormat="1" applyFont="1" applyFill="1" applyBorder="1" applyAlignment="1">
      <alignment horizontal="right" vertical="center" indent="1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07" xfId="3" applyFont="1" applyFill="1" applyBorder="1" applyAlignment="1" applyProtection="1">
      <alignment horizontal="center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31" fillId="4" borderId="119" xfId="1" quotePrefix="1" applyFont="1" applyFill="1" applyBorder="1" applyAlignment="1">
      <alignment horizontal="center" vertical="center"/>
    </xf>
    <xf numFmtId="168" fontId="33" fillId="2" borderId="0" xfId="1" applyNumberFormat="1" applyFont="1" applyFill="1" applyAlignment="1">
      <alignment horizontal="center" vertical="center"/>
    </xf>
    <xf numFmtId="0" fontId="46" fillId="4" borderId="115" xfId="3" applyFont="1" applyFill="1" applyBorder="1" applyAlignment="1" applyProtection="1">
      <alignment horizontal="center"/>
    </xf>
    <xf numFmtId="0" fontId="46" fillId="4" borderId="102" xfId="3" applyFont="1" applyFill="1" applyBorder="1" applyAlignment="1" applyProtection="1">
      <alignment horizontal="center"/>
    </xf>
    <xf numFmtId="0" fontId="34" fillId="0" borderId="116" xfId="1" applyFont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88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0" fontId="31" fillId="4" borderId="121" xfId="1" applyFont="1" applyFill="1" applyBorder="1"/>
    <xf numFmtId="0" fontId="31" fillId="4" borderId="122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19" xfId="1" applyFont="1" applyFill="1" applyBorder="1"/>
    <xf numFmtId="0" fontId="31" fillId="4" borderId="120" xfId="1" applyFont="1" applyFill="1" applyBorder="1"/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0" fontId="31" fillId="4" borderId="57" xfId="1" quotePrefix="1" applyFont="1" applyFill="1" applyBorder="1" applyAlignment="1">
      <alignment horizontal="center" vertical="center"/>
    </xf>
    <xf numFmtId="0" fontId="63" fillId="0" borderId="0" xfId="1" applyFont="1" applyAlignment="1">
      <alignment horizontal="left"/>
    </xf>
    <xf numFmtId="0" fontId="31" fillId="4" borderId="123" xfId="1" quotePrefix="1" applyFont="1" applyFill="1" applyBorder="1" applyAlignment="1">
      <alignment horizontal="center" vertical="center"/>
    </xf>
    <xf numFmtId="0" fontId="31" fillId="4" borderId="124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3" fontId="34" fillId="2" borderId="88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167" fontId="34" fillId="2" borderId="34" xfId="5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0" fontId="31" fillId="7" borderId="44" xfId="5" applyFont="1" applyFill="1" applyBorder="1" applyAlignment="1">
      <alignment horizontal="center" vertical="center" wrapText="1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0" fontId="31" fillId="4" borderId="127" xfId="5" applyFont="1" applyFill="1" applyBorder="1" applyAlignment="1">
      <alignment horizontal="center" vertic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29" xfId="5" applyFont="1" applyBorder="1" applyAlignment="1">
      <alignment horizontal="center" vertical="center"/>
    </xf>
    <xf numFmtId="0" fontId="34" fillId="0" borderId="130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5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03" xfId="5" applyFont="1" applyFill="1" applyBorder="1" applyAlignment="1">
      <alignment horizontal="center" vertical="center" wrapText="1"/>
    </xf>
    <xf numFmtId="0" fontId="31" fillId="4" borderId="105" xfId="5" applyFont="1" applyFill="1" applyBorder="1" applyAlignment="1">
      <alignment horizontal="center" vertical="center" wrapText="1"/>
    </xf>
    <xf numFmtId="0" fontId="31" fillId="4" borderId="107" xfId="5" applyFont="1" applyFill="1" applyBorder="1" applyAlignment="1">
      <alignment horizontal="center" vertical="center" wrapText="1"/>
    </xf>
    <xf numFmtId="0" fontId="31" fillId="4" borderId="126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right" vertical="center" indent="3"/>
    </xf>
    <xf numFmtId="0" fontId="27" fillId="2" borderId="0" xfId="5" applyFont="1" applyFill="1" applyAlignment="1">
      <alignment horizontal="left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46" fillId="7" borderId="44" xfId="3" applyFont="1" applyFill="1" applyBorder="1" applyAlignment="1" applyProtection="1">
      <alignment horizontal="center" wrapText="1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79" fontId="34" fillId="2" borderId="88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167" fontId="34" fillId="2" borderId="33" xfId="5" applyNumberFormat="1" applyFont="1" applyFill="1" applyBorder="1" applyAlignment="1">
      <alignment horizontal="right" indent="2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0" fontId="46" fillId="4" borderId="123" xfId="3" applyFont="1" applyFill="1" applyBorder="1" applyAlignment="1" applyProtection="1">
      <alignment horizontal="center" wrapText="1"/>
    </xf>
    <xf numFmtId="0" fontId="31" fillId="4" borderId="137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99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38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0" xfId="5" applyFont="1" applyFill="1" applyBorder="1" applyAlignment="1">
      <alignment horizontal="center" vertical="center" wrapText="1"/>
    </xf>
    <xf numFmtId="179" fontId="34" fillId="2" borderId="86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vertical="center" indent="2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0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7" fontId="34" fillId="2" borderId="146" xfId="1" applyNumberFormat="1" applyFont="1" applyFill="1" applyBorder="1" applyAlignment="1">
      <alignment horizontal="right" vertical="center" indent="3"/>
    </xf>
    <xf numFmtId="167" fontId="34" fillId="2" borderId="148" xfId="1" applyNumberFormat="1" applyFont="1" applyFill="1" applyBorder="1" applyAlignment="1">
      <alignment horizontal="right" vertical="center" indent="3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84" fontId="3" fillId="2" borderId="32" xfId="1" applyNumberFormat="1" applyFont="1" applyFill="1" applyBorder="1" applyAlignment="1">
      <alignment horizontal="center"/>
    </xf>
    <xf numFmtId="167" fontId="34" fillId="2" borderId="60" xfId="1" applyNumberFormat="1" applyFont="1" applyFill="1" applyBorder="1" applyAlignment="1">
      <alignment horizontal="right" vertical="center" indent="3"/>
    </xf>
    <xf numFmtId="167" fontId="34" fillId="2" borderId="61" xfId="1" applyNumberFormat="1" applyFont="1" applyFill="1" applyBorder="1" applyAlignment="1">
      <alignment horizontal="right" vertical="center" indent="3"/>
    </xf>
    <xf numFmtId="167" fontId="33" fillId="2" borderId="146" xfId="1" applyNumberFormat="1" applyFont="1" applyFill="1" applyBorder="1" applyAlignment="1">
      <alignment horizontal="right" vertical="center" indent="3"/>
    </xf>
    <xf numFmtId="167" fontId="33" fillId="2" borderId="148" xfId="1" applyNumberFormat="1" applyFont="1" applyFill="1" applyBorder="1" applyAlignment="1">
      <alignment horizontal="right" vertical="center" indent="3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5"/>
    </xf>
    <xf numFmtId="0" fontId="31" fillId="4" borderId="166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5" xfId="1" applyFont="1" applyFill="1" applyBorder="1" applyAlignment="1">
      <alignment horizontal="center" vertical="center"/>
    </xf>
    <xf numFmtId="3" fontId="34" fillId="2" borderId="146" xfId="1" applyNumberFormat="1" applyFont="1" applyFill="1" applyBorder="1" applyAlignment="1">
      <alignment horizontal="right" vertical="center" indent="6"/>
    </xf>
    <xf numFmtId="3" fontId="34" fillId="2" borderId="147" xfId="1" applyNumberFormat="1" applyFont="1" applyFill="1" applyBorder="1" applyAlignment="1">
      <alignment horizontal="right" vertical="center" indent="6"/>
    </xf>
    <xf numFmtId="3" fontId="34" fillId="2" borderId="148" xfId="1" applyNumberFormat="1" applyFont="1" applyFill="1" applyBorder="1" applyAlignment="1">
      <alignment horizontal="right" vertical="center" indent="6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3" fontId="34" fillId="2" borderId="33" xfId="1" applyNumberFormat="1" applyFont="1" applyFill="1" applyBorder="1" applyAlignment="1">
      <alignment horizontal="right" vertical="center" indent="3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52" xfId="1" applyNumberFormat="1" applyFont="1" applyFill="1" applyBorder="1" applyAlignment="1">
      <alignment horizontal="right" vertical="center" indent="6"/>
    </xf>
    <xf numFmtId="3" fontId="34" fillId="2" borderId="153" xfId="1" applyNumberFormat="1" applyFont="1" applyFill="1" applyBorder="1" applyAlignment="1">
      <alignment horizontal="right" vertical="center" indent="6"/>
    </xf>
    <xf numFmtId="3" fontId="34" fillId="2" borderId="154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6"/>
    </xf>
    <xf numFmtId="0" fontId="31" fillId="4" borderId="87" xfId="1" applyFont="1" applyFill="1" applyBorder="1" applyAlignment="1">
      <alignment horizontal="center" vertical="center" wrapText="1"/>
    </xf>
    <xf numFmtId="0" fontId="31" fillId="4" borderId="72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4" fillId="0" borderId="141" xfId="1" applyFont="1" applyBorder="1" applyAlignment="1">
      <alignment horizontal="center" vertical="center"/>
    </xf>
    <xf numFmtId="183" fontId="34" fillId="0" borderId="116" xfId="1" applyNumberFormat="1" applyFont="1" applyBorder="1" applyAlignment="1">
      <alignment horizontal="center" vertical="center"/>
    </xf>
    <xf numFmtId="183" fontId="34" fillId="0" borderId="118" xfId="1" applyNumberFormat="1" applyFont="1" applyBorder="1" applyAlignment="1">
      <alignment horizontal="center" vertical="center"/>
    </xf>
    <xf numFmtId="183" fontId="34" fillId="0" borderId="143" xfId="1" applyNumberFormat="1" applyFont="1" applyBorder="1" applyAlignment="1">
      <alignment horizontal="center" vertical="center"/>
    </xf>
    <xf numFmtId="0" fontId="33" fillId="2" borderId="115" xfId="1" applyFont="1" applyFill="1" applyBorder="1" applyAlignment="1">
      <alignment horizontal="center" vertical="center"/>
    </xf>
    <xf numFmtId="3" fontId="33" fillId="2" borderId="146" xfId="1" applyNumberFormat="1" applyFont="1" applyFill="1" applyBorder="1" applyAlignment="1">
      <alignment horizontal="right" vertical="center" indent="6"/>
    </xf>
    <xf numFmtId="3" fontId="33" fillId="2" borderId="147" xfId="1" applyNumberFormat="1" applyFont="1" applyFill="1" applyBorder="1" applyAlignment="1">
      <alignment horizontal="right" vertical="center" indent="6"/>
    </xf>
    <xf numFmtId="3" fontId="33" fillId="2" borderId="148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47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0" fontId="34" fillId="0" borderId="144" xfId="1" applyFont="1" applyBorder="1" applyAlignment="1">
      <alignment horizontal="center" vertical="center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145" xfId="1" applyNumberFormat="1" applyFont="1" applyBorder="1" applyAlignment="1">
      <alignment horizontal="center" vertical="center"/>
    </xf>
    <xf numFmtId="3" fontId="34" fillId="2" borderId="146" xfId="1" applyNumberFormat="1" applyFont="1" applyFill="1" applyBorder="1" applyAlignment="1">
      <alignment horizontal="right" vertical="center" indent="5"/>
    </xf>
    <xf numFmtId="3" fontId="34" fillId="2" borderId="147" xfId="1" applyNumberFormat="1" applyFont="1" applyFill="1" applyBorder="1" applyAlignment="1">
      <alignment horizontal="right" vertical="center" indent="5"/>
    </xf>
    <xf numFmtId="3" fontId="34" fillId="2" borderId="148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center" vertic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86" xfId="1" applyNumberFormat="1" applyFont="1" applyFill="1" applyBorder="1" applyAlignment="1">
      <alignment horizontal="right" vertical="center" indent="3"/>
    </xf>
    <xf numFmtId="0" fontId="31" fillId="4" borderId="125" xfId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68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 vertical="center"/>
    </xf>
    <xf numFmtId="167" fontId="34" fillId="2" borderId="167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0" xfId="1" applyFont="1" applyFill="1" applyAlignment="1">
      <alignment horizontal="center" wrapText="1"/>
    </xf>
    <xf numFmtId="167" fontId="34" fillId="2" borderId="38" xfId="1" applyNumberFormat="1" applyFont="1" applyFill="1" applyBorder="1" applyAlignment="1">
      <alignment horizontal="right" vertical="center" indent="3"/>
    </xf>
    <xf numFmtId="167" fontId="33" fillId="2" borderId="167" xfId="1" applyNumberFormat="1" applyFont="1" applyFill="1" applyBorder="1" applyAlignment="1">
      <alignment horizontal="right" vertical="center" indent="3"/>
    </xf>
    <xf numFmtId="0" fontId="67" fillId="2" borderId="29" xfId="1" applyFont="1" applyFill="1" applyBorder="1" applyAlignment="1">
      <alignment horizontal="center" vertical="center"/>
    </xf>
    <xf numFmtId="0" fontId="67" fillId="2" borderId="30" xfId="1" applyFont="1" applyFill="1" applyBorder="1" applyAlignment="1">
      <alignment horizontal="center" vertical="center"/>
    </xf>
    <xf numFmtId="0" fontId="3" fillId="0" borderId="170" xfId="1" applyFont="1" applyBorder="1" applyAlignment="1">
      <alignment horizontal="center" vertical="center"/>
    </xf>
    <xf numFmtId="0" fontId="3" fillId="0" borderId="172" xfId="1" applyFont="1" applyBorder="1" applyAlignment="1">
      <alignment horizontal="center" vertical="center"/>
    </xf>
    <xf numFmtId="0" fontId="3" fillId="0" borderId="93" xfId="1" applyFont="1" applyBorder="1" applyAlignment="1">
      <alignment horizontal="center" vertical="center"/>
    </xf>
    <xf numFmtId="0" fontId="3" fillId="0" borderId="173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2" xfId="1" applyFont="1" applyFill="1" applyBorder="1" applyAlignment="1">
      <alignment horizontal="center" vertical="center"/>
    </xf>
    <xf numFmtId="0" fontId="34" fillId="0" borderId="169" xfId="1" applyFont="1" applyBorder="1" applyAlignment="1">
      <alignment horizontal="center" vertical="center"/>
    </xf>
    <xf numFmtId="0" fontId="34" fillId="0" borderId="170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4" fillId="2" borderId="34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0" borderId="172" xfId="1" applyFont="1" applyBorder="1" applyAlignment="1">
      <alignment horizontal="center" vertical="center"/>
    </xf>
    <xf numFmtId="0" fontId="34" fillId="0" borderId="173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0" fontId="31" fillId="4" borderId="166" xfId="1" applyFont="1" applyFill="1" applyBorder="1" applyAlignment="1">
      <alignment horizontal="center" vertical="center" wrapText="1"/>
    </xf>
    <xf numFmtId="167" fontId="34" fillId="2" borderId="88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6" xfId="1" applyNumberFormat="1" applyFont="1" applyFill="1" applyBorder="1" applyAlignment="1">
      <alignment horizontal="right" vertical="center" indent="3"/>
    </xf>
    <xf numFmtId="167" fontId="34" fillId="0" borderId="88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6" xfId="1" applyNumberFormat="1" applyFont="1" applyBorder="1" applyAlignment="1">
      <alignment horizontal="right" vertical="center" indent="5"/>
    </xf>
    <xf numFmtId="167" fontId="34" fillId="2" borderId="86" xfId="1" applyNumberFormat="1" applyFont="1" applyFill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" fontId="34" fillId="0" borderId="94" xfId="1" applyNumberFormat="1" applyFont="1" applyBorder="1" applyAlignment="1">
      <alignment horizontal="center" vertical="center" wrapText="1"/>
    </xf>
    <xf numFmtId="1" fontId="34" fillId="0" borderId="92" xfId="1" applyNumberFormat="1" applyFont="1" applyBorder="1" applyAlignment="1">
      <alignment horizontal="center" vertical="center" wrapText="1"/>
    </xf>
    <xf numFmtId="0" fontId="34" fillId="0" borderId="92" xfId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1" fillId="4" borderId="175" xfId="1" applyFont="1" applyFill="1" applyBorder="1" applyAlignment="1">
      <alignment horizontal="center" vertical="center" wrapText="1"/>
    </xf>
    <xf numFmtId="0" fontId="31" fillId="4" borderId="114" xfId="1" applyFont="1" applyFill="1" applyBorder="1" applyAlignment="1">
      <alignment horizontal="center" vertical="center" wrapText="1"/>
    </xf>
    <xf numFmtId="0" fontId="31" fillId="4" borderId="176" xfId="1" applyFont="1" applyFill="1" applyBorder="1" applyAlignment="1">
      <alignment horizontal="center" vertical="center" wrapText="1"/>
    </xf>
    <xf numFmtId="1" fontId="34" fillId="0" borderId="171" xfId="1" applyNumberFormat="1" applyFont="1" applyBorder="1" applyAlignment="1">
      <alignment horizontal="center" vertical="center" wrapText="1"/>
    </xf>
    <xf numFmtId="1" fontId="34" fillId="0" borderId="169" xfId="1" applyNumberFormat="1" applyFont="1" applyBorder="1" applyAlignment="1">
      <alignment horizontal="center" vertical="center" wrapText="1"/>
    </xf>
    <xf numFmtId="17" fontId="34" fillId="0" borderId="169" xfId="1" applyNumberFormat="1" applyFont="1" applyBorder="1" applyAlignment="1">
      <alignment horizontal="center" vertical="center" wrapText="1"/>
    </xf>
    <xf numFmtId="0" fontId="34" fillId="0" borderId="169" xfId="1" applyFont="1" applyBorder="1" applyAlignment="1">
      <alignment horizontal="center" vertical="center" wrapText="1"/>
    </xf>
    <xf numFmtId="0" fontId="34" fillId="0" borderId="170" xfId="1" applyFont="1" applyBorder="1" applyAlignment="1">
      <alignment horizontal="center" vertical="center" wrapText="1"/>
    </xf>
    <xf numFmtId="17" fontId="34" fillId="0" borderId="170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40" xfId="1" applyFont="1" applyFill="1" applyBorder="1" applyAlignment="1">
      <alignment horizontal="center" wrapText="1"/>
    </xf>
    <xf numFmtId="0" fontId="31" fillId="4" borderId="100" xfId="1" applyFont="1" applyFill="1" applyBorder="1" applyAlignment="1">
      <alignment horizontal="center" vertical="center" wrapText="1"/>
    </xf>
    <xf numFmtId="0" fontId="31" fillId="4" borderId="101" xfId="1" applyFont="1" applyFill="1" applyBorder="1" applyAlignment="1">
      <alignment horizontal="center" vertical="center" wrapText="1"/>
    </xf>
    <xf numFmtId="0" fontId="31" fillId="4" borderId="174" xfId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2" fillId="0" borderId="32" xfId="1" applyBorder="1" applyAlignment="1">
      <alignment horizontal="center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39" xfId="1" applyFont="1" applyFill="1" applyBorder="1" applyAlignment="1">
      <alignment horizontal="center" vertical="center" wrapText="1"/>
    </xf>
    <xf numFmtId="0" fontId="31" fillId="4" borderId="123" xfId="1" applyFont="1" applyFill="1" applyBorder="1" applyAlignment="1">
      <alignment horizontal="center" wrapText="1"/>
    </xf>
    <xf numFmtId="0" fontId="31" fillId="4" borderId="177" xfId="1" applyFont="1" applyFill="1" applyBorder="1" applyAlignment="1">
      <alignment horizontal="center" vertical="center" wrapText="1"/>
    </xf>
    <xf numFmtId="0" fontId="31" fillId="4" borderId="182" xfId="1" applyFont="1" applyFill="1" applyBorder="1" applyAlignment="1">
      <alignment horizontal="center" vertical="center" wrapText="1"/>
    </xf>
    <xf numFmtId="0" fontId="31" fillId="4" borderId="178" xfId="1" applyFont="1" applyFill="1" applyBorder="1" applyAlignment="1">
      <alignment horizontal="center" vertical="center" wrapText="1"/>
    </xf>
    <xf numFmtId="0" fontId="31" fillId="4" borderId="179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80" xfId="1" applyFont="1" applyFill="1" applyBorder="1" applyAlignment="1">
      <alignment horizontal="center" vertical="center" wrapText="1"/>
    </xf>
    <xf numFmtId="0" fontId="31" fillId="4" borderId="181" xfId="1" applyFont="1" applyFill="1" applyBorder="1" applyAlignment="1">
      <alignment horizontal="center" vertical="center" wrapText="1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5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67" xfId="1" applyNumberFormat="1" applyFont="1" applyFill="1" applyBorder="1" applyAlignment="1">
      <alignment horizontal="right" vertical="center" indent="2"/>
    </xf>
    <xf numFmtId="167" fontId="34" fillId="2" borderId="146" xfId="1" applyNumberFormat="1" applyFont="1" applyFill="1" applyBorder="1" applyAlignment="1">
      <alignment horizontal="right" vertical="center" indent="2"/>
    </xf>
    <xf numFmtId="167" fontId="34" fillId="2" borderId="148" xfId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67" xfId="1" applyNumberFormat="1" applyFont="1" applyFill="1" applyBorder="1" applyAlignment="1">
      <alignment horizontal="right" vertical="center" indent="2"/>
    </xf>
    <xf numFmtId="167" fontId="33" fillId="2" borderId="146" xfId="1" applyNumberFormat="1" applyFont="1" applyFill="1" applyBorder="1" applyAlignment="1">
      <alignment horizontal="right" vertical="center" indent="2"/>
    </xf>
    <xf numFmtId="167" fontId="33" fillId="2" borderId="148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6" xfId="1" applyNumberFormat="1" applyFont="1" applyFill="1" applyBorder="1" applyAlignment="1">
      <alignment horizontal="right" vertical="center" indent="2"/>
    </xf>
    <xf numFmtId="167" fontId="34" fillId="2" borderId="159" xfId="1" applyNumberFormat="1" applyFont="1" applyFill="1" applyBorder="1" applyAlignment="1">
      <alignment horizontal="right" vertical="center" indent="2"/>
    </xf>
    <xf numFmtId="167" fontId="34" fillId="2" borderId="183" xfId="1" applyNumberFormat="1" applyFont="1" applyFill="1" applyBorder="1" applyAlignment="1">
      <alignment horizontal="right" vertical="center" indent="2"/>
    </xf>
    <xf numFmtId="167" fontId="34" fillId="2" borderId="156" xfId="1" applyNumberFormat="1" applyFont="1" applyFill="1" applyBorder="1" applyAlignment="1">
      <alignment horizontal="right" vertical="center" indent="2"/>
    </xf>
    <xf numFmtId="167" fontId="34" fillId="2" borderId="158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49" xfId="1" applyNumberFormat="1" applyFill="1" applyBorder="1" applyAlignment="1">
      <alignment horizontal="center"/>
    </xf>
    <xf numFmtId="167" fontId="2" fillId="2" borderId="147" xfId="1" applyNumberFormat="1" applyFill="1" applyBorder="1" applyAlignment="1">
      <alignment horizontal="center"/>
    </xf>
    <xf numFmtId="173" fontId="2" fillId="2" borderId="0" xfId="1" applyNumberFormat="1" applyFill="1" applyAlignment="1">
      <alignment horizontal="center"/>
    </xf>
    <xf numFmtId="0" fontId="31" fillId="4" borderId="168" xfId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0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67" xfId="1" applyNumberFormat="1" applyFill="1" applyBorder="1" applyAlignment="1">
      <alignment horizontal="center"/>
    </xf>
    <xf numFmtId="173" fontId="2" fillId="2" borderId="149" xfId="1" applyNumberFormat="1" applyFill="1" applyBorder="1" applyAlignment="1">
      <alignment horizont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0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1" fillId="4" borderId="168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88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5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167" fontId="34" fillId="2" borderId="88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6" xfId="1" applyNumberFormat="1" applyFont="1" applyFill="1" applyBorder="1" applyAlignment="1">
      <alignment horizontal="right" vertical="center" indent="6"/>
    </xf>
    <xf numFmtId="0" fontId="2" fillId="2" borderId="167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49" xfId="1" applyFill="1" applyBorder="1" applyAlignment="1">
      <alignment horizontal="center"/>
    </xf>
    <xf numFmtId="0" fontId="2" fillId="2" borderId="167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9" xfId="1" applyFill="1" applyBorder="1" applyAlignment="1">
      <alignment horizontal="right" indent="6"/>
    </xf>
    <xf numFmtId="0" fontId="2" fillId="2" borderId="147" xfId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81" xfId="1" applyFont="1" applyFill="1" applyBorder="1" applyAlignment="1">
      <alignment horizontal="center"/>
    </xf>
    <xf numFmtId="0" fontId="31" fillId="4" borderId="18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99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167" fontId="34" fillId="2" borderId="88" xfId="1" applyNumberFormat="1" applyFont="1" applyFill="1" applyBorder="1" applyAlignment="1">
      <alignment horizontal="right" vertical="center" indent="4"/>
    </xf>
    <xf numFmtId="0" fontId="3" fillId="2" borderId="38" xfId="1" applyFont="1" applyFill="1" applyBorder="1" applyAlignment="1">
      <alignment horizontal="center"/>
    </xf>
    <xf numFmtId="0" fontId="31" fillId="4" borderId="106" xfId="1" applyFont="1" applyFill="1" applyBorder="1" applyAlignment="1">
      <alignment horizontal="center"/>
    </xf>
    <xf numFmtId="0" fontId="31" fillId="4" borderId="107" xfId="1" applyFont="1" applyFill="1" applyBorder="1" applyAlignment="1">
      <alignment horizontal="center"/>
    </xf>
    <xf numFmtId="0" fontId="31" fillId="4" borderId="102" xfId="1" applyFont="1" applyFill="1" applyBorder="1" applyAlignment="1">
      <alignment horizontal="center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66" xfId="1" quotePrefix="1" applyFont="1" applyFill="1" applyBorder="1" applyAlignment="1">
      <alignment horizontal="center" vertical="center" wrapText="1"/>
    </xf>
    <xf numFmtId="0" fontId="31" fillId="4" borderId="125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left" vertical="center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 vertical="center" wrapText="1"/>
    </xf>
    <xf numFmtId="0" fontId="31" fillId="4" borderId="102" xfId="1" quotePrefix="1" applyFont="1" applyFill="1" applyBorder="1" applyAlignment="1">
      <alignment horizontal="center" vertical="center" wrapText="1"/>
    </xf>
    <xf numFmtId="0" fontId="31" fillId="4" borderId="108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68" xfId="1" quotePrefix="1" applyFont="1" applyFill="1" applyBorder="1" applyAlignment="1">
      <alignment horizontal="center" vertical="center" wrapText="1"/>
    </xf>
    <xf numFmtId="0" fontId="31" fillId="4" borderId="139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2" borderId="32" xfId="4" applyNumberFormat="1" applyFont="1" applyFill="1" applyBorder="1" applyAlignment="1">
      <alignment horizontal="right" vertical="center" indent="4"/>
    </xf>
    <xf numFmtId="167" fontId="33" fillId="2" borderId="149" xfId="4" applyNumberFormat="1" applyFont="1" applyFill="1" applyBorder="1" applyAlignment="1">
      <alignment horizontal="right" vertical="center" indent="4"/>
    </xf>
    <xf numFmtId="167" fontId="33" fillId="2" borderId="167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3" xfId="4" applyFont="1" applyFill="1" applyBorder="1" applyAlignment="1">
      <alignment horizontal="center" vertical="center" wrapText="1"/>
    </xf>
    <xf numFmtId="0" fontId="31" fillId="4" borderId="104" xfId="4" applyFont="1" applyFill="1" applyBorder="1" applyAlignment="1">
      <alignment horizontal="center" vertical="center" wrapText="1"/>
    </xf>
    <xf numFmtId="0" fontId="31" fillId="4" borderId="184" xfId="4" applyFont="1" applyFill="1" applyBorder="1" applyAlignment="1">
      <alignment horizontal="center" vertical="center" wrapText="1"/>
    </xf>
    <xf numFmtId="0" fontId="31" fillId="4" borderId="166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85" xfId="4" applyFont="1" applyFill="1" applyBorder="1" applyAlignment="1">
      <alignment horizontal="center" vertical="center" wrapText="1"/>
    </xf>
    <xf numFmtId="0" fontId="31" fillId="4" borderId="18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6" xfId="4" applyFont="1" applyFill="1" applyBorder="1" applyAlignment="1">
      <alignment horizontal="center"/>
    </xf>
    <xf numFmtId="0" fontId="31" fillId="4" borderId="107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2" xfId="4" applyFont="1" applyFill="1" applyBorder="1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105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05" xfId="4" quotePrefix="1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25" xfId="4" applyFont="1" applyFill="1" applyBorder="1" applyAlignment="1">
      <alignment horizontal="center" vertical="center" wrapText="1"/>
    </xf>
    <xf numFmtId="0" fontId="31" fillId="4" borderId="115" xfId="4" quotePrefix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0" fontId="2" fillId="0" borderId="0" xfId="1"/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0" fontId="31" fillId="4" borderId="139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167" fontId="31" fillId="2" borderId="41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0" fontId="27" fillId="0" borderId="0" xfId="1" applyFont="1" applyAlignment="1">
      <alignment horizontal="right" vertical="center"/>
    </xf>
    <xf numFmtId="0" fontId="31" fillId="4" borderId="103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167" fontId="33" fillId="0" borderId="166" xfId="1" applyNumberFormat="1" applyFont="1" applyBorder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2" xfId="1" applyNumberFormat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189" xfId="1" applyNumberFormat="1" applyFont="1" applyBorder="1" applyAlignment="1">
      <alignment horizontal="right" vertical="center" indent="5"/>
    </xf>
    <xf numFmtId="167" fontId="34" fillId="0" borderId="182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86" xfId="1" applyNumberFormat="1" applyFont="1" applyBorder="1" applyAlignment="1">
      <alignment horizontal="right" vertical="center" indent="5"/>
    </xf>
    <xf numFmtId="167" fontId="34" fillId="0" borderId="187" xfId="1" applyNumberFormat="1" applyFont="1" applyBorder="1" applyAlignment="1">
      <alignment horizontal="right" vertical="center" indent="5"/>
    </xf>
    <xf numFmtId="167" fontId="33" fillId="0" borderId="187" xfId="1" applyNumberFormat="1" applyFont="1" applyBorder="1" applyAlignment="1">
      <alignment horizontal="right" vertical="center" indent="5"/>
    </xf>
    <xf numFmtId="0" fontId="31" fillId="4" borderId="102" xfId="1" applyFont="1" applyFill="1" applyBorder="1" applyAlignment="1">
      <alignment horizontal="center" wrapText="1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2" borderId="33" xfId="1" applyNumberFormat="1" applyFont="1" applyFill="1" applyBorder="1" applyAlignment="1">
      <alignment horizontal="right" vertical="center" indent="3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9" xfId="1" applyNumberFormat="1" applyFont="1" applyFill="1" applyBorder="1" applyAlignment="1">
      <alignment horizontal="center"/>
    </xf>
    <xf numFmtId="170" fontId="3" fillId="2" borderId="167" xfId="1" applyNumberFormat="1" applyFont="1" applyFill="1" applyBorder="1" applyAlignment="1">
      <alignment horizontal="center"/>
    </xf>
    <xf numFmtId="3" fontId="34" fillId="2" borderId="146" xfId="1" applyNumberFormat="1" applyFont="1" applyFill="1" applyBorder="1" applyAlignment="1">
      <alignment horizontal="right" vertical="center" indent="2"/>
    </xf>
    <xf numFmtId="3" fontId="34" fillId="2" borderId="148" xfId="1" applyNumberFormat="1" applyFont="1" applyFill="1" applyBorder="1" applyAlignment="1">
      <alignment horizontal="right" vertical="center" indent="2"/>
    </xf>
    <xf numFmtId="3" fontId="34" fillId="2" borderId="167" xfId="1" applyNumberFormat="1" applyFont="1" applyFill="1" applyBorder="1" applyAlignment="1">
      <alignment horizontal="right" vertical="center" indent="5"/>
    </xf>
    <xf numFmtId="197" fontId="34" fillId="2" borderId="146" xfId="8" applyNumberFormat="1" applyFont="1" applyFill="1" applyBorder="1" applyAlignment="1">
      <alignment horizontal="right" vertical="center" indent="5"/>
    </xf>
    <xf numFmtId="197" fontId="34" fillId="2" borderId="147" xfId="8" applyNumberFormat="1" applyFont="1" applyFill="1" applyBorder="1" applyAlignment="1">
      <alignment horizontal="right" vertical="center" indent="5"/>
    </xf>
    <xf numFmtId="197" fontId="34" fillId="2" borderId="148" xfId="8" applyNumberFormat="1" applyFont="1" applyFill="1" applyBorder="1" applyAlignment="1">
      <alignment horizontal="right" vertical="center" indent="5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67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3" fontId="33" fillId="2" borderId="146" xfId="1" applyNumberFormat="1" applyFont="1" applyFill="1" applyBorder="1" applyAlignment="1">
      <alignment horizontal="right" vertical="center" indent="2"/>
    </xf>
    <xf numFmtId="3" fontId="33" fillId="2" borderId="148" xfId="1" applyNumberFormat="1" applyFont="1" applyFill="1" applyBorder="1" applyAlignment="1">
      <alignment horizontal="right" vertical="center" indent="2"/>
    </xf>
    <xf numFmtId="170" fontId="3" fillId="2" borderId="32" xfId="8" applyNumberFormat="1" applyFont="1" applyFill="1" applyBorder="1" applyAlignment="1">
      <alignment horizontal="center"/>
    </xf>
    <xf numFmtId="197" fontId="34" fillId="2" borderId="60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68" xfId="1" applyNumberFormat="1" applyFont="1" applyFill="1" applyBorder="1" applyAlignment="1">
      <alignment horizontal="center" vertical="center" wrapText="1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97" fontId="33" fillId="2" borderId="146" xfId="8" applyNumberFormat="1" applyFont="1" applyFill="1" applyBorder="1" applyAlignment="1">
      <alignment horizontal="right" vertical="center" indent="5"/>
    </xf>
    <xf numFmtId="197" fontId="33" fillId="2" borderId="147" xfId="8" applyNumberFormat="1" applyFont="1" applyFill="1" applyBorder="1" applyAlignment="1">
      <alignment horizontal="right" vertical="center" indent="5"/>
    </xf>
    <xf numFmtId="197" fontId="33" fillId="2" borderId="148" xfId="8" applyNumberFormat="1" applyFont="1" applyFill="1" applyBorder="1" applyAlignment="1">
      <alignment horizontal="right" vertical="center" indent="5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67" xfId="8" applyNumberFormat="1" applyFont="1" applyFill="1" applyBorder="1" applyAlignment="1">
      <alignment horizontal="right" vertical="center" indent="5"/>
    </xf>
    <xf numFmtId="3" fontId="33" fillId="2" borderId="146" xfId="1" applyNumberFormat="1" applyFont="1" applyFill="1" applyBorder="1" applyAlignment="1">
      <alignment horizontal="right" vertical="center" indent="5"/>
    </xf>
    <xf numFmtId="3" fontId="33" fillId="2" borderId="148" xfId="1" applyNumberFormat="1" applyFont="1" applyFill="1" applyBorder="1" applyAlignment="1">
      <alignment horizontal="right" vertical="center" indent="5"/>
    </xf>
    <xf numFmtId="3" fontId="33" fillId="2" borderId="167" xfId="1" applyNumberFormat="1" applyFont="1" applyFill="1" applyBorder="1" applyAlignment="1">
      <alignment horizontal="right" vertical="center" indent="5"/>
    </xf>
    <xf numFmtId="3" fontId="33" fillId="2" borderId="60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0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4" fillId="2" borderId="60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0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" fontId="3" fillId="2" borderId="33" xfId="1" applyNumberFormat="1" applyFont="1" applyFill="1" applyBorder="1" applyAlignment="1">
      <alignment horizontal="center" vertical="center"/>
    </xf>
    <xf numFmtId="197" fontId="34" fillId="2" borderId="156" xfId="8" applyNumberFormat="1" applyFont="1" applyFill="1" applyBorder="1" applyAlignment="1">
      <alignment horizontal="right" vertical="center" indent="4"/>
    </xf>
    <xf numFmtId="197" fontId="34" fillId="2" borderId="157" xfId="8" applyNumberFormat="1" applyFont="1" applyFill="1" applyBorder="1" applyAlignment="1">
      <alignment horizontal="right" vertical="center" indent="4"/>
    </xf>
    <xf numFmtId="197" fontId="34" fillId="2" borderId="183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97" fontId="34" fillId="2" borderId="208" xfId="8" applyNumberFormat="1" applyFont="1" applyFill="1" applyBorder="1" applyAlignment="1">
      <alignment horizontal="right" vertical="center" indent="4"/>
    </xf>
    <xf numFmtId="197" fontId="34" fillId="2" borderId="207" xfId="8" applyNumberFormat="1" applyFont="1" applyFill="1" applyBorder="1" applyAlignment="1">
      <alignment horizontal="right" vertical="center" indent="4"/>
    </xf>
    <xf numFmtId="167" fontId="34" fillId="2" borderId="207" xfId="1" applyNumberFormat="1" applyFont="1" applyFill="1" applyBorder="1" applyAlignment="1">
      <alignment horizontal="right" vertical="center" indent="3"/>
    </xf>
    <xf numFmtId="167" fontId="34" fillId="2" borderId="209" xfId="1" applyNumberFormat="1" applyFont="1" applyFill="1" applyBorder="1" applyAlignment="1">
      <alignment horizontal="right" vertical="center" indent="3"/>
    </xf>
    <xf numFmtId="197" fontId="34" fillId="2" borderId="207" xfId="1" applyNumberFormat="1" applyFont="1" applyFill="1" applyBorder="1" applyAlignment="1">
      <alignment horizontal="right" vertical="center" indent="6"/>
    </xf>
    <xf numFmtId="197" fontId="33" fillId="2" borderId="146" xfId="8" applyNumberFormat="1" applyFont="1" applyFill="1" applyBorder="1" applyAlignment="1">
      <alignment horizontal="right" vertical="center" indent="4"/>
    </xf>
    <xf numFmtId="197" fontId="33" fillId="2" borderId="147" xfId="8" applyNumberFormat="1" applyFont="1" applyFill="1" applyBorder="1" applyAlignment="1">
      <alignment horizontal="right" vertical="center" indent="4"/>
    </xf>
    <xf numFmtId="197" fontId="33" fillId="2" borderId="167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0" borderId="51" xfId="1" applyNumberFormat="1" applyFont="1" applyBorder="1" applyAlignment="1">
      <alignment horizontal="right" vertical="center" indent="8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0" fontId="31" fillId="4" borderId="123" xfId="1" applyFont="1" applyFill="1" applyBorder="1" applyAlignment="1">
      <alignment horizontal="center"/>
    </xf>
    <xf numFmtId="0" fontId="31" fillId="4" borderId="137" xfId="1" applyFont="1" applyFill="1" applyBorder="1" applyAlignment="1">
      <alignment horizontal="center" vertical="center" wrapText="1"/>
    </xf>
    <xf numFmtId="0" fontId="31" fillId="4" borderId="191" xfId="1" applyFont="1" applyFill="1" applyBorder="1" applyAlignment="1">
      <alignment horizontal="center" vertical="center" wrapText="1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9" xfId="8" applyNumberFormat="1" applyFont="1" applyFill="1" applyBorder="1" applyAlignment="1">
      <alignment horizontal="center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0" xfId="1" applyNumberFormat="1" applyFont="1" applyFill="1" applyBorder="1" applyAlignment="1">
      <alignment horizontal="center" vertical="center" wrapText="1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2" borderId="51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4" fillId="0" borderId="198" xfId="1" applyNumberFormat="1" applyFont="1" applyBorder="1" applyAlignment="1">
      <alignment horizontal="right" vertical="center" indent="8"/>
    </xf>
    <xf numFmtId="0" fontId="31" fillId="4" borderId="140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67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0" fontId="74" fillId="2" borderId="0" xfId="1" applyFont="1" applyFill="1" applyAlignment="1">
      <alignment horizontal="left" vertical="center" readingOrder="2"/>
    </xf>
    <xf numFmtId="17" fontId="31" fillId="4" borderId="139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3" fontId="34" fillId="0" borderId="0" xfId="1" applyNumberFormat="1" applyFont="1" applyAlignment="1">
      <alignment horizontal="right" vertical="center" indent="3"/>
    </xf>
    <xf numFmtId="0" fontId="34" fillId="2" borderId="36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4" fillId="0" borderId="41" xfId="1" applyNumberFormat="1" applyFont="1" applyBorder="1" applyAlignment="1">
      <alignment horizontal="right" vertical="center" indent="3"/>
    </xf>
    <xf numFmtId="0" fontId="27" fillId="2" borderId="0" xfId="1" applyFont="1" applyFill="1" applyAlignment="1">
      <alignment horizontal="left" vertical="center" readingOrder="2"/>
    </xf>
    <xf numFmtId="0" fontId="80" fillId="4" borderId="55" xfId="1" applyFont="1" applyFill="1" applyBorder="1" applyAlignment="1">
      <alignment horizontal="center"/>
    </xf>
    <xf numFmtId="0" fontId="80" fillId="4" borderId="54" xfId="1" applyFont="1" applyFill="1" applyBorder="1" applyAlignment="1">
      <alignment horizontal="center"/>
    </xf>
    <xf numFmtId="0" fontId="80" fillId="4" borderId="56" xfId="1" applyFont="1" applyFill="1" applyBorder="1" applyAlignment="1">
      <alignment horizontal="center"/>
    </xf>
    <xf numFmtId="0" fontId="80" fillId="4" borderId="123" xfId="1" applyFont="1" applyFill="1" applyBorder="1" applyAlignment="1">
      <alignment horizontal="center"/>
    </xf>
    <xf numFmtId="0" fontId="80" fillId="4" borderId="46" xfId="1" applyFont="1" applyFill="1" applyBorder="1" applyAlignment="1">
      <alignment horizontal="center"/>
    </xf>
    <xf numFmtId="0" fontId="80" fillId="4" borderId="45" xfId="1" applyFont="1" applyFill="1" applyBorder="1" applyAlignment="1">
      <alignment horizontal="center"/>
    </xf>
    <xf numFmtId="0" fontId="31" fillId="4" borderId="182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 wrapText="1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88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 readingOrder="1"/>
    </xf>
    <xf numFmtId="0" fontId="31" fillId="4" borderId="127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193" xfId="1" applyFont="1" applyFill="1" applyBorder="1" applyAlignment="1">
      <alignment horizontal="center" vertical="center" wrapText="1"/>
    </xf>
    <xf numFmtId="0" fontId="31" fillId="4" borderId="193" xfId="1" quotePrefix="1" applyFont="1" applyFill="1" applyBorder="1" applyAlignment="1">
      <alignment horizontal="center" vertical="center" wrapText="1"/>
    </xf>
    <xf numFmtId="0" fontId="31" fillId="4" borderId="127" xfId="1" applyFont="1" applyFill="1" applyBorder="1" applyAlignment="1">
      <alignment horizontal="center" vertical="center" wrapText="1"/>
    </xf>
    <xf numFmtId="165" fontId="34" fillId="2" borderId="32" xfId="1" applyNumberFormat="1" applyFont="1" applyFill="1" applyBorder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0" fontId="45" fillId="0" borderId="0" xfId="1" applyFont="1" applyAlignment="1">
      <alignment horizontal="center"/>
    </xf>
    <xf numFmtId="3" fontId="34" fillId="2" borderId="32" xfId="9" applyNumberFormat="1" applyFont="1" applyFill="1" applyBorder="1" applyAlignment="1">
      <alignment horizontal="right" vertical="center" indent="5"/>
    </xf>
    <xf numFmtId="1" fontId="34" fillId="0" borderId="32" xfId="1" applyNumberFormat="1" applyFont="1" applyBorder="1" applyAlignment="1">
      <alignment horizontal="center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0" fontId="31" fillId="4" borderId="119" xfId="1" applyFont="1" applyFill="1" applyBorder="1" applyAlignment="1">
      <alignment horizontal="center" vertical="center" wrapText="1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68" xfId="9" quotePrefix="1" applyFont="1" applyFill="1" applyBorder="1" applyAlignment="1">
      <alignment horizontal="center" vertical="center"/>
    </xf>
    <xf numFmtId="0" fontId="31" fillId="4" borderId="168" xfId="9" applyFont="1" applyFill="1" applyBorder="1" applyAlignment="1">
      <alignment horizontal="center" vertical="center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27" fillId="2" borderId="0" xfId="1" applyFont="1" applyFill="1" applyAlignment="1">
      <alignment horizontal="right" vertical="center" indent="1" readingOrder="2"/>
    </xf>
    <xf numFmtId="0" fontId="31" fillId="4" borderId="168" xfId="1" quotePrefix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9" fontId="34" fillId="2" borderId="32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0" fontId="31" fillId="4" borderId="195" xfId="1" applyFont="1" applyFill="1" applyBorder="1" applyAlignment="1">
      <alignment horizontal="center" vertical="center" wrapText="1"/>
    </xf>
    <xf numFmtId="0" fontId="31" fillId="4" borderId="127" xfId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/>
    </xf>
    <xf numFmtId="0" fontId="31" fillId="4" borderId="191" xfId="1" applyFont="1" applyFill="1" applyBorder="1" applyAlignment="1">
      <alignment horizontal="center"/>
    </xf>
    <xf numFmtId="0" fontId="31" fillId="4" borderId="196" xfId="1" applyFont="1" applyFill="1" applyBorder="1" applyAlignment="1">
      <alignment horizontal="center"/>
    </xf>
    <xf numFmtId="0" fontId="31" fillId="4" borderId="197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49" xfId="1" applyNumberFormat="1" applyFont="1" applyBorder="1" applyAlignment="1">
      <alignment horizontal="right" vertical="center" indent="4"/>
    </xf>
    <xf numFmtId="167" fontId="34" fillId="0" borderId="167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49" xfId="1" applyNumberFormat="1" applyFont="1" applyBorder="1" applyAlignment="1">
      <alignment horizontal="right" vertical="center" indent="3"/>
    </xf>
    <xf numFmtId="167" fontId="33" fillId="0" borderId="167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3" fontId="3" fillId="0" borderId="32" xfId="1" applyNumberFormat="1" applyFont="1" applyBorder="1" applyAlignment="1">
      <alignment horizontal="center"/>
    </xf>
    <xf numFmtId="167" fontId="34" fillId="0" borderId="146" xfId="1" applyNumberFormat="1" applyFont="1" applyBorder="1" applyAlignment="1">
      <alignment horizontal="right" vertical="center" indent="4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38" xfId="1" applyNumberFormat="1" applyFont="1" applyBorder="1" applyAlignment="1">
      <alignment horizontal="right" vertical="center" indent="3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68" xfId="1" applyNumberFormat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49" xfId="1" applyNumberFormat="1" applyFont="1" applyBorder="1" applyAlignment="1">
      <alignment horizontal="right" vertical="center" indent="4"/>
    </xf>
    <xf numFmtId="167" fontId="33" fillId="0" borderId="167" xfId="1" applyNumberFormat="1" applyFont="1" applyBorder="1" applyAlignment="1">
      <alignment horizontal="right" vertical="center" indent="4"/>
    </xf>
    <xf numFmtId="0" fontId="3" fillId="0" borderId="34" xfId="1" applyFont="1" applyBorder="1" applyAlignment="1">
      <alignment horizontal="center"/>
    </xf>
    <xf numFmtId="167" fontId="33" fillId="0" borderId="203" xfId="1" applyNumberFormat="1" applyFont="1" applyBorder="1" applyAlignment="1">
      <alignment horizontal="right" vertical="center" indent="5"/>
    </xf>
    <xf numFmtId="0" fontId="31" fillId="4" borderId="182" xfId="1" applyFont="1" applyFill="1" applyBorder="1" applyAlignment="1">
      <alignment wrapText="1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88" xfId="1" applyNumberFormat="1" applyFont="1" applyBorder="1" applyAlignment="1">
      <alignment horizontal="right" vertical="center" indent="2"/>
    </xf>
    <xf numFmtId="167" fontId="34" fillId="0" borderId="86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0" fontId="31" fillId="4" borderId="46" xfId="1" applyFont="1" applyFill="1" applyBorder="1" applyAlignment="1">
      <alignment horizontal="center" vertical="center" wrapText="1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37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" fillId="0" borderId="32" xfId="1" applyNumberFormat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2"/>
    </xf>
    <xf numFmtId="0" fontId="34" fillId="2" borderId="188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146" xfId="1" applyNumberFormat="1" applyFont="1" applyFill="1" applyBorder="1" applyAlignment="1">
      <alignment horizontal="right" vertical="center" indent="5"/>
    </xf>
    <xf numFmtId="4" fontId="34" fillId="2" borderId="148" xfId="1" applyNumberFormat="1" applyFont="1" applyFill="1" applyBorder="1" applyAlignment="1">
      <alignment horizontal="right" vertical="center" indent="5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67" xfId="1" applyNumberFormat="1" applyFont="1" applyFill="1" applyBorder="1" applyAlignment="1">
      <alignment horizontal="right" vertical="center" indent="5"/>
    </xf>
    <xf numFmtId="1" fontId="34" fillId="0" borderId="146" xfId="1" applyNumberFormat="1" applyFont="1" applyBorder="1" applyAlignment="1">
      <alignment horizontal="right" vertical="center" indent="5"/>
    </xf>
    <xf numFmtId="1" fontId="34" fillId="0" borderId="147" xfId="1" applyNumberFormat="1" applyFont="1" applyBorder="1" applyAlignment="1">
      <alignment horizontal="right" vertical="center" indent="5"/>
    </xf>
    <xf numFmtId="1" fontId="34" fillId="0" borderId="148" xfId="1" applyNumberFormat="1" applyFont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67" xfId="1" applyNumberFormat="1" applyFont="1" applyBorder="1" applyAlignment="1">
      <alignment horizontal="right" vertical="center" indent="5"/>
    </xf>
    <xf numFmtId="4" fontId="34" fillId="2" borderId="60" xfId="1" applyNumberFormat="1" applyFont="1" applyFill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0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67" xfId="1" applyNumberFormat="1" applyFont="1" applyFill="1" applyBorder="1" applyAlignment="1">
      <alignment horizontal="right" vertical="center" indent="5"/>
    </xf>
    <xf numFmtId="1" fontId="33" fillId="0" borderId="146" xfId="1" applyNumberFormat="1" applyFont="1" applyBorder="1" applyAlignment="1">
      <alignment horizontal="right" vertical="center" indent="5"/>
    </xf>
    <xf numFmtId="1" fontId="33" fillId="0" borderId="147" xfId="1" applyNumberFormat="1" applyFont="1" applyBorder="1" applyAlignment="1">
      <alignment horizontal="right" vertical="center" indent="5"/>
    </xf>
    <xf numFmtId="1" fontId="33" fillId="0" borderId="148" xfId="1" applyNumberFormat="1" applyFont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67" xfId="1" applyNumberFormat="1" applyFont="1" applyBorder="1" applyAlignment="1">
      <alignment horizontal="right" vertical="center" indent="5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3" fillId="2" borderId="146" xfId="1" applyNumberFormat="1" applyFont="1" applyFill="1" applyBorder="1" applyAlignment="1">
      <alignment horizontal="right" vertical="center" indent="5"/>
    </xf>
    <xf numFmtId="4" fontId="33" fillId="2" borderId="148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3" xfId="1" applyNumberFormat="1" applyFont="1" applyFill="1" applyBorder="1" applyAlignment="1">
      <alignment horizontal="center" vertical="center" wrapText="1"/>
    </xf>
    <xf numFmtId="203" fontId="31" fillId="4" borderId="124" xfId="1" applyNumberFormat="1" applyFont="1" applyFill="1" applyBorder="1" applyAlignment="1">
      <alignment horizontal="center" vertical="center" wrapText="1"/>
    </xf>
    <xf numFmtId="203" fontId="31" fillId="4" borderId="196" xfId="1" applyNumberFormat="1" applyFont="1" applyFill="1" applyBorder="1" applyAlignment="1">
      <alignment horizontal="center" vertical="center" wrapText="1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1" fontId="34" fillId="0" borderId="35" xfId="1" applyNumberFormat="1" applyFont="1" applyBorder="1" applyAlignment="1">
      <alignment horizontal="right" vertical="center" indent="5"/>
    </xf>
    <xf numFmtId="1" fontId="34" fillId="0" borderId="32" xfId="1" applyNumberFormat="1" applyFont="1" applyBorder="1" applyAlignment="1">
      <alignment horizontal="right" vertical="center" indent="5"/>
    </xf>
    <xf numFmtId="1" fontId="34" fillId="0" borderId="33" xfId="1" applyNumberFormat="1" applyFont="1" applyBorder="1" applyAlignment="1">
      <alignment horizontal="right" vertical="center" indent="5"/>
    </xf>
    <xf numFmtId="4" fontId="34" fillId="2" borderId="33" xfId="1" applyNumberFormat="1" applyFont="1" applyFill="1" applyBorder="1" applyAlignment="1">
      <alignment horizontal="right" vertical="center" indent="5"/>
    </xf>
    <xf numFmtId="167" fontId="34" fillId="0" borderId="202" xfId="1" applyNumberFormat="1" applyFont="1" applyBorder="1" applyAlignment="1">
      <alignment horizontal="right" vertical="center" indent="6"/>
    </xf>
    <xf numFmtId="167" fontId="34" fillId="0" borderId="181" xfId="1" applyNumberFormat="1" applyFont="1" applyBorder="1" applyAlignment="1">
      <alignment horizontal="right" vertical="center" indent="6"/>
    </xf>
    <xf numFmtId="170" fontId="34" fillId="0" borderId="36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0" xfId="1" applyFont="1" applyBorder="1" applyAlignment="1">
      <alignment horizontal="center"/>
    </xf>
    <xf numFmtId="0" fontId="34" fillId="0" borderId="38" xfId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205" xfId="1" applyNumberFormat="1" applyFont="1" applyBorder="1" applyAlignment="1">
      <alignment horizontal="right" vertical="center" indent="6"/>
    </xf>
    <xf numFmtId="167" fontId="34" fillId="0" borderId="206" xfId="1" applyNumberFormat="1" applyFont="1" applyBorder="1" applyAlignment="1">
      <alignment horizontal="right" vertical="center" indent="6"/>
    </xf>
    <xf numFmtId="0" fontId="34" fillId="0" borderId="33" xfId="1" applyFont="1" applyBorder="1" applyAlignment="1">
      <alignment horizontal="center" vertical="center"/>
    </xf>
    <xf numFmtId="167" fontId="34" fillId="0" borderId="198" xfId="1" applyNumberFormat="1" applyFont="1" applyBorder="1" applyAlignment="1">
      <alignment horizontal="right" vertical="center" indent="6"/>
    </xf>
    <xf numFmtId="167" fontId="33" fillId="0" borderId="202" xfId="1" applyNumberFormat="1" applyFont="1" applyBorder="1" applyAlignment="1">
      <alignment horizontal="right" vertical="center" indent="6"/>
    </xf>
    <xf numFmtId="167" fontId="33" fillId="0" borderId="181" xfId="1" applyNumberFormat="1" applyFont="1" applyBorder="1" applyAlignment="1">
      <alignment horizontal="right" vertical="center" indent="6"/>
    </xf>
    <xf numFmtId="0" fontId="31" fillId="4" borderId="139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167" fontId="34" fillId="0" borderId="0" xfId="1" applyNumberFormat="1" applyFont="1" applyBorder="1" applyAlignment="1">
      <alignment horizontal="right" vertical="center" indent="2"/>
    </xf>
    <xf numFmtId="167" fontId="33" fillId="2" borderId="0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Border="1" applyAlignment="1">
      <alignment horizontal="right" vertical="center" indent="1"/>
    </xf>
    <xf numFmtId="167" fontId="33" fillId="2" borderId="58" xfId="1" applyNumberFormat="1" applyFont="1" applyFill="1" applyBorder="1" applyAlignment="1">
      <alignment horizontal="right" vertical="center" indent="2"/>
    </xf>
    <xf numFmtId="167" fontId="33" fillId="2" borderId="5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Border="1" applyAlignment="1">
      <alignment horizontal="right" vertical="center" indent="4"/>
    </xf>
    <xf numFmtId="167" fontId="33" fillId="2" borderId="211" xfId="1" applyNumberFormat="1" applyFont="1" applyFill="1" applyBorder="1" applyAlignment="1">
      <alignment horizontal="right" vertical="center" indent="4"/>
    </xf>
    <xf numFmtId="0" fontId="33" fillId="2" borderId="58" xfId="1" applyFont="1" applyFill="1" applyBorder="1" applyAlignment="1">
      <alignment horizontal="center" vertical="center"/>
    </xf>
    <xf numFmtId="0" fontId="33" fillId="2" borderId="0" xfId="1" applyFont="1" applyFill="1" applyBorder="1" applyAlignment="1">
      <alignment horizontal="center" vertical="center"/>
    </xf>
    <xf numFmtId="168" fontId="34" fillId="2" borderId="0" xfId="1" applyNumberFormat="1" applyFont="1" applyFill="1" applyBorder="1" applyAlignment="1">
      <alignment horizontal="center" vertical="center"/>
    </xf>
    <xf numFmtId="0" fontId="34" fillId="2" borderId="198" xfId="1" applyFont="1" applyFill="1" applyBorder="1" applyAlignment="1">
      <alignment horizontal="center"/>
    </xf>
    <xf numFmtId="0" fontId="34" fillId="2" borderId="0" xfId="1" applyFont="1" applyFill="1" applyBorder="1" applyAlignment="1">
      <alignment horizontal="center" vertical="center"/>
    </xf>
    <xf numFmtId="167" fontId="33" fillId="2" borderId="59" xfId="1" applyNumberFormat="1" applyFont="1" applyFill="1" applyBorder="1" applyAlignment="1">
      <alignment horizontal="right" vertical="center"/>
    </xf>
    <xf numFmtId="176" fontId="34" fillId="2" borderId="0" xfId="5" applyNumberFormat="1" applyFont="1" applyFill="1" applyBorder="1" applyAlignment="1">
      <alignment horizontal="right" vertical="center"/>
    </xf>
    <xf numFmtId="0" fontId="34" fillId="2" borderId="212" xfId="5" applyFont="1" applyFill="1" applyBorder="1" applyAlignment="1">
      <alignment horizontal="center" vertical="center"/>
    </xf>
    <xf numFmtId="0" fontId="34" fillId="2" borderId="213" xfId="5" applyFont="1" applyFill="1" applyBorder="1" applyAlignment="1">
      <alignment horizontal="center" vertical="center"/>
    </xf>
    <xf numFmtId="0" fontId="34" fillId="2" borderId="214" xfId="5" applyFont="1" applyFill="1" applyBorder="1" applyAlignment="1">
      <alignment horizontal="center" vertical="center"/>
    </xf>
    <xf numFmtId="0" fontId="34" fillId="0" borderId="118" xfId="1" applyFont="1" applyBorder="1" applyAlignment="1">
      <alignment horizontal="center" vertical="center"/>
    </xf>
    <xf numFmtId="0" fontId="34" fillId="2" borderId="215" xfId="1" applyFont="1" applyFill="1" applyBorder="1" applyAlignment="1">
      <alignment horizontal="center" vertical="center"/>
    </xf>
    <xf numFmtId="0" fontId="34" fillId="2" borderId="142" xfId="1" applyFont="1" applyFill="1" applyBorder="1" applyAlignment="1">
      <alignment horizontal="center" vertical="center"/>
    </xf>
    <xf numFmtId="184" fontId="34" fillId="0" borderId="171" xfId="1" applyNumberFormat="1" applyFont="1" applyBorder="1" applyAlignment="1">
      <alignment horizontal="center" vertical="center" wrapText="1"/>
    </xf>
    <xf numFmtId="184" fontId="34" fillId="0" borderId="94" xfId="1" applyNumberFormat="1" applyFont="1" applyBorder="1" applyAlignment="1">
      <alignment horizontal="right" vertical="center"/>
    </xf>
    <xf numFmtId="184" fontId="34" fillId="0" borderId="171" xfId="1" applyNumberFormat="1" applyFont="1" applyBorder="1" applyAlignment="1">
      <alignment horizontal="right" vertical="center"/>
    </xf>
    <xf numFmtId="0" fontId="33" fillId="2" borderId="211" xfId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203" xfId="1" applyNumberFormat="1" applyFont="1" applyFill="1" applyBorder="1" applyAlignment="1">
      <alignment horizontal="right" vertical="center" indent="3"/>
    </xf>
    <xf numFmtId="167" fontId="33" fillId="2" borderId="216" xfId="1" applyNumberFormat="1" applyFont="1" applyFill="1" applyBorder="1" applyAlignment="1">
      <alignment horizontal="right" vertical="center" indent="3"/>
    </xf>
    <xf numFmtId="167" fontId="33" fillId="2" borderId="34" xfId="1" applyNumberFormat="1" applyFont="1" applyFill="1" applyBorder="1" applyAlignment="1">
      <alignment horizontal="right" vertical="center" indent="3"/>
    </xf>
    <xf numFmtId="167" fontId="34" fillId="2" borderId="95" xfId="1" applyNumberFormat="1" applyFont="1" applyFill="1" applyBorder="1" applyAlignment="1">
      <alignment horizontal="right" vertical="center" indent="3"/>
    </xf>
    <xf numFmtId="0" fontId="33" fillId="2" borderId="30" xfId="4" applyFont="1" applyFill="1" applyBorder="1" applyAlignment="1">
      <alignment horizontal="center" vertical="center"/>
    </xf>
    <xf numFmtId="0" fontId="34" fillId="2" borderId="33" xfId="4" applyFont="1" applyFill="1" applyBorder="1" applyAlignment="1">
      <alignment horizontal="center" vertical="center"/>
    </xf>
    <xf numFmtId="0" fontId="34" fillId="2" borderId="34" xfId="4" applyFont="1" applyFill="1" applyBorder="1" applyAlignment="1">
      <alignment horizontal="center" vertical="center"/>
    </xf>
    <xf numFmtId="168" fontId="34" fillId="2" borderId="0" xfId="4" applyNumberFormat="1" applyFont="1" applyFill="1" applyBorder="1" applyAlignment="1">
      <alignment horizontal="center" vertical="center"/>
    </xf>
    <xf numFmtId="0" fontId="34" fillId="2" borderId="86" xfId="4" applyFont="1" applyFill="1" applyBorder="1" applyAlignment="1">
      <alignment horizontal="center" vertical="center"/>
    </xf>
    <xf numFmtId="0" fontId="2" fillId="0" borderId="33" xfId="1" applyBorder="1"/>
    <xf numFmtId="0" fontId="2" fillId="0" borderId="32" xfId="1" applyBorder="1"/>
    <xf numFmtId="167" fontId="33" fillId="0" borderId="107" xfId="1" applyNumberFormat="1" applyFont="1" applyBorder="1" applyAlignment="1">
      <alignment horizontal="right" vertical="center" indent="5"/>
    </xf>
    <xf numFmtId="167" fontId="33" fillId="0" borderId="217" xfId="1" applyNumberFormat="1" applyFont="1" applyBorder="1" applyAlignment="1">
      <alignment horizontal="right" vertical="center" indent="5"/>
    </xf>
    <xf numFmtId="167" fontId="34" fillId="2" borderId="0" xfId="1" applyNumberFormat="1" applyFont="1" applyFill="1" applyBorder="1" applyAlignment="1">
      <alignment horizontal="center"/>
    </xf>
    <xf numFmtId="3" fontId="34" fillId="2" borderId="0" xfId="1" applyNumberFormat="1" applyFont="1" applyFill="1" applyBorder="1" applyAlignment="1">
      <alignment horizontal="right" vertical="center"/>
    </xf>
    <xf numFmtId="3" fontId="33" fillId="2" borderId="203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vertical="center"/>
    </xf>
    <xf numFmtId="3" fontId="33" fillId="2" borderId="142" xfId="1" applyNumberFormat="1" applyFont="1" applyFill="1" applyBorder="1" applyAlignment="1">
      <alignment horizontal="right" vertical="center" indent="3"/>
    </xf>
    <xf numFmtId="3" fontId="33" fillId="2" borderId="203" xfId="1" applyNumberFormat="1" applyFont="1" applyFill="1" applyBorder="1" applyAlignment="1">
      <alignment horizontal="right" vertical="center" indent="3"/>
    </xf>
    <xf numFmtId="3" fontId="33" fillId="2" borderId="216" xfId="1" applyNumberFormat="1" applyFont="1" applyFill="1" applyBorder="1" applyAlignment="1">
      <alignment horizontal="right" vertical="center"/>
    </xf>
    <xf numFmtId="3" fontId="33" fillId="2" borderId="34" xfId="1" applyNumberFormat="1" applyFont="1" applyFill="1" applyBorder="1" applyAlignment="1">
      <alignment horizontal="center" vertical="center"/>
    </xf>
    <xf numFmtId="3" fontId="34" fillId="2" borderId="95" xfId="1" applyNumberFormat="1" applyFont="1" applyFill="1" applyBorder="1" applyAlignment="1">
      <alignment horizontal="right" vertical="center" indent="3"/>
    </xf>
    <xf numFmtId="4" fontId="33" fillId="2" borderId="30" xfId="1" applyNumberFormat="1" applyFont="1" applyFill="1" applyBorder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4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4" fontId="34" fillId="2" borderId="30" xfId="1" applyNumberFormat="1" applyFont="1" applyFill="1" applyBorder="1" applyAlignment="1">
      <alignment horizontal="right" vertical="center" indent="3"/>
    </xf>
    <xf numFmtId="4" fontId="34" fillId="2" borderId="95" xfId="1" applyNumberFormat="1" applyFont="1" applyFill="1" applyBorder="1" applyAlignment="1">
      <alignment horizontal="right" vertical="center" indent="3"/>
    </xf>
    <xf numFmtId="4" fontId="34" fillId="2" borderId="88" xfId="1" applyNumberFormat="1" applyFont="1" applyFill="1" applyBorder="1" applyAlignment="1">
      <alignment horizontal="right" vertical="center" indent="3"/>
    </xf>
    <xf numFmtId="201" fontId="34" fillId="2" borderId="32" xfId="1" applyNumberFormat="1" applyFont="1" applyFill="1" applyBorder="1"/>
    <xf numFmtId="194" fontId="34" fillId="2" borderId="32" xfId="1" quotePrefix="1" applyNumberFormat="1" applyFont="1" applyFill="1" applyBorder="1" applyAlignment="1">
      <alignment horizontal="right" vertical="center"/>
    </xf>
    <xf numFmtId="201" fontId="34" fillId="2" borderId="32" xfId="1" applyNumberFormat="1" applyFont="1" applyFill="1" applyBorder="1" applyAlignment="1">
      <alignment horizontal="center" vertical="center"/>
    </xf>
    <xf numFmtId="167" fontId="34" fillId="2" borderId="142" xfId="1" applyNumberFormat="1" applyFont="1" applyFill="1" applyBorder="1" applyAlignment="1">
      <alignment horizontal="right" vertical="center" indent="2"/>
    </xf>
    <xf numFmtId="0" fontId="34" fillId="2" borderId="216" xfId="1" applyFont="1" applyFill="1" applyBorder="1" applyAlignment="1">
      <alignment horizontal="center" vertical="center"/>
    </xf>
    <xf numFmtId="0" fontId="2" fillId="2" borderId="31" xfId="1" applyFill="1" applyBorder="1"/>
    <xf numFmtId="0" fontId="34" fillId="2" borderId="31" xfId="1" applyFont="1" applyFill="1" applyBorder="1" applyAlignment="1">
      <alignment horizontal="center" vertical="center"/>
    </xf>
    <xf numFmtId="201" fontId="34" fillId="2" borderId="142" xfId="1" applyNumberFormat="1" applyFont="1" applyFill="1" applyBorder="1" applyAlignment="1">
      <alignment horizontal="center" vertical="center"/>
    </xf>
    <xf numFmtId="194" fontId="34" fillId="2" borderId="216" xfId="1" quotePrefix="1" applyNumberFormat="1" applyFont="1" applyFill="1" applyBorder="1" applyAlignment="1">
      <alignment horizontal="right" vertical="center"/>
    </xf>
    <xf numFmtId="201" fontId="34" fillId="2" borderId="29" xfId="1" applyNumberFormat="1" applyFont="1" applyFill="1" applyBorder="1" applyAlignment="1">
      <alignment horizontal="center" vertical="center"/>
    </xf>
    <xf numFmtId="4" fontId="33" fillId="2" borderId="0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Border="1" applyAlignment="1">
      <alignment horizontal="right" vertical="center" indent="2"/>
    </xf>
    <xf numFmtId="0" fontId="34" fillId="2" borderId="34" xfId="1" applyFont="1" applyFill="1" applyBorder="1" applyAlignment="1">
      <alignment horizontal="center" vertical="center"/>
    </xf>
    <xf numFmtId="0" fontId="31" fillId="0" borderId="0" xfId="1" applyFont="1" applyBorder="1" applyAlignment="1">
      <alignment vertical="center"/>
    </xf>
    <xf numFmtId="0" fontId="45" fillId="0" borderId="0" xfId="1" applyFont="1" applyBorder="1" applyAlignment="1">
      <alignment vertical="center"/>
    </xf>
    <xf numFmtId="0" fontId="3" fillId="0" borderId="0" xfId="1" applyFont="1" applyBorder="1"/>
    <xf numFmtId="167" fontId="33" fillId="0" borderId="203" xfId="1" applyNumberFormat="1" applyFont="1" applyBorder="1" applyAlignment="1">
      <alignment horizontal="right" vertical="center" indent="2"/>
    </xf>
    <xf numFmtId="167" fontId="33" fillId="0" borderId="216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6"/>
    </xf>
    <xf numFmtId="167" fontId="34" fillId="0" borderId="34" xfId="1" applyNumberFormat="1" applyFont="1" applyBorder="1" applyAlignment="1">
      <alignment horizontal="right" vertical="center" indent="6"/>
    </xf>
    <xf numFmtId="167" fontId="34" fillId="0" borderId="30" xfId="1" applyNumberFormat="1" applyFont="1" applyBorder="1" applyAlignment="1">
      <alignment horizontal="right" vertical="center" indent="6"/>
    </xf>
    <xf numFmtId="167" fontId="33" fillId="2" borderId="30" xfId="1" applyNumberFormat="1" applyFont="1" applyFill="1" applyBorder="1" applyAlignment="1">
      <alignment vertical="center"/>
    </xf>
    <xf numFmtId="0" fontId="33" fillId="2" borderId="218" xfId="1" applyFont="1" applyFill="1" applyBorder="1" applyAlignment="1">
      <alignment horizontal="center" vertical="center"/>
    </xf>
    <xf numFmtId="0" fontId="33" fillId="2" borderId="86" xfId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MARÇO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31F29B7B-2AEC-4983-971F-6A92850182F2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44769" y="322385"/>
          <a:ext cx="42909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670902" y="351693"/>
          <a:ext cx="490615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2293DF4B-E548-02B9-CE4A-3C35030B7727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2"/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5" sqref="C5:D5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37"/>
      <c r="D4" s="1137"/>
    </row>
    <row r="5" spans="2:14" ht="18" customHeight="1" x14ac:dyDescent="0.25">
      <c r="B5" s="10"/>
      <c r="C5" s="1138"/>
      <c r="D5" s="1138"/>
    </row>
    <row r="6" spans="2:14" ht="18" customHeight="1" x14ac:dyDescent="0.25">
      <c r="B6" s="10"/>
      <c r="C6" s="1139"/>
      <c r="D6" s="1139"/>
    </row>
    <row r="7" spans="2:14" ht="18" customHeight="1" x14ac:dyDescent="0.25">
      <c r="B7" s="10"/>
      <c r="C7" s="1139"/>
      <c r="D7" s="1139"/>
    </row>
    <row r="8" spans="2:14" ht="20.149999999999999" customHeight="1" x14ac:dyDescent="0.25">
      <c r="B8" s="10"/>
      <c r="C8" s="1140"/>
      <c r="D8" s="1140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3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março | 2024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março | 2024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41"/>
      <c r="C21" s="1141"/>
      <c r="D21" s="1141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36"/>
      <c r="C46" s="1136"/>
      <c r="D46" s="1136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3"/>
  <dimension ref="A4:H70"/>
  <sheetViews>
    <sheetView showGridLines="0" view="pageBreakPreview" topLeftCell="A32" zoomScale="90" zoomScaleNormal="75" zoomScaleSheetLayoutView="90" workbookViewId="0">
      <selection activeCell="G62" sqref="G62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1025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1019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4"/>
  <dimension ref="A1:XFC261"/>
  <sheetViews>
    <sheetView showGridLines="0" view="pageBreakPreview" topLeftCell="A41" zoomScale="75" zoomScaleNormal="75" zoomScaleSheetLayoutView="75" workbookViewId="0">
      <selection activeCell="A53" sqref="A53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47" t="s">
        <v>0</v>
      </c>
      <c r="B1" s="1147"/>
    </row>
    <row r="2" spans="1:2" ht="5.15" customHeight="1" x14ac:dyDescent="0.25">
      <c r="A2" s="1143"/>
      <c r="B2" s="1143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068" t="s">
        <v>866</v>
      </c>
      <c r="B5" s="5"/>
    </row>
    <row r="6" spans="1:2" s="7" customFormat="1" ht="24" customHeight="1" x14ac:dyDescent="0.3">
      <c r="A6" s="1067" t="s">
        <v>868</v>
      </c>
      <c r="B6" s="1065">
        <v>1</v>
      </c>
    </row>
    <row r="7" spans="1:2" s="7" customFormat="1" ht="24" customHeight="1" x14ac:dyDescent="0.3">
      <c r="A7" s="1067" t="s">
        <v>869</v>
      </c>
      <c r="B7" s="1065">
        <v>1</v>
      </c>
    </row>
    <row r="8" spans="1:2" s="7" customFormat="1" ht="24" customHeight="1" x14ac:dyDescent="0.3">
      <c r="A8" s="1067" t="s">
        <v>870</v>
      </c>
      <c r="B8" s="1065">
        <v>2</v>
      </c>
    </row>
    <row r="9" spans="1:2" s="7" customFormat="1" ht="24" customHeight="1" x14ac:dyDescent="0.3">
      <c r="A9" s="1067" t="s">
        <v>871</v>
      </c>
      <c r="B9" s="1065">
        <v>2</v>
      </c>
    </row>
    <row r="10" spans="1:2" s="7" customFormat="1" ht="24" customHeight="1" x14ac:dyDescent="0.3">
      <c r="A10" s="1067" t="s">
        <v>872</v>
      </c>
      <c r="B10" s="1065">
        <v>3</v>
      </c>
    </row>
    <row r="11" spans="1:2" s="7" customFormat="1" ht="24" customHeight="1" x14ac:dyDescent="0.3">
      <c r="A11" s="1067" t="s">
        <v>873</v>
      </c>
      <c r="B11" s="1065">
        <v>3</v>
      </c>
    </row>
    <row r="12" spans="1:2" s="7" customFormat="1" ht="24" customHeight="1" x14ac:dyDescent="0.3">
      <c r="A12" s="1067" t="s">
        <v>874</v>
      </c>
      <c r="B12" s="1065">
        <v>4</v>
      </c>
    </row>
    <row r="13" spans="1:2" s="7" customFormat="1" ht="24" customHeight="1" x14ac:dyDescent="0.3">
      <c r="A13" s="1067" t="s">
        <v>875</v>
      </c>
      <c r="B13" s="1065">
        <v>4</v>
      </c>
    </row>
    <row r="14" spans="1:2" s="7" customFormat="1" ht="24" customHeight="1" x14ac:dyDescent="0.3">
      <c r="A14" s="1067" t="s">
        <v>875</v>
      </c>
      <c r="B14" s="1065">
        <v>5</v>
      </c>
    </row>
    <row r="15" spans="1:2" s="7" customFormat="1" ht="24" customHeight="1" x14ac:dyDescent="0.3">
      <c r="A15" s="1067" t="s">
        <v>876</v>
      </c>
      <c r="B15" s="1065">
        <v>5</v>
      </c>
    </row>
    <row r="16" spans="1:2" s="7" customFormat="1" ht="22" customHeight="1" x14ac:dyDescent="0.35">
      <c r="A16" s="1068" t="s">
        <v>867</v>
      </c>
      <c r="B16" s="5"/>
    </row>
    <row r="17" spans="1:2" s="7" customFormat="1" ht="24" customHeight="1" x14ac:dyDescent="0.3">
      <c r="A17" s="1067" t="s">
        <v>877</v>
      </c>
      <c r="B17" s="1065">
        <v>6</v>
      </c>
    </row>
    <row r="18" spans="1:2" s="7" customFormat="1" ht="24" customHeight="1" x14ac:dyDescent="0.3">
      <c r="A18" s="1067" t="s">
        <v>878</v>
      </c>
      <c r="B18" s="1065">
        <v>6</v>
      </c>
    </row>
    <row r="19" spans="1:2" s="7" customFormat="1" ht="24" customHeight="1" x14ac:dyDescent="0.3">
      <c r="A19" s="1067" t="s">
        <v>879</v>
      </c>
      <c r="B19" s="1065">
        <v>7</v>
      </c>
    </row>
    <row r="20" spans="1:2" s="7" customFormat="1" ht="24" customHeight="1" x14ac:dyDescent="0.3">
      <c r="A20" s="1067" t="s">
        <v>880</v>
      </c>
      <c r="B20" s="1065">
        <v>7</v>
      </c>
    </row>
    <row r="21" spans="1:2" s="7" customFormat="1" ht="22" customHeight="1" x14ac:dyDescent="0.35">
      <c r="A21" s="1068" t="s">
        <v>3</v>
      </c>
      <c r="B21" s="5"/>
    </row>
    <row r="22" spans="1:2" ht="22" customHeight="1" x14ac:dyDescent="0.25">
      <c r="A22" s="1071" t="s">
        <v>4</v>
      </c>
      <c r="B22" s="4"/>
    </row>
    <row r="23" spans="1:2" s="7" customFormat="1" ht="24" customHeight="1" x14ac:dyDescent="0.3">
      <c r="A23" s="1067" t="s">
        <v>881</v>
      </c>
      <c r="B23" s="1065">
        <v>8</v>
      </c>
    </row>
    <row r="24" spans="1:2" s="7" customFormat="1" ht="24" customHeight="1" x14ac:dyDescent="0.3">
      <c r="A24" s="1067" t="s">
        <v>882</v>
      </c>
      <c r="B24" s="1065">
        <v>8</v>
      </c>
    </row>
    <row r="25" spans="1:2" s="7" customFormat="1" ht="24" customHeight="1" x14ac:dyDescent="0.3">
      <c r="A25" s="1067" t="s">
        <v>1018</v>
      </c>
      <c r="B25" s="1065">
        <v>9</v>
      </c>
    </row>
    <row r="26" spans="1:2" s="7" customFormat="1" ht="24" customHeight="1" x14ac:dyDescent="0.3">
      <c r="A26" s="1067" t="s">
        <v>883</v>
      </c>
      <c r="B26" s="1065">
        <v>9</v>
      </c>
    </row>
    <row r="27" spans="1:2" ht="22" customHeight="1" x14ac:dyDescent="0.25">
      <c r="A27" s="1071" t="s">
        <v>5</v>
      </c>
      <c r="B27" s="4"/>
    </row>
    <row r="28" spans="1:2" s="7" customFormat="1" ht="24" customHeight="1" x14ac:dyDescent="0.3">
      <c r="A28" s="1067" t="s">
        <v>884</v>
      </c>
      <c r="B28" s="1065">
        <v>10</v>
      </c>
    </row>
    <row r="29" spans="1:2" s="7" customFormat="1" ht="24" customHeight="1" x14ac:dyDescent="0.3">
      <c r="A29" s="1067" t="s">
        <v>1009</v>
      </c>
      <c r="B29" s="1065">
        <v>10</v>
      </c>
    </row>
    <row r="30" spans="1:2" s="7" customFormat="1" ht="24" customHeight="1" x14ac:dyDescent="0.3">
      <c r="A30" s="1067" t="s">
        <v>1010</v>
      </c>
      <c r="B30" s="1065">
        <v>11</v>
      </c>
    </row>
    <row r="31" spans="1:2" s="7" customFormat="1" ht="24" customHeight="1" x14ac:dyDescent="0.3">
      <c r="A31" s="1067" t="s">
        <v>1011</v>
      </c>
      <c r="B31" s="1065">
        <v>11</v>
      </c>
    </row>
    <row r="32" spans="1:2" s="7" customFormat="1" ht="24" customHeight="1" x14ac:dyDescent="0.3">
      <c r="A32" s="1067" t="s">
        <v>1012</v>
      </c>
      <c r="B32" s="1065">
        <v>12</v>
      </c>
    </row>
    <row r="33" spans="1:2" s="7" customFormat="1" ht="24" customHeight="1" x14ac:dyDescent="0.3">
      <c r="A33" s="1067" t="s">
        <v>1013</v>
      </c>
      <c r="B33" s="1065">
        <v>12</v>
      </c>
    </row>
    <row r="34" spans="1:2" ht="22" customHeight="1" x14ac:dyDescent="0.25">
      <c r="A34" s="1071" t="s">
        <v>6</v>
      </c>
      <c r="B34" s="1108"/>
    </row>
    <row r="35" spans="1:2" s="7" customFormat="1" ht="24" customHeight="1" x14ac:dyDescent="0.3">
      <c r="A35" s="1067" t="s">
        <v>885</v>
      </c>
      <c r="B35" s="1065">
        <v>13</v>
      </c>
    </row>
    <row r="36" spans="1:2" s="7" customFormat="1" ht="24" customHeight="1" x14ac:dyDescent="0.3">
      <c r="A36" s="1067" t="s">
        <v>886</v>
      </c>
      <c r="B36" s="1065">
        <v>13</v>
      </c>
    </row>
    <row r="37" spans="1:2" s="7" customFormat="1" ht="24" customHeight="1" x14ac:dyDescent="0.3">
      <c r="A37" s="1067" t="s">
        <v>887</v>
      </c>
      <c r="B37" s="1065">
        <v>14</v>
      </c>
    </row>
    <row r="38" spans="1:2" s="7" customFormat="1" ht="24" customHeight="1" x14ac:dyDescent="0.3">
      <c r="A38" s="1067" t="s">
        <v>888</v>
      </c>
      <c r="B38" s="1065">
        <v>14</v>
      </c>
    </row>
    <row r="39" spans="1:2" s="7" customFormat="1" ht="24" customHeight="1" x14ac:dyDescent="0.3">
      <c r="A39" s="1067" t="s">
        <v>889</v>
      </c>
      <c r="B39" s="1065">
        <v>15</v>
      </c>
    </row>
    <row r="40" spans="1:2" s="7" customFormat="1" ht="24" customHeight="1" x14ac:dyDescent="0.3">
      <c r="A40" s="1067" t="s">
        <v>890</v>
      </c>
      <c r="B40" s="1065">
        <v>15</v>
      </c>
    </row>
    <row r="41" spans="1:2" s="7" customFormat="1" ht="24" customHeight="1" x14ac:dyDescent="0.3">
      <c r="A41" s="1067" t="s">
        <v>891</v>
      </c>
      <c r="B41" s="1065">
        <v>16</v>
      </c>
    </row>
    <row r="42" spans="1:2" s="7" customFormat="1" ht="24" customHeight="1" x14ac:dyDescent="0.3">
      <c r="A42" s="1067" t="s">
        <v>892</v>
      </c>
      <c r="B42" s="1065">
        <v>16</v>
      </c>
    </row>
    <row r="43" spans="1:2" ht="22" customHeight="1" x14ac:dyDescent="0.25">
      <c r="A43" s="1071" t="s">
        <v>7</v>
      </c>
      <c r="B43" s="4"/>
    </row>
    <row r="44" spans="1:2" s="7" customFormat="1" ht="24" customHeight="1" x14ac:dyDescent="0.3">
      <c r="A44" s="1067" t="s">
        <v>894</v>
      </c>
      <c r="B44" s="1065">
        <v>17</v>
      </c>
    </row>
    <row r="45" spans="1:2" s="7" customFormat="1" ht="24" customHeight="1" x14ac:dyDescent="0.3">
      <c r="A45" s="1067" t="s">
        <v>895</v>
      </c>
      <c r="B45" s="1065">
        <v>17</v>
      </c>
    </row>
    <row r="46" spans="1:2" s="7" customFormat="1" ht="22" customHeight="1" x14ac:dyDescent="0.35">
      <c r="A46" s="1068" t="s">
        <v>8</v>
      </c>
      <c r="B46" s="5"/>
    </row>
    <row r="47" spans="1:2" s="7" customFormat="1" ht="24" customHeight="1" x14ac:dyDescent="0.3">
      <c r="A47" s="1067" t="s">
        <v>896</v>
      </c>
      <c r="B47" s="1065">
        <v>18</v>
      </c>
    </row>
    <row r="48" spans="1:2" s="7" customFormat="1" ht="24" customHeight="1" x14ac:dyDescent="0.3">
      <c r="A48" s="1067" t="s">
        <v>897</v>
      </c>
      <c r="B48" s="1065">
        <v>18</v>
      </c>
    </row>
    <row r="49" spans="1:2" s="7" customFormat="1" ht="24" customHeight="1" x14ac:dyDescent="0.3">
      <c r="A49" s="1067" t="s">
        <v>898</v>
      </c>
      <c r="B49" s="1065">
        <v>19</v>
      </c>
    </row>
    <row r="50" spans="1:2" s="7" customFormat="1" ht="24" customHeight="1" x14ac:dyDescent="0.3">
      <c r="A50" s="1067" t="s">
        <v>899</v>
      </c>
      <c r="B50" s="1065">
        <v>19</v>
      </c>
    </row>
    <row r="51" spans="1:2" s="7" customFormat="1" ht="24" customHeight="1" x14ac:dyDescent="0.3">
      <c r="A51" s="1067" t="s">
        <v>900</v>
      </c>
      <c r="B51" s="1065">
        <v>20</v>
      </c>
    </row>
    <row r="52" spans="1:2" s="7" customFormat="1" ht="24" customHeight="1" x14ac:dyDescent="0.3">
      <c r="A52" s="1067" t="s">
        <v>901</v>
      </c>
      <c r="B52" s="1065">
        <v>20</v>
      </c>
    </row>
    <row r="53" spans="1:2" s="7" customFormat="1" ht="24" customHeight="1" x14ac:dyDescent="0.3">
      <c r="A53" s="1067" t="s">
        <v>902</v>
      </c>
      <c r="B53" s="1065">
        <v>21</v>
      </c>
    </row>
    <row r="54" spans="1:2" s="7" customFormat="1" ht="24" customHeight="1" x14ac:dyDescent="0.3">
      <c r="A54" s="1067" t="s">
        <v>903</v>
      </c>
      <c r="B54" s="1065">
        <v>21</v>
      </c>
    </row>
    <row r="55" spans="1:2" s="7" customFormat="1" ht="24" customHeight="1" x14ac:dyDescent="0.3">
      <c r="A55" s="1067" t="s">
        <v>904</v>
      </c>
      <c r="B55" s="1065">
        <v>22</v>
      </c>
    </row>
    <row r="56" spans="1:2" s="7" customFormat="1" ht="24" customHeight="1" x14ac:dyDescent="0.3">
      <c r="A56" s="1067" t="s">
        <v>905</v>
      </c>
      <c r="B56" s="1065">
        <v>22</v>
      </c>
    </row>
    <row r="57" spans="1:2" s="7" customFormat="1" ht="24" customHeight="1" x14ac:dyDescent="0.3">
      <c r="A57" s="1067" t="s">
        <v>906</v>
      </c>
      <c r="B57" s="1065">
        <v>23</v>
      </c>
    </row>
    <row r="58" spans="1:2" s="7" customFormat="1" ht="24" customHeight="1" x14ac:dyDescent="0.3">
      <c r="A58" s="1067" t="s">
        <v>907</v>
      </c>
      <c r="B58" s="1065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43"/>
      <c r="B61" s="1143"/>
    </row>
    <row r="62" spans="1:2" ht="18" customHeight="1" x14ac:dyDescent="0.25">
      <c r="A62" s="1146"/>
      <c r="B62" s="1146"/>
    </row>
    <row r="63" spans="1:2" ht="26.25" customHeight="1" x14ac:dyDescent="0.4">
      <c r="A63" s="1149" t="s">
        <v>0</v>
      </c>
      <c r="B63" s="1149"/>
    </row>
    <row r="64" spans="1:2" ht="4" customHeight="1" x14ac:dyDescent="0.25">
      <c r="A64" s="1142"/>
      <c r="B64" s="1142"/>
    </row>
    <row r="65" spans="1:2" ht="4" customHeight="1" x14ac:dyDescent="0.25">
      <c r="A65" s="1070"/>
      <c r="B65" s="1070"/>
    </row>
    <row r="66" spans="1:2" customFormat="1" ht="18" customHeight="1" x14ac:dyDescent="0.25">
      <c r="A66" s="1148"/>
      <c r="B66" s="1148"/>
    </row>
    <row r="67" spans="1:2" customFormat="1" ht="18" customHeight="1" x14ac:dyDescent="0.25">
      <c r="A67" s="1070"/>
      <c r="B67" s="1070"/>
    </row>
    <row r="68" spans="1:2" customFormat="1" ht="18" customHeight="1" x14ac:dyDescent="0.25">
      <c r="A68" s="1070"/>
      <c r="B68" s="1070"/>
    </row>
    <row r="69" spans="1:2" customFormat="1" ht="18" customHeight="1" x14ac:dyDescent="0.25">
      <c r="A69" s="1070"/>
      <c r="B69" s="1070"/>
    </row>
    <row r="70" spans="1:2" s="7" customFormat="1" ht="24" customHeight="1" x14ac:dyDescent="0.3">
      <c r="A70" s="1067" t="s">
        <v>908</v>
      </c>
      <c r="B70" s="1065">
        <v>24</v>
      </c>
    </row>
    <row r="71" spans="1:2" s="7" customFormat="1" ht="24" customHeight="1" x14ac:dyDescent="0.3">
      <c r="A71" s="1067" t="s">
        <v>909</v>
      </c>
      <c r="B71" s="1065">
        <v>24</v>
      </c>
    </row>
    <row r="72" spans="1:2" s="7" customFormat="1" ht="24" customHeight="1" x14ac:dyDescent="0.3">
      <c r="A72" s="1067" t="s">
        <v>910</v>
      </c>
      <c r="B72" s="1065">
        <v>25</v>
      </c>
    </row>
    <row r="73" spans="1:2" s="7" customFormat="1" ht="24" customHeight="1" x14ac:dyDescent="0.3">
      <c r="A73" s="1067" t="s">
        <v>911</v>
      </c>
      <c r="B73" s="1065">
        <v>25</v>
      </c>
    </row>
    <row r="74" spans="1:2" s="7" customFormat="1" ht="24" customHeight="1" x14ac:dyDescent="0.3">
      <c r="A74" s="1067" t="s">
        <v>912</v>
      </c>
      <c r="B74" s="1065">
        <v>26</v>
      </c>
    </row>
    <row r="75" spans="1:2" s="7" customFormat="1" ht="24" customHeight="1" x14ac:dyDescent="0.3">
      <c r="A75" s="1067" t="s">
        <v>913</v>
      </c>
      <c r="B75" s="1065">
        <v>26</v>
      </c>
    </row>
    <row r="76" spans="1:2" s="7" customFormat="1" ht="24" customHeight="1" x14ac:dyDescent="0.3">
      <c r="A76" s="1067" t="s">
        <v>914</v>
      </c>
      <c r="B76" s="1065">
        <v>27</v>
      </c>
    </row>
    <row r="77" spans="1:2" s="7" customFormat="1" ht="24" customHeight="1" x14ac:dyDescent="0.3">
      <c r="A77" s="1067" t="s">
        <v>915</v>
      </c>
      <c r="B77" s="1065">
        <v>27</v>
      </c>
    </row>
    <row r="78" spans="1:2" s="7" customFormat="1" ht="24" customHeight="1" x14ac:dyDescent="0.3">
      <c r="A78" s="1067" t="s">
        <v>916</v>
      </c>
      <c r="B78" s="1065">
        <v>28</v>
      </c>
    </row>
    <row r="79" spans="1:2" s="7" customFormat="1" ht="24" customHeight="1" x14ac:dyDescent="0.3">
      <c r="A79" s="1067" t="s">
        <v>917</v>
      </c>
      <c r="B79" s="1065">
        <v>28</v>
      </c>
    </row>
    <row r="80" spans="1:2" s="7" customFormat="1" ht="22" customHeight="1" x14ac:dyDescent="0.35">
      <c r="A80" s="1068" t="s">
        <v>9</v>
      </c>
      <c r="B80" s="5"/>
    </row>
    <row r="81" spans="1:2" s="7" customFormat="1" ht="24" customHeight="1" x14ac:dyDescent="0.3">
      <c r="A81" s="1067" t="s">
        <v>918</v>
      </c>
      <c r="B81" s="1065">
        <v>29</v>
      </c>
    </row>
    <row r="82" spans="1:2" s="7" customFormat="1" ht="24" customHeight="1" x14ac:dyDescent="0.3">
      <c r="A82" s="1067" t="s">
        <v>919</v>
      </c>
      <c r="B82" s="1065">
        <v>29</v>
      </c>
    </row>
    <row r="83" spans="1:2" s="7" customFormat="1" ht="24" customHeight="1" x14ac:dyDescent="0.3">
      <c r="A83" s="1067" t="s">
        <v>920</v>
      </c>
      <c r="B83" s="1065">
        <v>30</v>
      </c>
    </row>
    <row r="84" spans="1:2" s="7" customFormat="1" ht="24" customHeight="1" x14ac:dyDescent="0.3">
      <c r="A84" s="1067" t="s">
        <v>922</v>
      </c>
      <c r="B84" s="1065">
        <v>30</v>
      </c>
    </row>
    <row r="85" spans="1:2" s="7" customFormat="1" ht="24" customHeight="1" x14ac:dyDescent="0.3">
      <c r="A85" s="1067" t="s">
        <v>923</v>
      </c>
      <c r="B85" s="1065">
        <v>31</v>
      </c>
    </row>
    <row r="86" spans="1:2" s="7" customFormat="1" ht="24" customHeight="1" x14ac:dyDescent="0.3">
      <c r="A86" s="1067" t="s">
        <v>924</v>
      </c>
      <c r="B86" s="1065">
        <v>31</v>
      </c>
    </row>
    <row r="87" spans="1:2" s="7" customFormat="1" ht="24" customHeight="1" x14ac:dyDescent="0.3">
      <c r="A87" s="1067" t="s">
        <v>921</v>
      </c>
      <c r="B87" s="1065">
        <v>32</v>
      </c>
    </row>
    <row r="88" spans="1:2" s="7" customFormat="1" ht="24" customHeight="1" x14ac:dyDescent="0.3">
      <c r="A88" s="1067" t="s">
        <v>925</v>
      </c>
      <c r="B88" s="1065">
        <v>32</v>
      </c>
    </row>
    <row r="89" spans="1:2" s="7" customFormat="1" ht="24" customHeight="1" x14ac:dyDescent="0.3">
      <c r="A89" s="1067" t="s">
        <v>926</v>
      </c>
      <c r="B89" s="1065">
        <v>33</v>
      </c>
    </row>
    <row r="90" spans="1:2" s="7" customFormat="1" ht="24" customHeight="1" x14ac:dyDescent="0.3">
      <c r="A90" s="1067" t="s">
        <v>927</v>
      </c>
      <c r="B90" s="1065">
        <v>33</v>
      </c>
    </row>
    <row r="91" spans="1:2" s="7" customFormat="1" ht="24" customHeight="1" x14ac:dyDescent="0.3">
      <c r="A91" s="1067" t="s">
        <v>928</v>
      </c>
      <c r="B91" s="1065">
        <v>34</v>
      </c>
    </row>
    <row r="92" spans="1:2" s="7" customFormat="1" ht="24" customHeight="1" x14ac:dyDescent="0.3">
      <c r="A92" s="1067" t="s">
        <v>929</v>
      </c>
      <c r="B92" s="1065">
        <v>34</v>
      </c>
    </row>
    <row r="93" spans="1:2" s="7" customFormat="1" ht="24" customHeight="1" x14ac:dyDescent="0.3">
      <c r="A93" s="1067" t="s">
        <v>930</v>
      </c>
      <c r="B93" s="1065">
        <v>35</v>
      </c>
    </row>
    <row r="94" spans="1:2" s="7" customFormat="1" ht="24" customHeight="1" x14ac:dyDescent="0.3">
      <c r="A94" s="1067" t="s">
        <v>931</v>
      </c>
      <c r="B94" s="1065">
        <v>35</v>
      </c>
    </row>
    <row r="95" spans="1:2" s="7" customFormat="1" ht="22" customHeight="1" x14ac:dyDescent="0.35">
      <c r="A95" s="1068" t="s">
        <v>10</v>
      </c>
      <c r="B95" s="5"/>
    </row>
    <row r="96" spans="1:2" ht="22" customHeight="1" x14ac:dyDescent="0.25">
      <c r="A96" s="1071" t="s">
        <v>865</v>
      </c>
      <c r="B96" s="4"/>
    </row>
    <row r="97" spans="1:2" s="7" customFormat="1" ht="24" customHeight="1" x14ac:dyDescent="0.3">
      <c r="A97" s="1067" t="s">
        <v>932</v>
      </c>
      <c r="B97" s="1065">
        <v>36</v>
      </c>
    </row>
    <row r="98" spans="1:2" s="7" customFormat="1" ht="24" customHeight="1" x14ac:dyDescent="0.3">
      <c r="A98" s="1067" t="s">
        <v>933</v>
      </c>
      <c r="B98" s="1065">
        <v>36</v>
      </c>
    </row>
    <row r="99" spans="1:2" s="7" customFormat="1" ht="24" customHeight="1" x14ac:dyDescent="0.3">
      <c r="A99" s="1067" t="s">
        <v>934</v>
      </c>
      <c r="B99" s="1065">
        <v>37</v>
      </c>
    </row>
    <row r="100" spans="1:2" s="7" customFormat="1" ht="24" customHeight="1" x14ac:dyDescent="0.3">
      <c r="A100" s="1067" t="s">
        <v>934</v>
      </c>
      <c r="B100" s="1065">
        <v>37</v>
      </c>
    </row>
    <row r="101" spans="1:2" ht="22" customHeight="1" x14ac:dyDescent="0.25">
      <c r="A101" s="1071" t="s">
        <v>11</v>
      </c>
      <c r="B101" s="4"/>
    </row>
    <row r="102" spans="1:2" s="7" customFormat="1" ht="24" customHeight="1" x14ac:dyDescent="0.3">
      <c r="A102" s="1067" t="s">
        <v>935</v>
      </c>
      <c r="B102" s="1065">
        <v>38</v>
      </c>
    </row>
    <row r="103" spans="1:2" s="7" customFormat="1" ht="24" customHeight="1" x14ac:dyDescent="0.3">
      <c r="A103" s="1067" t="s">
        <v>935</v>
      </c>
      <c r="B103" s="1065">
        <v>38</v>
      </c>
    </row>
    <row r="104" spans="1:2" ht="22" customHeight="1" x14ac:dyDescent="0.25">
      <c r="A104" s="1071" t="s">
        <v>12</v>
      </c>
      <c r="B104" s="4"/>
    </row>
    <row r="105" spans="1:2" s="7" customFormat="1" ht="24" customHeight="1" x14ac:dyDescent="0.3">
      <c r="A105" s="1067" t="s">
        <v>936</v>
      </c>
      <c r="B105" s="1065">
        <v>39</v>
      </c>
    </row>
    <row r="106" spans="1:2" s="7" customFormat="1" ht="24" customHeight="1" x14ac:dyDescent="0.3">
      <c r="A106" s="1067" t="s">
        <v>937</v>
      </c>
      <c r="B106" s="1065">
        <v>39</v>
      </c>
    </row>
    <row r="107" spans="1:2" s="7" customFormat="1" ht="24" customHeight="1" x14ac:dyDescent="0.3">
      <c r="A107" s="1067" t="s">
        <v>938</v>
      </c>
      <c r="B107" s="1065">
        <v>40</v>
      </c>
    </row>
    <row r="108" spans="1:2" s="7" customFormat="1" ht="24" customHeight="1" x14ac:dyDescent="0.3">
      <c r="A108" s="1067" t="s">
        <v>939</v>
      </c>
      <c r="B108" s="1065">
        <v>40</v>
      </c>
    </row>
    <row r="109" spans="1:2" s="7" customFormat="1" ht="24" customHeight="1" x14ac:dyDescent="0.3">
      <c r="A109" s="1067" t="s">
        <v>940</v>
      </c>
      <c r="B109" s="1065">
        <v>41</v>
      </c>
    </row>
    <row r="110" spans="1:2" s="7" customFormat="1" ht="24" customHeight="1" x14ac:dyDescent="0.3">
      <c r="A110" s="1067" t="s">
        <v>941</v>
      </c>
      <c r="B110" s="1065">
        <v>41</v>
      </c>
    </row>
    <row r="111" spans="1:2" s="7" customFormat="1" ht="22" customHeight="1" x14ac:dyDescent="0.35">
      <c r="A111" s="1068" t="s">
        <v>13</v>
      </c>
      <c r="B111" s="5"/>
    </row>
    <row r="112" spans="1:2" s="7" customFormat="1" ht="24" customHeight="1" x14ac:dyDescent="0.3">
      <c r="A112" s="1067" t="s">
        <v>942</v>
      </c>
      <c r="B112" s="1065">
        <v>42</v>
      </c>
    </row>
    <row r="113" spans="1:16383" s="7" customFormat="1" ht="24" customHeight="1" x14ac:dyDescent="0.3">
      <c r="A113" s="1067" t="s">
        <v>943</v>
      </c>
      <c r="B113" s="1065">
        <v>42</v>
      </c>
    </row>
    <row r="114" spans="1:16383" s="7" customFormat="1" ht="22" customHeight="1" x14ac:dyDescent="0.35">
      <c r="A114" s="1068" t="s">
        <v>14</v>
      </c>
      <c r="B114" s="5"/>
    </row>
    <row r="115" spans="1:16383" s="7" customFormat="1" ht="24" customHeight="1" x14ac:dyDescent="0.3">
      <c r="A115" s="1067" t="s">
        <v>944</v>
      </c>
      <c r="B115" s="1065">
        <v>43</v>
      </c>
    </row>
    <row r="116" spans="1:16383" s="7" customFormat="1" ht="24" customHeight="1" x14ac:dyDescent="0.3">
      <c r="A116" s="1067" t="s">
        <v>945</v>
      </c>
      <c r="B116" s="1065">
        <v>43</v>
      </c>
    </row>
    <row r="117" spans="1:16383" s="7" customFormat="1" ht="22" customHeight="1" x14ac:dyDescent="0.35">
      <c r="A117" s="1068" t="s">
        <v>15</v>
      </c>
      <c r="B117" s="5"/>
    </row>
    <row r="118" spans="1:16383" s="7" customFormat="1" ht="24" customHeight="1" x14ac:dyDescent="0.3">
      <c r="A118" s="1067" t="s">
        <v>946</v>
      </c>
      <c r="B118" s="1065">
        <v>44</v>
      </c>
    </row>
    <row r="119" spans="1:16383" s="7" customFormat="1" ht="24" customHeight="1" x14ac:dyDescent="0.3">
      <c r="A119" s="1067" t="s">
        <v>947</v>
      </c>
      <c r="B119" s="1065">
        <v>44</v>
      </c>
    </row>
    <row r="120" spans="1:16383" s="7" customFormat="1" ht="24" customHeight="1" x14ac:dyDescent="0.3">
      <c r="A120" s="1067" t="s">
        <v>948</v>
      </c>
      <c r="B120" s="1065">
        <v>45</v>
      </c>
    </row>
    <row r="121" spans="1:16383" s="7" customFormat="1" ht="24" customHeight="1" x14ac:dyDescent="0.3">
      <c r="A121" s="1067" t="s">
        <v>949</v>
      </c>
      <c r="B121" s="1065">
        <v>45</v>
      </c>
    </row>
    <row r="122" spans="1:16383" s="7" customFormat="1" ht="24" customHeight="1" x14ac:dyDescent="0.3">
      <c r="A122" s="1067" t="s">
        <v>950</v>
      </c>
      <c r="B122" s="1065">
        <v>46</v>
      </c>
    </row>
    <row r="123" spans="1:16383" s="7" customFormat="1" ht="24" customHeight="1" x14ac:dyDescent="0.3">
      <c r="A123" s="1067" t="s">
        <v>951</v>
      </c>
      <c r="B123" s="1065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43"/>
      <c r="B126" s="1143"/>
      <c r="C126" s="1064"/>
      <c r="D126" s="1142"/>
      <c r="E126" s="1142"/>
      <c r="F126" s="1142"/>
      <c r="G126" s="1142"/>
      <c r="H126" s="1142"/>
      <c r="I126" s="1142"/>
      <c r="J126" s="1142"/>
      <c r="K126" s="1142"/>
      <c r="L126" s="1142"/>
      <c r="M126" s="1142"/>
      <c r="N126" s="1142"/>
      <c r="O126" s="1142"/>
      <c r="P126" s="1142"/>
      <c r="Q126" s="1142"/>
      <c r="R126" s="1142"/>
      <c r="S126" s="1142"/>
      <c r="T126" s="1142"/>
      <c r="U126" s="1142"/>
      <c r="V126" s="1142"/>
      <c r="W126" s="1142"/>
      <c r="X126" s="1142"/>
      <c r="Y126" s="1142"/>
      <c r="Z126" s="1142"/>
      <c r="AA126" s="1142"/>
      <c r="AB126" s="1142"/>
      <c r="AC126" s="1142"/>
      <c r="AD126" s="1142"/>
      <c r="AE126" s="1142"/>
      <c r="AF126" s="1142"/>
      <c r="AG126" s="1142"/>
      <c r="AH126" s="1142"/>
      <c r="AI126" s="1142"/>
      <c r="AJ126" s="1142"/>
      <c r="AK126" s="1142"/>
      <c r="AL126" s="1142"/>
      <c r="AM126" s="1142"/>
      <c r="AN126" s="1142"/>
      <c r="AO126" s="1142"/>
      <c r="AP126" s="1142"/>
      <c r="AQ126" s="1142"/>
      <c r="AR126" s="1142"/>
      <c r="AS126" s="1142"/>
      <c r="AT126" s="1142"/>
      <c r="AU126" s="1142"/>
      <c r="AV126" s="1142"/>
      <c r="AW126" s="1142"/>
      <c r="AX126" s="1142"/>
      <c r="AY126" s="1142"/>
      <c r="AZ126" s="1142"/>
      <c r="BA126" s="1142"/>
      <c r="BB126" s="1142"/>
      <c r="BC126" s="1142"/>
      <c r="BD126" s="1142"/>
      <c r="BE126" s="1142"/>
      <c r="BF126" s="1142"/>
      <c r="BG126" s="1142"/>
      <c r="BH126" s="1142"/>
      <c r="BI126" s="1142"/>
      <c r="BJ126" s="1142"/>
      <c r="BK126" s="1142"/>
      <c r="BL126" s="1142"/>
      <c r="BM126" s="1142"/>
      <c r="BN126" s="1142"/>
      <c r="BO126" s="1142"/>
      <c r="BP126" s="1142"/>
      <c r="BQ126" s="1142"/>
      <c r="BR126" s="1142"/>
      <c r="BS126" s="1142"/>
      <c r="BT126" s="1142"/>
      <c r="BU126" s="1142"/>
      <c r="BV126" s="1142"/>
      <c r="BW126" s="1142"/>
      <c r="BX126" s="1142"/>
      <c r="BY126" s="1142"/>
      <c r="BZ126" s="1142"/>
      <c r="CA126" s="1142"/>
      <c r="CB126" s="1142"/>
      <c r="CC126" s="1142"/>
      <c r="CD126" s="1142"/>
      <c r="CE126" s="1142"/>
      <c r="CF126" s="1142"/>
      <c r="CG126" s="1142"/>
      <c r="CH126" s="1142"/>
      <c r="CI126" s="1142"/>
      <c r="CJ126" s="1142"/>
      <c r="CK126" s="1142"/>
      <c r="CL126" s="1142"/>
      <c r="CM126" s="1142"/>
      <c r="CN126" s="1142"/>
      <c r="CO126" s="1142"/>
      <c r="CP126" s="1142"/>
      <c r="CQ126" s="1142"/>
      <c r="CR126" s="1142"/>
      <c r="CS126" s="1142"/>
      <c r="CT126" s="1142"/>
      <c r="CU126" s="1142"/>
      <c r="CV126" s="1142"/>
      <c r="CW126" s="1142"/>
      <c r="CX126" s="1142"/>
      <c r="CY126" s="1142"/>
      <c r="CZ126" s="1142"/>
      <c r="DA126" s="1142"/>
      <c r="DB126" s="1142"/>
      <c r="DC126" s="1142"/>
      <c r="DD126" s="1142"/>
      <c r="DE126" s="1142"/>
      <c r="DF126" s="1142"/>
      <c r="DG126" s="1142"/>
      <c r="DH126" s="1142"/>
      <c r="DI126" s="1142"/>
      <c r="DJ126" s="1142"/>
      <c r="DK126" s="1142"/>
      <c r="DL126" s="1142"/>
      <c r="DM126" s="1142"/>
      <c r="DN126" s="1142"/>
      <c r="DO126" s="1142"/>
      <c r="DP126" s="1142"/>
      <c r="DQ126" s="1142"/>
      <c r="DR126" s="1142"/>
      <c r="DS126" s="1142"/>
      <c r="DT126" s="1142"/>
      <c r="DU126" s="1142"/>
      <c r="DV126" s="1142"/>
      <c r="DW126" s="1142"/>
      <c r="DX126" s="1142"/>
      <c r="DY126" s="1142"/>
      <c r="DZ126" s="1142"/>
      <c r="EA126" s="1142"/>
      <c r="EB126" s="1142"/>
      <c r="EC126" s="1142"/>
      <c r="ED126" s="1142"/>
      <c r="EE126" s="1142"/>
      <c r="EF126" s="1142"/>
      <c r="EG126" s="1142"/>
      <c r="EH126" s="1142"/>
      <c r="EI126" s="1142"/>
      <c r="EJ126" s="1142"/>
      <c r="EK126" s="1142"/>
      <c r="EL126" s="1142"/>
      <c r="EM126" s="1142"/>
      <c r="EN126" s="1142"/>
      <c r="EO126" s="1142"/>
      <c r="EP126" s="1142"/>
      <c r="EQ126" s="1142"/>
      <c r="ER126" s="1142"/>
      <c r="ES126" s="1142"/>
      <c r="ET126" s="1142"/>
      <c r="EU126" s="1142"/>
      <c r="EV126" s="1142"/>
      <c r="EW126" s="1142"/>
      <c r="EX126" s="1142"/>
      <c r="EY126" s="1142"/>
      <c r="EZ126" s="1142"/>
      <c r="FA126" s="1142"/>
      <c r="FB126" s="1142"/>
      <c r="FC126" s="1142"/>
      <c r="FD126" s="1142"/>
      <c r="FE126" s="1142"/>
      <c r="FF126" s="1142"/>
      <c r="FG126" s="1142"/>
      <c r="FH126" s="1142"/>
      <c r="FI126" s="1142"/>
      <c r="FJ126" s="1142"/>
      <c r="FK126" s="1142"/>
      <c r="FL126" s="1142"/>
      <c r="FM126" s="1142"/>
      <c r="FN126" s="1142"/>
      <c r="FO126" s="1142"/>
      <c r="FP126" s="1142"/>
      <c r="FQ126" s="1142"/>
      <c r="FR126" s="1142"/>
      <c r="FS126" s="1142"/>
      <c r="FT126" s="1142"/>
      <c r="FU126" s="1142"/>
      <c r="FV126" s="1142"/>
      <c r="FW126" s="1142"/>
      <c r="FX126" s="1142"/>
      <c r="FY126" s="1142"/>
      <c r="FZ126" s="1142"/>
      <c r="GA126" s="1142"/>
      <c r="GB126" s="1142"/>
      <c r="GC126" s="1142"/>
      <c r="GD126" s="1142"/>
      <c r="GE126" s="1142"/>
      <c r="GF126" s="1142"/>
      <c r="GG126" s="1142"/>
      <c r="GH126" s="1142"/>
      <c r="GI126" s="1142"/>
      <c r="GJ126" s="1142"/>
      <c r="GK126" s="1142"/>
      <c r="GL126" s="1142"/>
      <c r="GM126" s="1142"/>
      <c r="GN126" s="1142"/>
      <c r="GO126" s="1142"/>
      <c r="GP126" s="1142"/>
      <c r="GQ126" s="1142"/>
      <c r="GR126" s="1142"/>
      <c r="GS126" s="1142"/>
      <c r="GT126" s="1142"/>
      <c r="GU126" s="1142"/>
      <c r="GV126" s="1142"/>
      <c r="GW126" s="1142"/>
      <c r="GX126" s="1142"/>
      <c r="GY126" s="1142"/>
      <c r="GZ126" s="1142"/>
      <c r="HA126" s="1142"/>
      <c r="HB126" s="1142"/>
      <c r="HC126" s="1142"/>
      <c r="HD126" s="1142"/>
      <c r="HE126" s="1142"/>
      <c r="HF126" s="1142"/>
      <c r="HG126" s="1142"/>
      <c r="HH126" s="1142"/>
      <c r="HI126" s="1142"/>
      <c r="HJ126" s="1142"/>
      <c r="HK126" s="1142"/>
      <c r="HL126" s="1142"/>
      <c r="HM126" s="1142"/>
      <c r="HN126" s="1142"/>
      <c r="HO126" s="1142"/>
      <c r="HP126" s="1142"/>
      <c r="HQ126" s="1142"/>
      <c r="HR126" s="1142"/>
      <c r="HS126" s="1142"/>
      <c r="HT126" s="1142"/>
      <c r="HU126" s="1142"/>
      <c r="HV126" s="1142"/>
      <c r="HW126" s="1142"/>
      <c r="HX126" s="1142"/>
      <c r="HY126" s="1142"/>
      <c r="HZ126" s="1142"/>
      <c r="IA126" s="1142"/>
      <c r="IB126" s="1142"/>
      <c r="IC126" s="1142"/>
      <c r="ID126" s="1142"/>
      <c r="IE126" s="1142"/>
      <c r="IF126" s="1142"/>
      <c r="IG126" s="1142"/>
      <c r="IH126" s="1142"/>
      <c r="II126" s="1142"/>
      <c r="IJ126" s="1142"/>
      <c r="IK126" s="1142"/>
      <c r="IL126" s="1142"/>
      <c r="IM126" s="1142"/>
      <c r="IN126" s="1142"/>
      <c r="IO126" s="1142"/>
      <c r="IP126" s="1142"/>
      <c r="IQ126" s="1142"/>
      <c r="IR126" s="1142"/>
      <c r="IS126" s="1142"/>
      <c r="IT126" s="1142"/>
      <c r="IU126" s="1142"/>
      <c r="IV126" s="1142"/>
      <c r="IW126" s="1142"/>
      <c r="IX126" s="1142"/>
      <c r="IY126" s="1142"/>
      <c r="IZ126" s="1142"/>
      <c r="JA126" s="1142"/>
      <c r="JB126" s="1142"/>
      <c r="JC126" s="1142"/>
      <c r="JD126" s="1142"/>
      <c r="JE126" s="1142"/>
      <c r="JF126" s="1142"/>
      <c r="JG126" s="1142"/>
      <c r="JH126" s="1142"/>
      <c r="JI126" s="1142"/>
      <c r="JJ126" s="1142"/>
      <c r="JK126" s="1142"/>
      <c r="JL126" s="1142"/>
      <c r="JM126" s="1142"/>
      <c r="JN126" s="1142"/>
      <c r="JO126" s="1142"/>
      <c r="JP126" s="1142"/>
      <c r="JQ126" s="1142"/>
      <c r="JR126" s="1142"/>
      <c r="JS126" s="1142"/>
      <c r="JT126" s="1142"/>
      <c r="JU126" s="1142"/>
      <c r="JV126" s="1142"/>
      <c r="JW126" s="1142"/>
      <c r="JX126" s="1142"/>
      <c r="JY126" s="1142"/>
      <c r="JZ126" s="1142"/>
      <c r="KA126" s="1142"/>
      <c r="KB126" s="1142"/>
      <c r="KC126" s="1142"/>
      <c r="KD126" s="1142"/>
      <c r="KE126" s="1142"/>
      <c r="KF126" s="1142"/>
      <c r="KG126" s="1142"/>
      <c r="KH126" s="1142"/>
      <c r="KI126" s="1142"/>
      <c r="KJ126" s="1142"/>
      <c r="KK126" s="1142"/>
      <c r="KL126" s="1142"/>
      <c r="KM126" s="1142"/>
      <c r="KN126" s="1142"/>
      <c r="KO126" s="1142"/>
      <c r="KP126" s="1142"/>
      <c r="KQ126" s="1142"/>
      <c r="KR126" s="1142"/>
      <c r="KS126" s="1142"/>
      <c r="KT126" s="1142"/>
      <c r="KU126" s="1142"/>
      <c r="KV126" s="1142"/>
      <c r="KW126" s="1142"/>
      <c r="KX126" s="1142"/>
      <c r="KY126" s="1142"/>
      <c r="KZ126" s="1142"/>
      <c r="LA126" s="1142"/>
      <c r="LB126" s="1142"/>
      <c r="LC126" s="1142"/>
      <c r="LD126" s="1142"/>
      <c r="LE126" s="1142"/>
      <c r="LF126" s="1142"/>
      <c r="LG126" s="1142"/>
      <c r="LH126" s="1142"/>
      <c r="LI126" s="1142"/>
      <c r="LJ126" s="1142"/>
      <c r="LK126" s="1142"/>
      <c r="LL126" s="1142"/>
      <c r="LM126" s="1142"/>
      <c r="LN126" s="1142"/>
      <c r="LO126" s="1142"/>
      <c r="LP126" s="1142"/>
      <c r="LQ126" s="1142"/>
      <c r="LR126" s="1142"/>
      <c r="LS126" s="1142"/>
      <c r="LT126" s="1142"/>
      <c r="LU126" s="1142"/>
      <c r="LV126" s="1142"/>
      <c r="LW126" s="1142"/>
      <c r="LX126" s="1142"/>
      <c r="LY126" s="1142"/>
      <c r="LZ126" s="1142"/>
      <c r="MA126" s="1142"/>
      <c r="MB126" s="1142"/>
      <c r="MC126" s="1142"/>
      <c r="MD126" s="1142"/>
      <c r="ME126" s="1142"/>
      <c r="MF126" s="1142"/>
      <c r="MG126" s="1142"/>
      <c r="MH126" s="1142"/>
      <c r="MI126" s="1142"/>
      <c r="MJ126" s="1142"/>
      <c r="MK126" s="1142"/>
      <c r="ML126" s="1142"/>
      <c r="MM126" s="1142"/>
      <c r="MN126" s="1142"/>
      <c r="MO126" s="1142"/>
      <c r="MP126" s="1142"/>
      <c r="MQ126" s="1142"/>
      <c r="MR126" s="1142"/>
      <c r="MS126" s="1142"/>
      <c r="MT126" s="1142"/>
      <c r="MU126" s="1142"/>
      <c r="MV126" s="1142"/>
      <c r="MW126" s="1142"/>
      <c r="MX126" s="1142"/>
      <c r="MY126" s="1142"/>
      <c r="MZ126" s="1142"/>
      <c r="NA126" s="1142"/>
      <c r="NB126" s="1142"/>
      <c r="NC126" s="1142"/>
      <c r="ND126" s="1142"/>
      <c r="NE126" s="1142"/>
      <c r="NF126" s="1142"/>
      <c r="NG126" s="1142"/>
      <c r="NH126" s="1142"/>
      <c r="NI126" s="1142"/>
      <c r="NJ126" s="1142"/>
      <c r="NK126" s="1142"/>
      <c r="NL126" s="1142"/>
      <c r="NM126" s="1142"/>
      <c r="NN126" s="1142"/>
      <c r="NO126" s="1142"/>
      <c r="NP126" s="1142"/>
      <c r="NQ126" s="1142"/>
      <c r="NR126" s="1142"/>
      <c r="NS126" s="1142"/>
      <c r="NT126" s="1142"/>
      <c r="NU126" s="1142"/>
      <c r="NV126" s="1142"/>
      <c r="NW126" s="1142"/>
      <c r="NX126" s="1142"/>
      <c r="NY126" s="1142"/>
      <c r="NZ126" s="1142"/>
      <c r="OA126" s="1142"/>
      <c r="OB126" s="1142"/>
      <c r="OC126" s="1142"/>
      <c r="OD126" s="1142"/>
      <c r="OE126" s="1142"/>
      <c r="OF126" s="1142"/>
      <c r="OG126" s="1142"/>
      <c r="OH126" s="1142"/>
      <c r="OI126" s="1142"/>
      <c r="OJ126" s="1142"/>
      <c r="OK126" s="1142"/>
      <c r="OL126" s="1142"/>
      <c r="OM126" s="1142"/>
      <c r="ON126" s="1142"/>
      <c r="OO126" s="1142"/>
      <c r="OP126" s="1142"/>
      <c r="OQ126" s="1142"/>
      <c r="OR126" s="1142"/>
      <c r="OS126" s="1142"/>
      <c r="OT126" s="1142"/>
      <c r="OU126" s="1142"/>
      <c r="OV126" s="1142"/>
      <c r="OW126" s="1142"/>
      <c r="OX126" s="1142"/>
      <c r="OY126" s="1142"/>
      <c r="OZ126" s="1142"/>
      <c r="PA126" s="1142"/>
      <c r="PB126" s="1142"/>
      <c r="PC126" s="1142"/>
      <c r="PD126" s="1142"/>
      <c r="PE126" s="1142"/>
      <c r="PF126" s="1142"/>
      <c r="PG126" s="1142"/>
      <c r="PH126" s="1142"/>
      <c r="PI126" s="1142"/>
      <c r="PJ126" s="1142"/>
      <c r="PK126" s="1142"/>
      <c r="PL126" s="1142"/>
      <c r="PM126" s="1142"/>
      <c r="PN126" s="1142"/>
      <c r="PO126" s="1142"/>
      <c r="PP126" s="1142"/>
      <c r="PQ126" s="1142"/>
      <c r="PR126" s="1142"/>
      <c r="PS126" s="1142"/>
      <c r="PT126" s="1142"/>
      <c r="PU126" s="1142"/>
      <c r="PV126" s="1142"/>
      <c r="PW126" s="1142"/>
      <c r="PX126" s="1142"/>
      <c r="PY126" s="1142"/>
      <c r="PZ126" s="1142"/>
      <c r="QA126" s="1142"/>
      <c r="QB126" s="1142"/>
      <c r="QC126" s="1142"/>
      <c r="QD126" s="1142"/>
      <c r="QE126" s="1142"/>
      <c r="QF126" s="1142"/>
      <c r="QG126" s="1142"/>
      <c r="QH126" s="1142"/>
      <c r="QI126" s="1142"/>
      <c r="QJ126" s="1142"/>
      <c r="QK126" s="1142"/>
      <c r="QL126" s="1142"/>
      <c r="QM126" s="1142"/>
      <c r="QN126" s="1142"/>
      <c r="QO126" s="1142"/>
      <c r="QP126" s="1142"/>
      <c r="QQ126" s="1142"/>
      <c r="QR126" s="1142"/>
      <c r="QS126" s="1142"/>
      <c r="QT126" s="1142"/>
      <c r="QU126" s="1142"/>
      <c r="QV126" s="1142"/>
      <c r="QW126" s="1142"/>
      <c r="QX126" s="1142"/>
      <c r="QY126" s="1142"/>
      <c r="QZ126" s="1142"/>
      <c r="RA126" s="1142"/>
      <c r="RB126" s="1142"/>
      <c r="RC126" s="1142"/>
      <c r="RD126" s="1142"/>
      <c r="RE126" s="1142"/>
      <c r="RF126" s="1142"/>
      <c r="RG126" s="1142"/>
      <c r="RH126" s="1142"/>
      <c r="RI126" s="1142"/>
      <c r="RJ126" s="1142"/>
      <c r="RK126" s="1142"/>
      <c r="RL126" s="1142"/>
      <c r="RM126" s="1142"/>
      <c r="RN126" s="1142"/>
      <c r="RO126" s="1142"/>
      <c r="RP126" s="1142"/>
      <c r="RQ126" s="1142"/>
      <c r="RR126" s="1142"/>
      <c r="RS126" s="1142"/>
      <c r="RT126" s="1142"/>
      <c r="RU126" s="1142"/>
      <c r="RV126" s="1142"/>
      <c r="RW126" s="1142"/>
      <c r="RX126" s="1142"/>
      <c r="RY126" s="1142"/>
      <c r="RZ126" s="1142"/>
      <c r="SA126" s="1142"/>
      <c r="SB126" s="1142"/>
      <c r="SC126" s="1142"/>
      <c r="SD126" s="1142"/>
      <c r="SE126" s="1142"/>
      <c r="SF126" s="1142"/>
      <c r="SG126" s="1142"/>
      <c r="SH126" s="1142"/>
      <c r="SI126" s="1142"/>
      <c r="SJ126" s="1142"/>
      <c r="SK126" s="1142"/>
      <c r="SL126" s="1142"/>
      <c r="SM126" s="1142"/>
      <c r="SN126" s="1142"/>
      <c r="SO126" s="1142"/>
      <c r="SP126" s="1142"/>
      <c r="SQ126" s="1142"/>
      <c r="SR126" s="1142"/>
      <c r="SS126" s="1142"/>
      <c r="ST126" s="1142"/>
      <c r="SU126" s="1142"/>
      <c r="SV126" s="1142"/>
      <c r="SW126" s="1142"/>
      <c r="SX126" s="1142"/>
      <c r="SY126" s="1142"/>
      <c r="SZ126" s="1142"/>
      <c r="TA126" s="1142"/>
      <c r="TB126" s="1142"/>
      <c r="TC126" s="1142"/>
      <c r="TD126" s="1142"/>
      <c r="TE126" s="1142"/>
      <c r="TF126" s="1142"/>
      <c r="TG126" s="1142"/>
      <c r="TH126" s="1142"/>
      <c r="TI126" s="1142"/>
      <c r="TJ126" s="1142"/>
      <c r="TK126" s="1142"/>
      <c r="TL126" s="1142"/>
      <c r="TM126" s="1142"/>
      <c r="TN126" s="1142"/>
      <c r="TO126" s="1142"/>
      <c r="TP126" s="1142"/>
      <c r="TQ126" s="1142"/>
      <c r="TR126" s="1142"/>
      <c r="TS126" s="1142"/>
      <c r="TT126" s="1142"/>
      <c r="TU126" s="1142"/>
      <c r="TV126" s="1142"/>
      <c r="TW126" s="1142"/>
      <c r="TX126" s="1142"/>
      <c r="TY126" s="1142"/>
      <c r="TZ126" s="1142"/>
      <c r="UA126" s="1142"/>
      <c r="UB126" s="1142"/>
      <c r="UC126" s="1142"/>
      <c r="UD126" s="1142"/>
      <c r="UE126" s="1142"/>
      <c r="UF126" s="1142"/>
      <c r="UG126" s="1142"/>
      <c r="UH126" s="1142"/>
      <c r="UI126" s="1142"/>
      <c r="UJ126" s="1142"/>
      <c r="UK126" s="1142"/>
      <c r="UL126" s="1142"/>
      <c r="UM126" s="1142"/>
      <c r="UN126" s="1142"/>
      <c r="UO126" s="1142"/>
      <c r="UP126" s="1142"/>
      <c r="UQ126" s="1142"/>
      <c r="UR126" s="1142"/>
      <c r="US126" s="1142"/>
      <c r="UT126" s="1142"/>
      <c r="UU126" s="1142"/>
      <c r="UV126" s="1142"/>
      <c r="UW126" s="1142"/>
      <c r="UX126" s="1142"/>
      <c r="UY126" s="1142"/>
      <c r="UZ126" s="1142"/>
      <c r="VA126" s="1142"/>
      <c r="VB126" s="1142"/>
      <c r="VC126" s="1142"/>
      <c r="VD126" s="1142"/>
      <c r="VE126" s="1142"/>
      <c r="VF126" s="1142"/>
      <c r="VG126" s="1142"/>
      <c r="VH126" s="1142"/>
      <c r="VI126" s="1142"/>
      <c r="VJ126" s="1142"/>
      <c r="VK126" s="1142"/>
      <c r="VL126" s="1142"/>
      <c r="VM126" s="1142"/>
      <c r="VN126" s="1142"/>
      <c r="VO126" s="1142"/>
      <c r="VP126" s="1142"/>
      <c r="VQ126" s="1142"/>
      <c r="VR126" s="1142"/>
      <c r="VS126" s="1142"/>
      <c r="VT126" s="1142"/>
      <c r="VU126" s="1142"/>
      <c r="VV126" s="1142"/>
      <c r="VW126" s="1142"/>
      <c r="VX126" s="1142"/>
      <c r="VY126" s="1142"/>
      <c r="VZ126" s="1142"/>
      <c r="WA126" s="1142"/>
      <c r="WB126" s="1142"/>
      <c r="WC126" s="1142"/>
      <c r="WD126" s="1142"/>
      <c r="WE126" s="1142"/>
      <c r="WF126" s="1142"/>
      <c r="WG126" s="1142"/>
      <c r="WH126" s="1142"/>
      <c r="WI126" s="1142"/>
      <c r="WJ126" s="1142"/>
      <c r="WK126" s="1142"/>
      <c r="WL126" s="1142"/>
      <c r="WM126" s="1142"/>
      <c r="WN126" s="1142"/>
      <c r="WO126" s="1142"/>
      <c r="WP126" s="1142"/>
      <c r="WQ126" s="1142"/>
      <c r="WR126" s="1142"/>
      <c r="WS126" s="1142"/>
      <c r="WT126" s="1142"/>
      <c r="WU126" s="1142"/>
      <c r="WV126" s="1142"/>
      <c r="WW126" s="1142"/>
      <c r="WX126" s="1142"/>
      <c r="WY126" s="1142"/>
      <c r="WZ126" s="1142"/>
      <c r="XA126" s="1142"/>
      <c r="XB126" s="1142"/>
      <c r="XC126" s="1142"/>
      <c r="XD126" s="1142"/>
      <c r="XE126" s="1142"/>
      <c r="XF126" s="1142"/>
      <c r="XG126" s="1142"/>
      <c r="XH126" s="1142"/>
      <c r="XI126" s="1142"/>
      <c r="XJ126" s="1142"/>
      <c r="XK126" s="1142"/>
      <c r="XL126" s="1142"/>
      <c r="XM126" s="1142"/>
      <c r="XN126" s="1142"/>
      <c r="XO126" s="1142"/>
      <c r="XP126" s="1142"/>
      <c r="XQ126" s="1142"/>
      <c r="XR126" s="1142"/>
      <c r="XS126" s="1142"/>
      <c r="XT126" s="1142"/>
      <c r="XU126" s="1142"/>
      <c r="XV126" s="1142"/>
      <c r="XW126" s="1142"/>
      <c r="XX126" s="1142"/>
      <c r="XY126" s="1142"/>
      <c r="XZ126" s="1142"/>
      <c r="YA126" s="1142"/>
      <c r="YB126" s="1142"/>
      <c r="YC126" s="1142"/>
      <c r="YD126" s="1142"/>
      <c r="YE126" s="1142"/>
      <c r="YF126" s="1142"/>
      <c r="YG126" s="1142"/>
      <c r="YH126" s="1142"/>
      <c r="YI126" s="1142"/>
      <c r="YJ126" s="1142"/>
      <c r="YK126" s="1142"/>
      <c r="YL126" s="1142"/>
      <c r="YM126" s="1142"/>
      <c r="YN126" s="1142"/>
      <c r="YO126" s="1142"/>
      <c r="YP126" s="1142"/>
      <c r="YQ126" s="1142"/>
      <c r="YR126" s="1142"/>
      <c r="YS126" s="1142"/>
      <c r="YT126" s="1142"/>
      <c r="YU126" s="1142"/>
      <c r="YV126" s="1142"/>
      <c r="YW126" s="1142"/>
      <c r="YX126" s="1142"/>
      <c r="YY126" s="1142"/>
      <c r="YZ126" s="1142"/>
      <c r="ZA126" s="1142"/>
      <c r="ZB126" s="1142"/>
      <c r="ZC126" s="1142"/>
      <c r="ZD126" s="1142"/>
      <c r="ZE126" s="1142"/>
      <c r="ZF126" s="1142"/>
      <c r="ZG126" s="1142"/>
      <c r="ZH126" s="1142"/>
      <c r="ZI126" s="1142"/>
      <c r="ZJ126" s="1142"/>
      <c r="ZK126" s="1142"/>
      <c r="ZL126" s="1142"/>
      <c r="ZM126" s="1142"/>
      <c r="ZN126" s="1142"/>
      <c r="ZO126" s="1142"/>
      <c r="ZP126" s="1142"/>
      <c r="ZQ126" s="1142"/>
      <c r="ZR126" s="1142"/>
      <c r="ZS126" s="1142"/>
      <c r="ZT126" s="1142"/>
      <c r="ZU126" s="1142"/>
      <c r="ZV126" s="1142"/>
      <c r="ZW126" s="1142"/>
      <c r="ZX126" s="1142"/>
      <c r="ZY126" s="1142"/>
      <c r="ZZ126" s="1142"/>
      <c r="AAA126" s="1142"/>
      <c r="AAB126" s="1142"/>
      <c r="AAC126" s="1142"/>
      <c r="AAD126" s="1142"/>
      <c r="AAE126" s="1142"/>
      <c r="AAF126" s="1142"/>
      <c r="AAG126" s="1142"/>
      <c r="AAH126" s="1142"/>
      <c r="AAI126" s="1142"/>
      <c r="AAJ126" s="1142"/>
      <c r="AAK126" s="1142"/>
      <c r="AAL126" s="1142"/>
      <c r="AAM126" s="1142"/>
      <c r="AAN126" s="1142"/>
      <c r="AAO126" s="1142"/>
      <c r="AAP126" s="1142"/>
      <c r="AAQ126" s="1142"/>
      <c r="AAR126" s="1142"/>
      <c r="AAS126" s="1142"/>
      <c r="AAT126" s="1142"/>
      <c r="AAU126" s="1142"/>
      <c r="AAV126" s="1142"/>
      <c r="AAW126" s="1142"/>
      <c r="AAX126" s="1142"/>
      <c r="AAY126" s="1142"/>
      <c r="AAZ126" s="1142"/>
      <c r="ABA126" s="1142"/>
      <c r="ABB126" s="1142"/>
      <c r="ABC126" s="1142"/>
      <c r="ABD126" s="1142"/>
      <c r="ABE126" s="1142"/>
      <c r="ABF126" s="1142"/>
      <c r="ABG126" s="1142"/>
      <c r="ABH126" s="1142"/>
      <c r="ABI126" s="1142"/>
      <c r="ABJ126" s="1142"/>
      <c r="ABK126" s="1142"/>
      <c r="ABL126" s="1142"/>
      <c r="ABM126" s="1142"/>
      <c r="ABN126" s="1142"/>
      <c r="ABO126" s="1142"/>
      <c r="ABP126" s="1142"/>
      <c r="ABQ126" s="1142"/>
      <c r="ABR126" s="1142"/>
      <c r="ABS126" s="1142"/>
      <c r="ABT126" s="1142"/>
      <c r="ABU126" s="1142"/>
      <c r="ABV126" s="1142"/>
      <c r="ABW126" s="1142"/>
      <c r="ABX126" s="1142"/>
      <c r="ABY126" s="1142"/>
      <c r="ABZ126" s="1142"/>
      <c r="ACA126" s="1142"/>
      <c r="ACB126" s="1142"/>
      <c r="ACC126" s="1142"/>
      <c r="ACD126" s="1142"/>
      <c r="ACE126" s="1142"/>
      <c r="ACF126" s="1142"/>
      <c r="ACG126" s="1142"/>
      <c r="ACH126" s="1142"/>
      <c r="ACI126" s="1142"/>
      <c r="ACJ126" s="1142"/>
      <c r="ACK126" s="1142"/>
      <c r="ACL126" s="1142"/>
      <c r="ACM126" s="1142"/>
      <c r="ACN126" s="1142"/>
      <c r="ACO126" s="1142"/>
      <c r="ACP126" s="1142"/>
      <c r="ACQ126" s="1142"/>
      <c r="ACR126" s="1142"/>
      <c r="ACS126" s="1142"/>
      <c r="ACT126" s="1142"/>
      <c r="ACU126" s="1142"/>
      <c r="ACV126" s="1142"/>
      <c r="ACW126" s="1142"/>
      <c r="ACX126" s="1142"/>
      <c r="ACY126" s="1142"/>
      <c r="ACZ126" s="1142"/>
      <c r="ADA126" s="1142"/>
      <c r="ADB126" s="1142"/>
      <c r="ADC126" s="1142"/>
      <c r="ADD126" s="1142"/>
      <c r="ADE126" s="1142"/>
      <c r="ADF126" s="1142"/>
      <c r="ADG126" s="1142"/>
      <c r="ADH126" s="1142"/>
      <c r="ADI126" s="1142"/>
      <c r="ADJ126" s="1142"/>
      <c r="ADK126" s="1142"/>
      <c r="ADL126" s="1142"/>
      <c r="ADM126" s="1142"/>
      <c r="ADN126" s="1142"/>
      <c r="ADO126" s="1142"/>
      <c r="ADP126" s="1142"/>
      <c r="ADQ126" s="1142"/>
      <c r="ADR126" s="1142"/>
      <c r="ADS126" s="1142"/>
      <c r="ADT126" s="1142"/>
      <c r="ADU126" s="1142"/>
      <c r="ADV126" s="1142"/>
      <c r="ADW126" s="1142"/>
      <c r="ADX126" s="1142"/>
      <c r="ADY126" s="1142"/>
      <c r="ADZ126" s="1142"/>
      <c r="AEA126" s="1142"/>
      <c r="AEB126" s="1142"/>
      <c r="AEC126" s="1142"/>
      <c r="AED126" s="1142"/>
      <c r="AEE126" s="1142"/>
      <c r="AEF126" s="1142"/>
      <c r="AEG126" s="1142"/>
      <c r="AEH126" s="1142"/>
      <c r="AEI126" s="1142"/>
      <c r="AEJ126" s="1142"/>
      <c r="AEK126" s="1142"/>
      <c r="AEL126" s="1142"/>
      <c r="AEM126" s="1142"/>
      <c r="AEN126" s="1142"/>
      <c r="AEO126" s="1142"/>
      <c r="AEP126" s="1142"/>
      <c r="AEQ126" s="1142"/>
      <c r="AER126" s="1142"/>
      <c r="AES126" s="1142"/>
      <c r="AET126" s="1142"/>
      <c r="AEU126" s="1142"/>
      <c r="AEV126" s="1142"/>
      <c r="AEW126" s="1142"/>
      <c r="AEX126" s="1142"/>
      <c r="AEY126" s="1142"/>
      <c r="AEZ126" s="1142"/>
      <c r="AFA126" s="1142"/>
      <c r="AFB126" s="1142"/>
      <c r="AFC126" s="1142"/>
      <c r="AFD126" s="1142"/>
      <c r="AFE126" s="1142"/>
      <c r="AFF126" s="1142"/>
      <c r="AFG126" s="1142"/>
      <c r="AFH126" s="1142"/>
      <c r="AFI126" s="1142"/>
      <c r="AFJ126" s="1142"/>
      <c r="AFK126" s="1142"/>
      <c r="AFL126" s="1142"/>
      <c r="AFM126" s="1142"/>
      <c r="AFN126" s="1142"/>
      <c r="AFO126" s="1142"/>
      <c r="AFP126" s="1142"/>
      <c r="AFQ126" s="1142"/>
      <c r="AFR126" s="1142"/>
      <c r="AFS126" s="1142"/>
      <c r="AFT126" s="1142"/>
      <c r="AFU126" s="1142"/>
      <c r="AFV126" s="1142"/>
      <c r="AFW126" s="1142"/>
      <c r="AFX126" s="1142"/>
      <c r="AFY126" s="1142"/>
      <c r="AFZ126" s="1142"/>
      <c r="AGA126" s="1142"/>
      <c r="AGB126" s="1142"/>
      <c r="AGC126" s="1142"/>
      <c r="AGD126" s="1142"/>
      <c r="AGE126" s="1142"/>
      <c r="AGF126" s="1142"/>
      <c r="AGG126" s="1142"/>
      <c r="AGH126" s="1142"/>
      <c r="AGI126" s="1142"/>
      <c r="AGJ126" s="1142"/>
      <c r="AGK126" s="1142"/>
      <c r="AGL126" s="1142"/>
      <c r="AGM126" s="1142"/>
      <c r="AGN126" s="1142"/>
      <c r="AGO126" s="1142"/>
      <c r="AGP126" s="1142"/>
      <c r="AGQ126" s="1142"/>
      <c r="AGR126" s="1142"/>
      <c r="AGS126" s="1142"/>
      <c r="AGT126" s="1142"/>
      <c r="AGU126" s="1142"/>
      <c r="AGV126" s="1142"/>
      <c r="AGW126" s="1142"/>
      <c r="AGX126" s="1142"/>
      <c r="AGY126" s="1142"/>
      <c r="AGZ126" s="1142"/>
      <c r="AHA126" s="1142"/>
      <c r="AHB126" s="1142"/>
      <c r="AHC126" s="1142"/>
      <c r="AHD126" s="1142"/>
      <c r="AHE126" s="1142"/>
      <c r="AHF126" s="1142"/>
      <c r="AHG126" s="1142"/>
      <c r="AHH126" s="1142"/>
      <c r="AHI126" s="1142"/>
      <c r="AHJ126" s="1142"/>
      <c r="AHK126" s="1142"/>
      <c r="AHL126" s="1142"/>
      <c r="AHM126" s="1142"/>
      <c r="AHN126" s="1142"/>
      <c r="AHO126" s="1142"/>
      <c r="AHP126" s="1142"/>
      <c r="AHQ126" s="1142"/>
      <c r="AHR126" s="1142"/>
      <c r="AHS126" s="1142"/>
      <c r="AHT126" s="1142"/>
      <c r="AHU126" s="1142"/>
      <c r="AHV126" s="1142"/>
      <c r="AHW126" s="1142"/>
      <c r="AHX126" s="1142"/>
      <c r="AHY126" s="1142"/>
      <c r="AHZ126" s="1142"/>
      <c r="AIA126" s="1142"/>
      <c r="AIB126" s="1142"/>
      <c r="AIC126" s="1142"/>
      <c r="AID126" s="1142"/>
      <c r="AIE126" s="1142"/>
      <c r="AIF126" s="1142"/>
      <c r="AIG126" s="1142"/>
      <c r="AIH126" s="1142"/>
      <c r="AII126" s="1142"/>
      <c r="AIJ126" s="1142"/>
      <c r="AIK126" s="1142"/>
      <c r="AIL126" s="1142"/>
      <c r="AIM126" s="1142"/>
      <c r="AIN126" s="1142"/>
      <c r="AIO126" s="1142"/>
      <c r="AIP126" s="1142"/>
      <c r="AIQ126" s="1142"/>
      <c r="AIR126" s="1142"/>
      <c r="AIS126" s="1142"/>
      <c r="AIT126" s="1142"/>
      <c r="AIU126" s="1142"/>
      <c r="AIV126" s="1142"/>
      <c r="AIW126" s="1142"/>
      <c r="AIX126" s="1142"/>
      <c r="AIY126" s="1142"/>
      <c r="AIZ126" s="1142"/>
      <c r="AJA126" s="1142"/>
      <c r="AJB126" s="1142"/>
      <c r="AJC126" s="1142"/>
      <c r="AJD126" s="1142"/>
      <c r="AJE126" s="1142"/>
      <c r="AJF126" s="1142"/>
      <c r="AJG126" s="1142"/>
      <c r="AJH126" s="1142"/>
      <c r="AJI126" s="1142"/>
      <c r="AJJ126" s="1142"/>
      <c r="AJK126" s="1142"/>
      <c r="AJL126" s="1142"/>
      <c r="AJM126" s="1142"/>
      <c r="AJN126" s="1142"/>
      <c r="AJO126" s="1142"/>
      <c r="AJP126" s="1142"/>
      <c r="AJQ126" s="1142"/>
      <c r="AJR126" s="1142"/>
      <c r="AJS126" s="1142"/>
      <c r="AJT126" s="1142"/>
      <c r="AJU126" s="1142"/>
      <c r="AJV126" s="1142"/>
      <c r="AJW126" s="1142"/>
      <c r="AJX126" s="1142"/>
      <c r="AJY126" s="1142"/>
      <c r="AJZ126" s="1142"/>
      <c r="AKA126" s="1142"/>
      <c r="AKB126" s="1142"/>
      <c r="AKC126" s="1142"/>
      <c r="AKD126" s="1142"/>
      <c r="AKE126" s="1142"/>
      <c r="AKF126" s="1142"/>
      <c r="AKG126" s="1142"/>
      <c r="AKH126" s="1142"/>
      <c r="AKI126" s="1142"/>
      <c r="AKJ126" s="1142"/>
      <c r="AKK126" s="1142"/>
      <c r="AKL126" s="1142"/>
      <c r="AKM126" s="1142"/>
      <c r="AKN126" s="1142"/>
      <c r="AKO126" s="1142"/>
      <c r="AKP126" s="1142"/>
      <c r="AKQ126" s="1142"/>
      <c r="AKR126" s="1142"/>
      <c r="AKS126" s="1142"/>
      <c r="AKT126" s="1142"/>
      <c r="AKU126" s="1142"/>
      <c r="AKV126" s="1142"/>
      <c r="AKW126" s="1142"/>
      <c r="AKX126" s="1142"/>
      <c r="AKY126" s="1142"/>
      <c r="AKZ126" s="1142"/>
      <c r="ALA126" s="1142"/>
      <c r="ALB126" s="1142"/>
      <c r="ALC126" s="1142"/>
      <c r="ALD126" s="1142"/>
      <c r="ALE126" s="1142"/>
      <c r="ALF126" s="1142"/>
      <c r="ALG126" s="1142"/>
      <c r="ALH126" s="1142"/>
      <c r="ALI126" s="1142"/>
      <c r="ALJ126" s="1142"/>
      <c r="ALK126" s="1142"/>
      <c r="ALL126" s="1142"/>
      <c r="ALM126" s="1142"/>
      <c r="ALN126" s="1142"/>
      <c r="ALO126" s="1142"/>
      <c r="ALP126" s="1142"/>
      <c r="ALQ126" s="1142"/>
      <c r="ALR126" s="1142"/>
      <c r="ALS126" s="1142"/>
      <c r="ALT126" s="1142"/>
      <c r="ALU126" s="1142"/>
      <c r="ALV126" s="1142"/>
      <c r="ALW126" s="1142"/>
      <c r="ALX126" s="1142"/>
      <c r="ALY126" s="1142"/>
      <c r="ALZ126" s="1142"/>
      <c r="AMA126" s="1142"/>
      <c r="AMB126" s="1142"/>
      <c r="AMC126" s="1142"/>
      <c r="AMD126" s="1142"/>
      <c r="AME126" s="1142"/>
      <c r="AMF126" s="1142"/>
      <c r="AMG126" s="1142"/>
      <c r="AMH126" s="1142"/>
      <c r="AMI126" s="1142"/>
      <c r="AMJ126" s="1142"/>
      <c r="AMK126" s="1142"/>
      <c r="AML126" s="1142"/>
      <c r="AMM126" s="1142"/>
      <c r="AMN126" s="1142"/>
      <c r="AMO126" s="1142"/>
      <c r="AMP126" s="1142"/>
      <c r="AMQ126" s="1142"/>
      <c r="AMR126" s="1142"/>
      <c r="AMS126" s="1142"/>
      <c r="AMT126" s="1142"/>
      <c r="AMU126" s="1142"/>
      <c r="AMV126" s="1142"/>
      <c r="AMW126" s="1142"/>
      <c r="AMX126" s="1142"/>
      <c r="AMY126" s="1142"/>
      <c r="AMZ126" s="1142"/>
      <c r="ANA126" s="1142"/>
      <c r="ANB126" s="1142"/>
      <c r="ANC126" s="1142"/>
      <c r="AND126" s="1142"/>
      <c r="ANE126" s="1142"/>
      <c r="ANF126" s="1142"/>
      <c r="ANG126" s="1142"/>
      <c r="ANH126" s="1142"/>
      <c r="ANI126" s="1142"/>
      <c r="ANJ126" s="1142"/>
      <c r="ANK126" s="1142"/>
      <c r="ANL126" s="1142"/>
      <c r="ANM126" s="1142"/>
      <c r="ANN126" s="1142"/>
      <c r="ANO126" s="1142"/>
      <c r="ANP126" s="1142"/>
      <c r="ANQ126" s="1142"/>
      <c r="ANR126" s="1142"/>
      <c r="ANS126" s="1142"/>
      <c r="ANT126" s="1142"/>
      <c r="ANU126" s="1142"/>
      <c r="ANV126" s="1142"/>
      <c r="ANW126" s="1142"/>
      <c r="ANX126" s="1142"/>
      <c r="ANY126" s="1142"/>
      <c r="ANZ126" s="1142"/>
      <c r="AOA126" s="1142"/>
      <c r="AOB126" s="1142"/>
      <c r="AOC126" s="1142"/>
      <c r="AOD126" s="1142"/>
      <c r="AOE126" s="1142"/>
      <c r="AOF126" s="1142"/>
      <c r="AOG126" s="1142"/>
      <c r="AOH126" s="1142"/>
      <c r="AOI126" s="1142"/>
      <c r="AOJ126" s="1142"/>
      <c r="AOK126" s="1142"/>
      <c r="AOL126" s="1142"/>
      <c r="AOM126" s="1142"/>
      <c r="AON126" s="1142"/>
      <c r="AOO126" s="1142"/>
      <c r="AOP126" s="1142"/>
      <c r="AOQ126" s="1142"/>
      <c r="AOR126" s="1142"/>
      <c r="AOS126" s="1142"/>
      <c r="AOT126" s="1142"/>
      <c r="AOU126" s="1142"/>
      <c r="AOV126" s="1142"/>
      <c r="AOW126" s="1142"/>
      <c r="AOX126" s="1142"/>
      <c r="AOY126" s="1142"/>
      <c r="AOZ126" s="1142"/>
      <c r="APA126" s="1142"/>
      <c r="APB126" s="1142"/>
      <c r="APC126" s="1142"/>
      <c r="APD126" s="1142"/>
      <c r="APE126" s="1142"/>
      <c r="APF126" s="1142"/>
      <c r="APG126" s="1142"/>
      <c r="APH126" s="1142"/>
      <c r="API126" s="1142"/>
      <c r="APJ126" s="1142"/>
      <c r="APK126" s="1142"/>
      <c r="APL126" s="1142"/>
      <c r="APM126" s="1142"/>
      <c r="APN126" s="1142"/>
      <c r="APO126" s="1142"/>
      <c r="APP126" s="1142"/>
      <c r="APQ126" s="1142"/>
      <c r="APR126" s="1142"/>
      <c r="APS126" s="1142"/>
      <c r="APT126" s="1142"/>
      <c r="APU126" s="1142"/>
      <c r="APV126" s="1142"/>
      <c r="APW126" s="1142"/>
      <c r="APX126" s="1142"/>
      <c r="APY126" s="1142"/>
      <c r="APZ126" s="1142"/>
      <c r="AQA126" s="1142"/>
      <c r="AQB126" s="1142"/>
      <c r="AQC126" s="1142"/>
      <c r="AQD126" s="1142"/>
      <c r="AQE126" s="1142"/>
      <c r="AQF126" s="1142"/>
      <c r="AQG126" s="1142"/>
      <c r="AQH126" s="1142"/>
      <c r="AQI126" s="1142"/>
      <c r="AQJ126" s="1142"/>
      <c r="AQK126" s="1142"/>
      <c r="AQL126" s="1142"/>
      <c r="AQM126" s="1142"/>
      <c r="AQN126" s="1142"/>
      <c r="AQO126" s="1142"/>
      <c r="AQP126" s="1142"/>
      <c r="AQQ126" s="1142"/>
      <c r="AQR126" s="1142"/>
      <c r="AQS126" s="1142"/>
      <c r="AQT126" s="1142"/>
      <c r="AQU126" s="1142"/>
      <c r="AQV126" s="1142"/>
      <c r="AQW126" s="1142"/>
      <c r="AQX126" s="1142"/>
      <c r="AQY126" s="1142"/>
      <c r="AQZ126" s="1142"/>
      <c r="ARA126" s="1142"/>
      <c r="ARB126" s="1142"/>
      <c r="ARC126" s="1142"/>
      <c r="ARD126" s="1142"/>
      <c r="ARE126" s="1142"/>
      <c r="ARF126" s="1142"/>
      <c r="ARG126" s="1142"/>
      <c r="ARH126" s="1142"/>
      <c r="ARI126" s="1142"/>
      <c r="ARJ126" s="1142"/>
      <c r="ARK126" s="1142"/>
      <c r="ARL126" s="1142"/>
      <c r="ARM126" s="1142"/>
      <c r="ARN126" s="1142"/>
      <c r="ARO126" s="1142"/>
      <c r="ARP126" s="1142"/>
      <c r="ARQ126" s="1142"/>
      <c r="ARR126" s="1142"/>
      <c r="ARS126" s="1142"/>
      <c r="ART126" s="1142"/>
      <c r="ARU126" s="1142"/>
      <c r="ARV126" s="1142"/>
      <c r="ARW126" s="1142"/>
      <c r="ARX126" s="1142"/>
      <c r="ARY126" s="1142"/>
      <c r="ARZ126" s="1142"/>
      <c r="ASA126" s="1142"/>
      <c r="ASB126" s="1142"/>
      <c r="ASC126" s="1142"/>
      <c r="ASD126" s="1142"/>
      <c r="ASE126" s="1142"/>
      <c r="ASF126" s="1142"/>
      <c r="ASG126" s="1142"/>
      <c r="ASH126" s="1142"/>
      <c r="ASI126" s="1142"/>
      <c r="ASJ126" s="1142"/>
      <c r="ASK126" s="1142"/>
      <c r="ASL126" s="1142"/>
      <c r="ASM126" s="1142"/>
      <c r="ASN126" s="1142"/>
      <c r="ASO126" s="1142"/>
      <c r="ASP126" s="1142"/>
      <c r="ASQ126" s="1142"/>
      <c r="ASR126" s="1142"/>
      <c r="ASS126" s="1142"/>
      <c r="AST126" s="1142"/>
      <c r="ASU126" s="1142"/>
      <c r="ASV126" s="1142"/>
      <c r="ASW126" s="1142"/>
      <c r="ASX126" s="1142"/>
      <c r="ASY126" s="1142"/>
      <c r="ASZ126" s="1142"/>
      <c r="ATA126" s="1142"/>
      <c r="ATB126" s="1142"/>
      <c r="ATC126" s="1142"/>
      <c r="ATD126" s="1142"/>
      <c r="ATE126" s="1142"/>
      <c r="ATF126" s="1142"/>
      <c r="ATG126" s="1142"/>
      <c r="ATH126" s="1142"/>
      <c r="ATI126" s="1142"/>
      <c r="ATJ126" s="1142"/>
      <c r="ATK126" s="1142"/>
      <c r="ATL126" s="1142"/>
      <c r="ATM126" s="1142"/>
      <c r="ATN126" s="1142"/>
      <c r="ATO126" s="1142"/>
      <c r="ATP126" s="1142"/>
      <c r="ATQ126" s="1142"/>
      <c r="ATR126" s="1142"/>
      <c r="ATS126" s="1142"/>
      <c r="ATT126" s="1142"/>
      <c r="ATU126" s="1142"/>
      <c r="ATV126" s="1142"/>
      <c r="ATW126" s="1142"/>
      <c r="ATX126" s="1142"/>
      <c r="ATY126" s="1142"/>
      <c r="ATZ126" s="1142"/>
      <c r="AUA126" s="1142"/>
      <c r="AUB126" s="1142"/>
      <c r="AUC126" s="1142"/>
      <c r="AUD126" s="1142"/>
      <c r="AUE126" s="1142"/>
      <c r="AUF126" s="1142"/>
      <c r="AUG126" s="1142"/>
      <c r="AUH126" s="1142"/>
      <c r="AUI126" s="1142"/>
      <c r="AUJ126" s="1142"/>
      <c r="AUK126" s="1142"/>
      <c r="AUL126" s="1142"/>
      <c r="AUM126" s="1142"/>
      <c r="AUN126" s="1142"/>
      <c r="AUO126" s="1142"/>
      <c r="AUP126" s="1142"/>
      <c r="AUQ126" s="1142"/>
      <c r="AUR126" s="1142"/>
      <c r="AUS126" s="1142"/>
      <c r="AUT126" s="1142"/>
      <c r="AUU126" s="1142"/>
      <c r="AUV126" s="1142"/>
      <c r="AUW126" s="1142"/>
      <c r="AUX126" s="1142"/>
      <c r="AUY126" s="1142"/>
      <c r="AUZ126" s="1142"/>
      <c r="AVA126" s="1142"/>
      <c r="AVB126" s="1142"/>
      <c r="AVC126" s="1142"/>
      <c r="AVD126" s="1142"/>
      <c r="AVE126" s="1142"/>
      <c r="AVF126" s="1142"/>
      <c r="AVG126" s="1142"/>
      <c r="AVH126" s="1142"/>
      <c r="AVI126" s="1142"/>
      <c r="AVJ126" s="1142"/>
      <c r="AVK126" s="1142"/>
      <c r="AVL126" s="1142"/>
      <c r="AVM126" s="1142"/>
      <c r="AVN126" s="1142"/>
      <c r="AVO126" s="1142"/>
      <c r="AVP126" s="1142"/>
      <c r="AVQ126" s="1142"/>
      <c r="AVR126" s="1142"/>
      <c r="AVS126" s="1142"/>
      <c r="AVT126" s="1142"/>
      <c r="AVU126" s="1142"/>
      <c r="AVV126" s="1142"/>
      <c r="AVW126" s="1142"/>
      <c r="AVX126" s="1142"/>
      <c r="AVY126" s="1142"/>
      <c r="AVZ126" s="1142"/>
      <c r="AWA126" s="1142"/>
      <c r="AWB126" s="1142"/>
      <c r="AWC126" s="1142"/>
      <c r="AWD126" s="1142"/>
      <c r="AWE126" s="1142"/>
      <c r="AWF126" s="1142"/>
      <c r="AWG126" s="1142"/>
      <c r="AWH126" s="1142"/>
      <c r="AWI126" s="1142"/>
      <c r="AWJ126" s="1142"/>
      <c r="AWK126" s="1142"/>
      <c r="AWL126" s="1142"/>
      <c r="AWM126" s="1142"/>
      <c r="AWN126" s="1142"/>
      <c r="AWO126" s="1142"/>
      <c r="AWP126" s="1142"/>
      <c r="AWQ126" s="1142"/>
      <c r="AWR126" s="1142"/>
      <c r="AWS126" s="1142"/>
      <c r="AWT126" s="1142"/>
      <c r="AWU126" s="1142"/>
      <c r="AWV126" s="1142"/>
      <c r="AWW126" s="1142"/>
      <c r="AWX126" s="1142"/>
      <c r="AWY126" s="1142"/>
      <c r="AWZ126" s="1142"/>
      <c r="AXA126" s="1142"/>
      <c r="AXB126" s="1142"/>
      <c r="AXC126" s="1142"/>
      <c r="AXD126" s="1142"/>
      <c r="AXE126" s="1142"/>
      <c r="AXF126" s="1142"/>
      <c r="AXG126" s="1142"/>
      <c r="AXH126" s="1142"/>
      <c r="AXI126" s="1142"/>
      <c r="AXJ126" s="1142"/>
      <c r="AXK126" s="1142"/>
      <c r="AXL126" s="1142"/>
      <c r="AXM126" s="1142"/>
      <c r="AXN126" s="1142"/>
      <c r="AXO126" s="1142"/>
      <c r="AXP126" s="1142"/>
      <c r="AXQ126" s="1142"/>
      <c r="AXR126" s="1142"/>
      <c r="AXS126" s="1142"/>
      <c r="AXT126" s="1142"/>
      <c r="AXU126" s="1142"/>
      <c r="AXV126" s="1142"/>
      <c r="AXW126" s="1142"/>
      <c r="AXX126" s="1142"/>
      <c r="AXY126" s="1142"/>
      <c r="AXZ126" s="1142"/>
      <c r="AYA126" s="1142"/>
      <c r="AYB126" s="1142"/>
      <c r="AYC126" s="1142"/>
      <c r="AYD126" s="1142"/>
      <c r="AYE126" s="1142"/>
      <c r="AYF126" s="1142"/>
      <c r="AYG126" s="1142"/>
      <c r="AYH126" s="1142"/>
      <c r="AYI126" s="1142"/>
      <c r="AYJ126" s="1142"/>
      <c r="AYK126" s="1142"/>
      <c r="AYL126" s="1142"/>
      <c r="AYM126" s="1142"/>
      <c r="AYN126" s="1142"/>
      <c r="AYO126" s="1142"/>
      <c r="AYP126" s="1142"/>
      <c r="AYQ126" s="1142"/>
      <c r="AYR126" s="1142"/>
      <c r="AYS126" s="1142"/>
      <c r="AYT126" s="1142"/>
      <c r="AYU126" s="1142"/>
      <c r="AYV126" s="1142"/>
      <c r="AYW126" s="1142"/>
      <c r="AYX126" s="1142"/>
      <c r="AYY126" s="1142"/>
      <c r="AYZ126" s="1142"/>
      <c r="AZA126" s="1142"/>
      <c r="AZB126" s="1142"/>
      <c r="AZC126" s="1142"/>
      <c r="AZD126" s="1142"/>
      <c r="AZE126" s="1142"/>
      <c r="AZF126" s="1142"/>
      <c r="AZG126" s="1142"/>
      <c r="AZH126" s="1142"/>
      <c r="AZI126" s="1142"/>
      <c r="AZJ126" s="1142"/>
      <c r="AZK126" s="1142"/>
      <c r="AZL126" s="1142"/>
      <c r="AZM126" s="1142"/>
      <c r="AZN126" s="1142"/>
      <c r="AZO126" s="1142"/>
      <c r="AZP126" s="1142"/>
      <c r="AZQ126" s="1142"/>
      <c r="AZR126" s="1142"/>
      <c r="AZS126" s="1142"/>
      <c r="AZT126" s="1142"/>
      <c r="AZU126" s="1142"/>
      <c r="AZV126" s="1142"/>
      <c r="AZW126" s="1142"/>
      <c r="AZX126" s="1142"/>
      <c r="AZY126" s="1142"/>
      <c r="AZZ126" s="1142"/>
      <c r="BAA126" s="1142"/>
      <c r="BAB126" s="1142"/>
      <c r="BAC126" s="1142"/>
      <c r="BAD126" s="1142"/>
      <c r="BAE126" s="1142"/>
      <c r="BAF126" s="1142"/>
      <c r="BAG126" s="1142"/>
      <c r="BAH126" s="1142"/>
      <c r="BAI126" s="1142"/>
      <c r="BAJ126" s="1142"/>
      <c r="BAK126" s="1142"/>
      <c r="BAL126" s="1142"/>
      <c r="BAM126" s="1142"/>
      <c r="BAN126" s="1142"/>
      <c r="BAO126" s="1142"/>
      <c r="BAP126" s="1142"/>
      <c r="BAQ126" s="1142"/>
      <c r="BAR126" s="1142"/>
      <c r="BAS126" s="1142"/>
      <c r="BAT126" s="1142"/>
      <c r="BAU126" s="1142"/>
      <c r="BAV126" s="1142"/>
      <c r="BAW126" s="1142"/>
      <c r="BAX126" s="1142"/>
      <c r="BAY126" s="1142"/>
      <c r="BAZ126" s="1142"/>
      <c r="BBA126" s="1142"/>
      <c r="BBB126" s="1142"/>
      <c r="BBC126" s="1142"/>
      <c r="BBD126" s="1142"/>
      <c r="BBE126" s="1142"/>
      <c r="BBF126" s="1142"/>
      <c r="BBG126" s="1142"/>
      <c r="BBH126" s="1142"/>
      <c r="BBI126" s="1142"/>
      <c r="BBJ126" s="1142"/>
      <c r="BBK126" s="1142"/>
      <c r="BBL126" s="1142"/>
      <c r="BBM126" s="1142"/>
      <c r="BBN126" s="1142"/>
      <c r="BBO126" s="1142"/>
      <c r="BBP126" s="1142"/>
      <c r="BBQ126" s="1142"/>
      <c r="BBR126" s="1142"/>
      <c r="BBS126" s="1142"/>
      <c r="BBT126" s="1142"/>
      <c r="BBU126" s="1142"/>
      <c r="BBV126" s="1142"/>
      <c r="BBW126" s="1142"/>
      <c r="BBX126" s="1142"/>
      <c r="BBY126" s="1142"/>
      <c r="BBZ126" s="1142"/>
      <c r="BCA126" s="1142"/>
      <c r="BCB126" s="1142"/>
      <c r="BCC126" s="1142"/>
      <c r="BCD126" s="1142"/>
      <c r="BCE126" s="1142"/>
      <c r="BCF126" s="1142"/>
      <c r="BCG126" s="1142"/>
      <c r="BCH126" s="1142"/>
      <c r="BCI126" s="1142"/>
      <c r="BCJ126" s="1142"/>
      <c r="BCK126" s="1142"/>
      <c r="BCL126" s="1142"/>
      <c r="BCM126" s="1142"/>
      <c r="BCN126" s="1142"/>
      <c r="BCO126" s="1142"/>
      <c r="BCP126" s="1142"/>
      <c r="BCQ126" s="1142"/>
      <c r="BCR126" s="1142"/>
      <c r="BCS126" s="1142"/>
      <c r="BCT126" s="1142"/>
      <c r="BCU126" s="1142"/>
      <c r="BCV126" s="1142"/>
      <c r="BCW126" s="1142"/>
      <c r="BCX126" s="1142"/>
      <c r="BCY126" s="1142"/>
      <c r="BCZ126" s="1142"/>
      <c r="BDA126" s="1142"/>
      <c r="BDB126" s="1142"/>
      <c r="BDC126" s="1142"/>
      <c r="BDD126" s="1142"/>
      <c r="BDE126" s="1142"/>
      <c r="BDF126" s="1142"/>
      <c r="BDG126" s="1142"/>
      <c r="BDH126" s="1142"/>
      <c r="BDI126" s="1142"/>
      <c r="BDJ126" s="1142"/>
      <c r="BDK126" s="1142"/>
      <c r="BDL126" s="1142"/>
      <c r="BDM126" s="1142"/>
      <c r="BDN126" s="1142"/>
      <c r="BDO126" s="1142"/>
      <c r="BDP126" s="1142"/>
      <c r="BDQ126" s="1142"/>
      <c r="BDR126" s="1142"/>
      <c r="BDS126" s="1142"/>
      <c r="BDT126" s="1142"/>
      <c r="BDU126" s="1142"/>
      <c r="BDV126" s="1142"/>
      <c r="BDW126" s="1142"/>
      <c r="BDX126" s="1142"/>
      <c r="BDY126" s="1142"/>
      <c r="BDZ126" s="1142"/>
      <c r="BEA126" s="1142"/>
      <c r="BEB126" s="1142"/>
      <c r="BEC126" s="1142"/>
      <c r="BED126" s="1142"/>
      <c r="BEE126" s="1142"/>
      <c r="BEF126" s="1142"/>
      <c r="BEG126" s="1142"/>
      <c r="BEH126" s="1142"/>
      <c r="BEI126" s="1142"/>
      <c r="BEJ126" s="1142"/>
      <c r="BEK126" s="1142"/>
      <c r="BEL126" s="1142"/>
      <c r="BEM126" s="1142"/>
      <c r="BEN126" s="1142"/>
      <c r="BEO126" s="1142"/>
      <c r="BEP126" s="1142"/>
      <c r="BEQ126" s="1142"/>
      <c r="BER126" s="1142"/>
      <c r="BES126" s="1142"/>
      <c r="BET126" s="1142"/>
      <c r="BEU126" s="1142"/>
      <c r="BEV126" s="1142"/>
      <c r="BEW126" s="1142"/>
      <c r="BEX126" s="1142"/>
      <c r="BEY126" s="1142"/>
      <c r="BEZ126" s="1142"/>
      <c r="BFA126" s="1142"/>
      <c r="BFB126" s="1142"/>
      <c r="BFC126" s="1142"/>
      <c r="BFD126" s="1142"/>
      <c r="BFE126" s="1142"/>
      <c r="BFF126" s="1142"/>
      <c r="BFG126" s="1142"/>
      <c r="BFH126" s="1142"/>
      <c r="BFI126" s="1142"/>
      <c r="BFJ126" s="1142"/>
      <c r="BFK126" s="1142"/>
      <c r="BFL126" s="1142"/>
      <c r="BFM126" s="1142"/>
      <c r="BFN126" s="1142"/>
      <c r="BFO126" s="1142"/>
      <c r="BFP126" s="1142"/>
      <c r="BFQ126" s="1142"/>
      <c r="BFR126" s="1142"/>
      <c r="BFS126" s="1142"/>
      <c r="BFT126" s="1142"/>
      <c r="BFU126" s="1142"/>
      <c r="BFV126" s="1142"/>
      <c r="BFW126" s="1142"/>
      <c r="BFX126" s="1142"/>
      <c r="BFY126" s="1142"/>
      <c r="BFZ126" s="1142"/>
      <c r="BGA126" s="1142"/>
      <c r="BGB126" s="1142"/>
      <c r="BGC126" s="1142"/>
      <c r="BGD126" s="1142"/>
      <c r="BGE126" s="1142"/>
      <c r="BGF126" s="1142"/>
      <c r="BGG126" s="1142"/>
      <c r="BGH126" s="1142"/>
      <c r="BGI126" s="1142"/>
      <c r="BGJ126" s="1142"/>
      <c r="BGK126" s="1142"/>
      <c r="BGL126" s="1142"/>
      <c r="BGM126" s="1142"/>
      <c r="BGN126" s="1142"/>
      <c r="BGO126" s="1142"/>
      <c r="BGP126" s="1142"/>
      <c r="BGQ126" s="1142"/>
      <c r="BGR126" s="1142"/>
      <c r="BGS126" s="1142"/>
      <c r="BGT126" s="1142"/>
      <c r="BGU126" s="1142"/>
      <c r="BGV126" s="1142"/>
      <c r="BGW126" s="1142"/>
      <c r="BGX126" s="1142"/>
      <c r="BGY126" s="1142"/>
      <c r="BGZ126" s="1142"/>
      <c r="BHA126" s="1142"/>
      <c r="BHB126" s="1142"/>
      <c r="BHC126" s="1142"/>
      <c r="BHD126" s="1142"/>
      <c r="BHE126" s="1142"/>
      <c r="BHF126" s="1142"/>
      <c r="BHG126" s="1142"/>
      <c r="BHH126" s="1142"/>
      <c r="BHI126" s="1142"/>
      <c r="BHJ126" s="1142"/>
      <c r="BHK126" s="1142"/>
      <c r="BHL126" s="1142"/>
      <c r="BHM126" s="1142"/>
      <c r="BHN126" s="1142"/>
      <c r="BHO126" s="1142"/>
      <c r="BHP126" s="1142"/>
      <c r="BHQ126" s="1142"/>
      <c r="BHR126" s="1142"/>
      <c r="BHS126" s="1142"/>
      <c r="BHT126" s="1142"/>
      <c r="BHU126" s="1142"/>
      <c r="BHV126" s="1142"/>
      <c r="BHW126" s="1142"/>
      <c r="BHX126" s="1142"/>
      <c r="BHY126" s="1142"/>
      <c r="BHZ126" s="1142"/>
      <c r="BIA126" s="1142"/>
      <c r="BIB126" s="1142"/>
      <c r="BIC126" s="1142"/>
      <c r="BID126" s="1142"/>
      <c r="BIE126" s="1142"/>
      <c r="BIF126" s="1142"/>
      <c r="BIG126" s="1142"/>
      <c r="BIH126" s="1142"/>
      <c r="BII126" s="1142"/>
      <c r="BIJ126" s="1142"/>
      <c r="BIK126" s="1142"/>
      <c r="BIL126" s="1142"/>
      <c r="BIM126" s="1142"/>
      <c r="BIN126" s="1142"/>
      <c r="BIO126" s="1142"/>
      <c r="BIP126" s="1142"/>
      <c r="BIQ126" s="1142"/>
      <c r="BIR126" s="1142"/>
      <c r="BIS126" s="1142"/>
      <c r="BIT126" s="1142"/>
      <c r="BIU126" s="1142"/>
      <c r="BIV126" s="1142"/>
      <c r="BIW126" s="1142"/>
      <c r="BIX126" s="1142"/>
      <c r="BIY126" s="1142"/>
      <c r="BIZ126" s="1142"/>
      <c r="BJA126" s="1142"/>
      <c r="BJB126" s="1142"/>
      <c r="BJC126" s="1142"/>
      <c r="BJD126" s="1142"/>
      <c r="BJE126" s="1142"/>
      <c r="BJF126" s="1142"/>
      <c r="BJG126" s="1142"/>
      <c r="BJH126" s="1142"/>
      <c r="BJI126" s="1142"/>
      <c r="BJJ126" s="1142"/>
      <c r="BJK126" s="1142"/>
      <c r="BJL126" s="1142"/>
      <c r="BJM126" s="1142"/>
      <c r="BJN126" s="1142"/>
      <c r="BJO126" s="1142"/>
      <c r="BJP126" s="1142"/>
      <c r="BJQ126" s="1142"/>
      <c r="BJR126" s="1142"/>
      <c r="BJS126" s="1142"/>
      <c r="BJT126" s="1142"/>
      <c r="BJU126" s="1142"/>
      <c r="BJV126" s="1142"/>
      <c r="BJW126" s="1142"/>
      <c r="BJX126" s="1142"/>
      <c r="BJY126" s="1142"/>
      <c r="BJZ126" s="1142"/>
      <c r="BKA126" s="1142"/>
      <c r="BKB126" s="1142"/>
      <c r="BKC126" s="1142"/>
      <c r="BKD126" s="1142"/>
      <c r="BKE126" s="1142"/>
      <c r="BKF126" s="1142"/>
      <c r="BKG126" s="1142"/>
      <c r="BKH126" s="1142"/>
      <c r="BKI126" s="1142"/>
      <c r="BKJ126" s="1142"/>
      <c r="BKK126" s="1142"/>
      <c r="BKL126" s="1142"/>
      <c r="BKM126" s="1142"/>
      <c r="BKN126" s="1142"/>
      <c r="BKO126" s="1142"/>
      <c r="BKP126" s="1142"/>
      <c r="BKQ126" s="1142"/>
      <c r="BKR126" s="1142"/>
      <c r="BKS126" s="1142"/>
      <c r="BKT126" s="1142"/>
      <c r="BKU126" s="1142"/>
      <c r="BKV126" s="1142"/>
      <c r="BKW126" s="1142"/>
      <c r="BKX126" s="1142"/>
      <c r="BKY126" s="1142"/>
      <c r="BKZ126" s="1142"/>
      <c r="BLA126" s="1142"/>
      <c r="BLB126" s="1142"/>
      <c r="BLC126" s="1142"/>
      <c r="BLD126" s="1142"/>
      <c r="BLE126" s="1142"/>
      <c r="BLF126" s="1142"/>
      <c r="BLG126" s="1142"/>
      <c r="BLH126" s="1142"/>
      <c r="BLI126" s="1142"/>
      <c r="BLJ126" s="1142"/>
      <c r="BLK126" s="1142"/>
      <c r="BLL126" s="1142"/>
      <c r="BLM126" s="1142"/>
      <c r="BLN126" s="1142"/>
      <c r="BLO126" s="1142"/>
      <c r="BLP126" s="1142"/>
      <c r="BLQ126" s="1142"/>
      <c r="BLR126" s="1142"/>
      <c r="BLS126" s="1142"/>
      <c r="BLT126" s="1142"/>
      <c r="BLU126" s="1142"/>
      <c r="BLV126" s="1142"/>
      <c r="BLW126" s="1142"/>
      <c r="BLX126" s="1142"/>
      <c r="BLY126" s="1142"/>
      <c r="BLZ126" s="1142"/>
      <c r="BMA126" s="1142"/>
      <c r="BMB126" s="1142"/>
      <c r="BMC126" s="1142"/>
      <c r="BMD126" s="1142"/>
      <c r="BME126" s="1142"/>
      <c r="BMF126" s="1142"/>
      <c r="BMG126" s="1142"/>
      <c r="BMH126" s="1142"/>
      <c r="BMI126" s="1142"/>
      <c r="BMJ126" s="1142"/>
      <c r="BMK126" s="1142"/>
      <c r="BML126" s="1142"/>
      <c r="BMM126" s="1142"/>
      <c r="BMN126" s="1142"/>
      <c r="BMO126" s="1142"/>
      <c r="BMP126" s="1142"/>
      <c r="BMQ126" s="1142"/>
      <c r="BMR126" s="1142"/>
      <c r="BMS126" s="1142"/>
      <c r="BMT126" s="1142"/>
      <c r="BMU126" s="1142"/>
      <c r="BMV126" s="1142"/>
      <c r="BMW126" s="1142"/>
      <c r="BMX126" s="1142"/>
      <c r="BMY126" s="1142"/>
      <c r="BMZ126" s="1142"/>
      <c r="BNA126" s="1142"/>
      <c r="BNB126" s="1142"/>
      <c r="BNC126" s="1142"/>
      <c r="BND126" s="1142"/>
      <c r="BNE126" s="1142"/>
      <c r="BNF126" s="1142"/>
      <c r="BNG126" s="1142"/>
      <c r="BNH126" s="1142"/>
      <c r="BNI126" s="1142"/>
      <c r="BNJ126" s="1142"/>
      <c r="BNK126" s="1142"/>
      <c r="BNL126" s="1142"/>
      <c r="BNM126" s="1142"/>
      <c r="BNN126" s="1142"/>
      <c r="BNO126" s="1142"/>
      <c r="BNP126" s="1142"/>
      <c r="BNQ126" s="1142"/>
      <c r="BNR126" s="1142"/>
      <c r="BNS126" s="1142"/>
      <c r="BNT126" s="1142"/>
      <c r="BNU126" s="1142"/>
      <c r="BNV126" s="1142"/>
      <c r="BNW126" s="1142"/>
      <c r="BNX126" s="1142"/>
      <c r="BNY126" s="1142"/>
      <c r="BNZ126" s="1142"/>
      <c r="BOA126" s="1142"/>
      <c r="BOB126" s="1142"/>
      <c r="BOC126" s="1142"/>
      <c r="BOD126" s="1142"/>
      <c r="BOE126" s="1142"/>
      <c r="BOF126" s="1142"/>
      <c r="BOG126" s="1142"/>
      <c r="BOH126" s="1142"/>
      <c r="BOI126" s="1142"/>
      <c r="BOJ126" s="1142"/>
      <c r="BOK126" s="1142"/>
      <c r="BOL126" s="1142"/>
      <c r="BOM126" s="1142"/>
      <c r="BON126" s="1142"/>
      <c r="BOO126" s="1142"/>
      <c r="BOP126" s="1142"/>
      <c r="BOQ126" s="1142"/>
      <c r="BOR126" s="1142"/>
      <c r="BOS126" s="1142"/>
      <c r="BOT126" s="1142"/>
      <c r="BOU126" s="1142"/>
      <c r="BOV126" s="1142"/>
      <c r="BOW126" s="1142"/>
      <c r="BOX126" s="1142"/>
      <c r="BOY126" s="1142"/>
      <c r="BOZ126" s="1142"/>
      <c r="BPA126" s="1142"/>
      <c r="BPB126" s="1142"/>
      <c r="BPC126" s="1142"/>
      <c r="BPD126" s="1142"/>
      <c r="BPE126" s="1142"/>
      <c r="BPF126" s="1142"/>
      <c r="BPG126" s="1142"/>
      <c r="BPH126" s="1142"/>
      <c r="BPI126" s="1142"/>
      <c r="BPJ126" s="1142"/>
      <c r="BPK126" s="1142"/>
      <c r="BPL126" s="1142"/>
      <c r="BPM126" s="1142"/>
      <c r="BPN126" s="1142"/>
      <c r="BPO126" s="1142"/>
      <c r="BPP126" s="1142"/>
      <c r="BPQ126" s="1142"/>
      <c r="BPR126" s="1142"/>
      <c r="BPS126" s="1142"/>
      <c r="BPT126" s="1142"/>
      <c r="BPU126" s="1142"/>
      <c r="BPV126" s="1142"/>
      <c r="BPW126" s="1142"/>
      <c r="BPX126" s="1142"/>
      <c r="BPY126" s="1142"/>
      <c r="BPZ126" s="1142"/>
      <c r="BQA126" s="1142"/>
      <c r="BQB126" s="1142"/>
      <c r="BQC126" s="1142"/>
      <c r="BQD126" s="1142"/>
      <c r="BQE126" s="1142"/>
      <c r="BQF126" s="1142"/>
      <c r="BQG126" s="1142"/>
      <c r="BQH126" s="1142"/>
      <c r="BQI126" s="1142"/>
      <c r="BQJ126" s="1142"/>
      <c r="BQK126" s="1142"/>
      <c r="BQL126" s="1142"/>
      <c r="BQM126" s="1142"/>
      <c r="BQN126" s="1142"/>
      <c r="BQO126" s="1142"/>
      <c r="BQP126" s="1142"/>
      <c r="BQQ126" s="1142"/>
      <c r="BQR126" s="1142"/>
      <c r="BQS126" s="1142"/>
      <c r="BQT126" s="1142"/>
      <c r="BQU126" s="1142"/>
      <c r="BQV126" s="1142"/>
      <c r="BQW126" s="1142"/>
      <c r="BQX126" s="1142"/>
      <c r="BQY126" s="1142"/>
      <c r="BQZ126" s="1142"/>
      <c r="BRA126" s="1142"/>
      <c r="BRB126" s="1142"/>
      <c r="BRC126" s="1142"/>
      <c r="BRD126" s="1142"/>
      <c r="BRE126" s="1142"/>
      <c r="BRF126" s="1142"/>
      <c r="BRG126" s="1142"/>
      <c r="BRH126" s="1142"/>
      <c r="BRI126" s="1142"/>
      <c r="BRJ126" s="1142"/>
      <c r="BRK126" s="1142"/>
      <c r="BRL126" s="1142"/>
      <c r="BRM126" s="1142"/>
      <c r="BRN126" s="1142"/>
      <c r="BRO126" s="1142"/>
      <c r="BRP126" s="1142"/>
      <c r="BRQ126" s="1142"/>
      <c r="BRR126" s="1142"/>
      <c r="BRS126" s="1142"/>
      <c r="BRT126" s="1142"/>
      <c r="BRU126" s="1142"/>
      <c r="BRV126" s="1142"/>
      <c r="BRW126" s="1142"/>
      <c r="BRX126" s="1142"/>
      <c r="BRY126" s="1142"/>
      <c r="BRZ126" s="1142"/>
      <c r="BSA126" s="1142"/>
      <c r="BSB126" s="1142"/>
      <c r="BSC126" s="1142"/>
      <c r="BSD126" s="1142"/>
      <c r="BSE126" s="1142"/>
      <c r="BSF126" s="1142"/>
      <c r="BSG126" s="1142"/>
      <c r="BSH126" s="1142"/>
      <c r="BSI126" s="1142"/>
      <c r="BSJ126" s="1142"/>
      <c r="BSK126" s="1142"/>
      <c r="BSL126" s="1142"/>
      <c r="BSM126" s="1142"/>
      <c r="BSN126" s="1142"/>
      <c r="BSO126" s="1142"/>
      <c r="BSP126" s="1142"/>
      <c r="BSQ126" s="1142"/>
      <c r="BSR126" s="1142"/>
      <c r="BSS126" s="1142"/>
      <c r="BST126" s="1142"/>
      <c r="BSU126" s="1142"/>
      <c r="BSV126" s="1142"/>
      <c r="BSW126" s="1142"/>
      <c r="BSX126" s="1142"/>
      <c r="BSY126" s="1142"/>
      <c r="BSZ126" s="1142"/>
      <c r="BTA126" s="1142"/>
      <c r="BTB126" s="1142"/>
      <c r="BTC126" s="1142"/>
      <c r="BTD126" s="1142"/>
      <c r="BTE126" s="1142"/>
      <c r="BTF126" s="1142"/>
      <c r="BTG126" s="1142"/>
      <c r="BTH126" s="1142"/>
      <c r="BTI126" s="1142"/>
      <c r="BTJ126" s="1142"/>
      <c r="BTK126" s="1142"/>
      <c r="BTL126" s="1142"/>
      <c r="BTM126" s="1142"/>
      <c r="BTN126" s="1142"/>
      <c r="BTO126" s="1142"/>
      <c r="BTP126" s="1142"/>
      <c r="BTQ126" s="1142"/>
      <c r="BTR126" s="1142"/>
      <c r="BTS126" s="1142"/>
      <c r="BTT126" s="1142"/>
      <c r="BTU126" s="1142"/>
      <c r="BTV126" s="1142"/>
      <c r="BTW126" s="1142"/>
      <c r="BTX126" s="1142"/>
      <c r="BTY126" s="1142"/>
      <c r="BTZ126" s="1142"/>
      <c r="BUA126" s="1142"/>
      <c r="BUB126" s="1142"/>
      <c r="BUC126" s="1142"/>
      <c r="BUD126" s="1142"/>
      <c r="BUE126" s="1142"/>
      <c r="BUF126" s="1142"/>
      <c r="BUG126" s="1142"/>
      <c r="BUH126" s="1142"/>
      <c r="BUI126" s="1142"/>
      <c r="BUJ126" s="1142"/>
      <c r="BUK126" s="1142"/>
      <c r="BUL126" s="1142"/>
      <c r="BUM126" s="1142"/>
      <c r="BUN126" s="1142"/>
      <c r="BUO126" s="1142"/>
      <c r="BUP126" s="1142"/>
      <c r="BUQ126" s="1142"/>
      <c r="BUR126" s="1142"/>
      <c r="BUS126" s="1142"/>
      <c r="BUT126" s="1142"/>
      <c r="BUU126" s="1142"/>
      <c r="BUV126" s="1142"/>
      <c r="BUW126" s="1142"/>
      <c r="BUX126" s="1142"/>
      <c r="BUY126" s="1142"/>
      <c r="BUZ126" s="1142"/>
      <c r="BVA126" s="1142"/>
      <c r="BVB126" s="1142"/>
      <c r="BVC126" s="1142"/>
      <c r="BVD126" s="1142"/>
      <c r="BVE126" s="1142"/>
      <c r="BVF126" s="1142"/>
      <c r="BVG126" s="1142"/>
      <c r="BVH126" s="1142"/>
      <c r="BVI126" s="1142"/>
      <c r="BVJ126" s="1142"/>
      <c r="BVK126" s="1142"/>
      <c r="BVL126" s="1142"/>
      <c r="BVM126" s="1142"/>
      <c r="BVN126" s="1142"/>
      <c r="BVO126" s="1142"/>
      <c r="BVP126" s="1142"/>
      <c r="BVQ126" s="1142"/>
      <c r="BVR126" s="1142"/>
      <c r="BVS126" s="1142"/>
      <c r="BVT126" s="1142"/>
      <c r="BVU126" s="1142"/>
      <c r="BVV126" s="1142"/>
      <c r="BVW126" s="1142"/>
      <c r="BVX126" s="1142"/>
      <c r="BVY126" s="1142"/>
      <c r="BVZ126" s="1142"/>
      <c r="BWA126" s="1142"/>
      <c r="BWB126" s="1142"/>
      <c r="BWC126" s="1142"/>
      <c r="BWD126" s="1142"/>
      <c r="BWE126" s="1142"/>
      <c r="BWF126" s="1142"/>
      <c r="BWG126" s="1142"/>
      <c r="BWH126" s="1142"/>
      <c r="BWI126" s="1142"/>
      <c r="BWJ126" s="1142"/>
      <c r="BWK126" s="1142"/>
      <c r="BWL126" s="1142"/>
      <c r="BWM126" s="1142"/>
      <c r="BWN126" s="1142"/>
      <c r="BWO126" s="1142"/>
      <c r="BWP126" s="1142"/>
      <c r="BWQ126" s="1142"/>
      <c r="BWR126" s="1142"/>
      <c r="BWS126" s="1142"/>
      <c r="BWT126" s="1142"/>
      <c r="BWU126" s="1142"/>
      <c r="BWV126" s="1142"/>
      <c r="BWW126" s="1142"/>
      <c r="BWX126" s="1142"/>
      <c r="BWY126" s="1142"/>
      <c r="BWZ126" s="1142"/>
      <c r="BXA126" s="1142"/>
      <c r="BXB126" s="1142"/>
      <c r="BXC126" s="1142"/>
      <c r="BXD126" s="1142"/>
      <c r="BXE126" s="1142"/>
      <c r="BXF126" s="1142"/>
      <c r="BXG126" s="1142"/>
      <c r="BXH126" s="1142"/>
      <c r="BXI126" s="1142"/>
      <c r="BXJ126" s="1142"/>
      <c r="BXK126" s="1142"/>
      <c r="BXL126" s="1142"/>
      <c r="BXM126" s="1142"/>
      <c r="BXN126" s="1142"/>
      <c r="BXO126" s="1142"/>
      <c r="BXP126" s="1142"/>
      <c r="BXQ126" s="1142"/>
      <c r="BXR126" s="1142"/>
      <c r="BXS126" s="1142"/>
      <c r="BXT126" s="1142"/>
      <c r="BXU126" s="1142"/>
      <c r="BXV126" s="1142"/>
      <c r="BXW126" s="1142"/>
      <c r="BXX126" s="1142"/>
      <c r="BXY126" s="1142"/>
      <c r="BXZ126" s="1142"/>
      <c r="BYA126" s="1142"/>
      <c r="BYB126" s="1142"/>
      <c r="BYC126" s="1142"/>
      <c r="BYD126" s="1142"/>
      <c r="BYE126" s="1142"/>
      <c r="BYF126" s="1142"/>
      <c r="BYG126" s="1142"/>
      <c r="BYH126" s="1142"/>
      <c r="BYI126" s="1142"/>
      <c r="BYJ126" s="1142"/>
      <c r="BYK126" s="1142"/>
      <c r="BYL126" s="1142"/>
      <c r="BYM126" s="1142"/>
      <c r="BYN126" s="1142"/>
      <c r="BYO126" s="1142"/>
      <c r="BYP126" s="1142"/>
      <c r="BYQ126" s="1142"/>
      <c r="BYR126" s="1142"/>
      <c r="BYS126" s="1142"/>
      <c r="BYT126" s="1142"/>
      <c r="BYU126" s="1142"/>
      <c r="BYV126" s="1142"/>
      <c r="BYW126" s="1142"/>
      <c r="BYX126" s="1142"/>
      <c r="BYY126" s="1142"/>
      <c r="BYZ126" s="1142"/>
      <c r="BZA126" s="1142"/>
      <c r="BZB126" s="1142"/>
      <c r="BZC126" s="1142"/>
      <c r="BZD126" s="1142"/>
      <c r="BZE126" s="1142"/>
      <c r="BZF126" s="1142"/>
      <c r="BZG126" s="1142"/>
      <c r="BZH126" s="1142"/>
      <c r="BZI126" s="1142"/>
      <c r="BZJ126" s="1142"/>
      <c r="BZK126" s="1142"/>
      <c r="BZL126" s="1142"/>
      <c r="BZM126" s="1142"/>
      <c r="BZN126" s="1142"/>
      <c r="BZO126" s="1142"/>
      <c r="BZP126" s="1142"/>
      <c r="BZQ126" s="1142"/>
      <c r="BZR126" s="1142"/>
      <c r="BZS126" s="1142"/>
      <c r="BZT126" s="1142"/>
      <c r="BZU126" s="1142"/>
      <c r="BZV126" s="1142"/>
      <c r="BZW126" s="1142"/>
      <c r="BZX126" s="1142"/>
      <c r="BZY126" s="1142"/>
      <c r="BZZ126" s="1142"/>
      <c r="CAA126" s="1142"/>
      <c r="CAB126" s="1142"/>
      <c r="CAC126" s="1142"/>
      <c r="CAD126" s="1142"/>
      <c r="CAE126" s="1142"/>
      <c r="CAF126" s="1142"/>
      <c r="CAG126" s="1142"/>
      <c r="CAH126" s="1142"/>
      <c r="CAI126" s="1142"/>
      <c r="CAJ126" s="1142"/>
      <c r="CAK126" s="1142"/>
      <c r="CAL126" s="1142"/>
      <c r="CAM126" s="1142"/>
      <c r="CAN126" s="1142"/>
      <c r="CAO126" s="1142"/>
      <c r="CAP126" s="1142"/>
      <c r="CAQ126" s="1142"/>
      <c r="CAR126" s="1142"/>
      <c r="CAS126" s="1142"/>
      <c r="CAT126" s="1142"/>
      <c r="CAU126" s="1142"/>
      <c r="CAV126" s="1142"/>
      <c r="CAW126" s="1142"/>
      <c r="CAX126" s="1142"/>
      <c r="CAY126" s="1142"/>
      <c r="CAZ126" s="1142"/>
      <c r="CBA126" s="1142"/>
      <c r="CBB126" s="1142"/>
      <c r="CBC126" s="1142"/>
      <c r="CBD126" s="1142"/>
      <c r="CBE126" s="1142"/>
      <c r="CBF126" s="1142"/>
      <c r="CBG126" s="1142"/>
      <c r="CBH126" s="1142"/>
      <c r="CBI126" s="1142"/>
      <c r="CBJ126" s="1142"/>
      <c r="CBK126" s="1142"/>
      <c r="CBL126" s="1142"/>
      <c r="CBM126" s="1142"/>
      <c r="CBN126" s="1142"/>
      <c r="CBO126" s="1142"/>
      <c r="CBP126" s="1142"/>
      <c r="CBQ126" s="1142"/>
      <c r="CBR126" s="1142"/>
      <c r="CBS126" s="1142"/>
      <c r="CBT126" s="1142"/>
      <c r="CBU126" s="1142"/>
      <c r="CBV126" s="1142"/>
      <c r="CBW126" s="1142"/>
      <c r="CBX126" s="1142"/>
      <c r="CBY126" s="1142"/>
      <c r="CBZ126" s="1142"/>
      <c r="CCA126" s="1142"/>
      <c r="CCB126" s="1142"/>
      <c r="CCC126" s="1142"/>
      <c r="CCD126" s="1142"/>
      <c r="CCE126" s="1142"/>
      <c r="CCF126" s="1142"/>
      <c r="CCG126" s="1142"/>
      <c r="CCH126" s="1142"/>
      <c r="CCI126" s="1142"/>
      <c r="CCJ126" s="1142"/>
      <c r="CCK126" s="1142"/>
      <c r="CCL126" s="1142"/>
      <c r="CCM126" s="1142"/>
      <c r="CCN126" s="1142"/>
      <c r="CCO126" s="1142"/>
      <c r="CCP126" s="1142"/>
      <c r="CCQ126" s="1142"/>
      <c r="CCR126" s="1142"/>
      <c r="CCS126" s="1142"/>
      <c r="CCT126" s="1142"/>
      <c r="CCU126" s="1142"/>
      <c r="CCV126" s="1142"/>
      <c r="CCW126" s="1142"/>
      <c r="CCX126" s="1142"/>
      <c r="CCY126" s="1142"/>
      <c r="CCZ126" s="1142"/>
      <c r="CDA126" s="1142"/>
      <c r="CDB126" s="1142"/>
      <c r="CDC126" s="1142"/>
      <c r="CDD126" s="1142"/>
      <c r="CDE126" s="1142"/>
      <c r="CDF126" s="1142"/>
      <c r="CDG126" s="1142"/>
      <c r="CDH126" s="1142"/>
      <c r="CDI126" s="1142"/>
      <c r="CDJ126" s="1142"/>
      <c r="CDK126" s="1142"/>
      <c r="CDL126" s="1142"/>
      <c r="CDM126" s="1142"/>
      <c r="CDN126" s="1142"/>
      <c r="CDO126" s="1142"/>
      <c r="CDP126" s="1142"/>
      <c r="CDQ126" s="1142"/>
      <c r="CDR126" s="1142"/>
      <c r="CDS126" s="1142"/>
      <c r="CDT126" s="1142"/>
      <c r="CDU126" s="1142"/>
      <c r="CDV126" s="1142"/>
      <c r="CDW126" s="1142"/>
      <c r="CDX126" s="1142"/>
      <c r="CDY126" s="1142"/>
      <c r="CDZ126" s="1142"/>
      <c r="CEA126" s="1142"/>
      <c r="CEB126" s="1142"/>
      <c r="CEC126" s="1142"/>
      <c r="CED126" s="1142"/>
      <c r="CEE126" s="1142"/>
      <c r="CEF126" s="1142"/>
      <c r="CEG126" s="1142"/>
      <c r="CEH126" s="1142"/>
      <c r="CEI126" s="1142"/>
      <c r="CEJ126" s="1142"/>
      <c r="CEK126" s="1142"/>
      <c r="CEL126" s="1142"/>
      <c r="CEM126" s="1142"/>
      <c r="CEN126" s="1142"/>
      <c r="CEO126" s="1142"/>
      <c r="CEP126" s="1142"/>
      <c r="CEQ126" s="1142"/>
      <c r="CER126" s="1142"/>
      <c r="CES126" s="1142"/>
      <c r="CET126" s="1142"/>
      <c r="CEU126" s="1142"/>
      <c r="CEV126" s="1142"/>
      <c r="CEW126" s="1142"/>
      <c r="CEX126" s="1142"/>
      <c r="CEY126" s="1142"/>
      <c r="CEZ126" s="1142"/>
      <c r="CFA126" s="1142"/>
      <c r="CFB126" s="1142"/>
      <c r="CFC126" s="1142"/>
      <c r="CFD126" s="1142"/>
      <c r="CFE126" s="1142"/>
      <c r="CFF126" s="1142"/>
      <c r="CFG126" s="1142"/>
      <c r="CFH126" s="1142"/>
      <c r="CFI126" s="1142"/>
      <c r="CFJ126" s="1142"/>
      <c r="CFK126" s="1142"/>
      <c r="CFL126" s="1142"/>
      <c r="CFM126" s="1142"/>
      <c r="CFN126" s="1142"/>
      <c r="CFO126" s="1142"/>
      <c r="CFP126" s="1142"/>
      <c r="CFQ126" s="1142"/>
      <c r="CFR126" s="1142"/>
      <c r="CFS126" s="1142"/>
      <c r="CFT126" s="1142"/>
      <c r="CFU126" s="1142"/>
      <c r="CFV126" s="1142"/>
      <c r="CFW126" s="1142"/>
      <c r="CFX126" s="1142"/>
      <c r="CFY126" s="1142"/>
      <c r="CFZ126" s="1142"/>
      <c r="CGA126" s="1142"/>
      <c r="CGB126" s="1142"/>
      <c r="CGC126" s="1142"/>
      <c r="CGD126" s="1142"/>
      <c r="CGE126" s="1142"/>
      <c r="CGF126" s="1142"/>
      <c r="CGG126" s="1142"/>
      <c r="CGH126" s="1142"/>
      <c r="CGI126" s="1142"/>
      <c r="CGJ126" s="1142"/>
      <c r="CGK126" s="1142"/>
      <c r="CGL126" s="1142"/>
      <c r="CGM126" s="1142"/>
      <c r="CGN126" s="1142"/>
      <c r="CGO126" s="1142"/>
      <c r="CGP126" s="1142"/>
      <c r="CGQ126" s="1142"/>
      <c r="CGR126" s="1142"/>
      <c r="CGS126" s="1142"/>
      <c r="CGT126" s="1142"/>
      <c r="CGU126" s="1142"/>
      <c r="CGV126" s="1142"/>
      <c r="CGW126" s="1142"/>
      <c r="CGX126" s="1142"/>
      <c r="CGY126" s="1142"/>
      <c r="CGZ126" s="1142"/>
      <c r="CHA126" s="1142"/>
      <c r="CHB126" s="1142"/>
      <c r="CHC126" s="1142"/>
      <c r="CHD126" s="1142"/>
      <c r="CHE126" s="1142"/>
      <c r="CHF126" s="1142"/>
      <c r="CHG126" s="1142"/>
      <c r="CHH126" s="1142"/>
      <c r="CHI126" s="1142"/>
      <c r="CHJ126" s="1142"/>
      <c r="CHK126" s="1142"/>
      <c r="CHL126" s="1142"/>
      <c r="CHM126" s="1142"/>
      <c r="CHN126" s="1142"/>
      <c r="CHO126" s="1142"/>
      <c r="CHP126" s="1142"/>
      <c r="CHQ126" s="1142"/>
      <c r="CHR126" s="1142"/>
      <c r="CHS126" s="1142"/>
      <c r="CHT126" s="1142"/>
      <c r="CHU126" s="1142"/>
      <c r="CHV126" s="1142"/>
      <c r="CHW126" s="1142"/>
      <c r="CHX126" s="1142"/>
      <c r="CHY126" s="1142"/>
      <c r="CHZ126" s="1142"/>
      <c r="CIA126" s="1142"/>
      <c r="CIB126" s="1142"/>
      <c r="CIC126" s="1142"/>
      <c r="CID126" s="1142"/>
      <c r="CIE126" s="1142"/>
      <c r="CIF126" s="1142"/>
      <c r="CIG126" s="1142"/>
      <c r="CIH126" s="1142"/>
      <c r="CII126" s="1142"/>
      <c r="CIJ126" s="1142"/>
      <c r="CIK126" s="1142"/>
      <c r="CIL126" s="1142"/>
      <c r="CIM126" s="1142"/>
      <c r="CIN126" s="1142"/>
      <c r="CIO126" s="1142"/>
      <c r="CIP126" s="1142"/>
      <c r="CIQ126" s="1142"/>
      <c r="CIR126" s="1142"/>
      <c r="CIS126" s="1142"/>
      <c r="CIT126" s="1142"/>
      <c r="CIU126" s="1142"/>
      <c r="CIV126" s="1142"/>
      <c r="CIW126" s="1142"/>
      <c r="CIX126" s="1142"/>
      <c r="CIY126" s="1142"/>
      <c r="CIZ126" s="1142"/>
      <c r="CJA126" s="1142"/>
      <c r="CJB126" s="1142"/>
      <c r="CJC126" s="1142"/>
      <c r="CJD126" s="1142"/>
      <c r="CJE126" s="1142"/>
      <c r="CJF126" s="1142"/>
      <c r="CJG126" s="1142"/>
      <c r="CJH126" s="1142"/>
      <c r="CJI126" s="1142"/>
      <c r="CJJ126" s="1142"/>
      <c r="CJK126" s="1142"/>
      <c r="CJL126" s="1142"/>
      <c r="CJM126" s="1142"/>
      <c r="CJN126" s="1142"/>
      <c r="CJO126" s="1142"/>
      <c r="CJP126" s="1142"/>
      <c r="CJQ126" s="1142"/>
      <c r="CJR126" s="1142"/>
      <c r="CJS126" s="1142"/>
      <c r="CJT126" s="1142"/>
      <c r="CJU126" s="1142"/>
      <c r="CJV126" s="1142"/>
      <c r="CJW126" s="1142"/>
      <c r="CJX126" s="1142"/>
      <c r="CJY126" s="1142"/>
      <c r="CJZ126" s="1142"/>
      <c r="CKA126" s="1142"/>
      <c r="CKB126" s="1142"/>
      <c r="CKC126" s="1142"/>
      <c r="CKD126" s="1142"/>
      <c r="CKE126" s="1142"/>
      <c r="CKF126" s="1142"/>
      <c r="CKG126" s="1142"/>
      <c r="CKH126" s="1142"/>
      <c r="CKI126" s="1142"/>
      <c r="CKJ126" s="1142"/>
      <c r="CKK126" s="1142"/>
      <c r="CKL126" s="1142"/>
      <c r="CKM126" s="1142"/>
      <c r="CKN126" s="1142"/>
      <c r="CKO126" s="1142"/>
      <c r="CKP126" s="1142"/>
      <c r="CKQ126" s="1142"/>
      <c r="CKR126" s="1142"/>
      <c r="CKS126" s="1142"/>
      <c r="CKT126" s="1142"/>
      <c r="CKU126" s="1142"/>
      <c r="CKV126" s="1142"/>
      <c r="CKW126" s="1142"/>
      <c r="CKX126" s="1142"/>
      <c r="CKY126" s="1142"/>
      <c r="CKZ126" s="1142"/>
      <c r="CLA126" s="1142"/>
      <c r="CLB126" s="1142"/>
      <c r="CLC126" s="1142"/>
      <c r="CLD126" s="1142"/>
      <c r="CLE126" s="1142"/>
      <c r="CLF126" s="1142"/>
      <c r="CLG126" s="1142"/>
      <c r="CLH126" s="1142"/>
      <c r="CLI126" s="1142"/>
      <c r="CLJ126" s="1142"/>
      <c r="CLK126" s="1142"/>
      <c r="CLL126" s="1142"/>
      <c r="CLM126" s="1142"/>
      <c r="CLN126" s="1142"/>
      <c r="CLO126" s="1142"/>
      <c r="CLP126" s="1142"/>
      <c r="CLQ126" s="1142"/>
      <c r="CLR126" s="1142"/>
      <c r="CLS126" s="1142"/>
      <c r="CLT126" s="1142"/>
      <c r="CLU126" s="1142"/>
      <c r="CLV126" s="1142"/>
      <c r="CLW126" s="1142"/>
      <c r="CLX126" s="1142"/>
      <c r="CLY126" s="1142"/>
      <c r="CLZ126" s="1142"/>
      <c r="CMA126" s="1142"/>
      <c r="CMB126" s="1142"/>
      <c r="CMC126" s="1142"/>
      <c r="CMD126" s="1142"/>
      <c r="CME126" s="1142"/>
      <c r="CMF126" s="1142"/>
      <c r="CMG126" s="1142"/>
      <c r="CMH126" s="1142"/>
      <c r="CMI126" s="1142"/>
      <c r="CMJ126" s="1142"/>
      <c r="CMK126" s="1142"/>
      <c r="CML126" s="1142"/>
      <c r="CMM126" s="1142"/>
      <c r="CMN126" s="1142"/>
      <c r="CMO126" s="1142"/>
      <c r="CMP126" s="1142"/>
      <c r="CMQ126" s="1142"/>
      <c r="CMR126" s="1142"/>
      <c r="CMS126" s="1142"/>
      <c r="CMT126" s="1142"/>
      <c r="CMU126" s="1142"/>
      <c r="CMV126" s="1142"/>
      <c r="CMW126" s="1142"/>
      <c r="CMX126" s="1142"/>
      <c r="CMY126" s="1142"/>
      <c r="CMZ126" s="1142"/>
      <c r="CNA126" s="1142"/>
      <c r="CNB126" s="1142"/>
      <c r="CNC126" s="1142"/>
      <c r="CND126" s="1142"/>
      <c r="CNE126" s="1142"/>
      <c r="CNF126" s="1142"/>
      <c r="CNG126" s="1142"/>
      <c r="CNH126" s="1142"/>
      <c r="CNI126" s="1142"/>
      <c r="CNJ126" s="1142"/>
      <c r="CNK126" s="1142"/>
      <c r="CNL126" s="1142"/>
      <c r="CNM126" s="1142"/>
      <c r="CNN126" s="1142"/>
      <c r="CNO126" s="1142"/>
      <c r="CNP126" s="1142"/>
      <c r="CNQ126" s="1142"/>
      <c r="CNR126" s="1142"/>
      <c r="CNS126" s="1142"/>
      <c r="CNT126" s="1142"/>
      <c r="CNU126" s="1142"/>
      <c r="CNV126" s="1142"/>
      <c r="CNW126" s="1142"/>
      <c r="CNX126" s="1142"/>
      <c r="CNY126" s="1142"/>
      <c r="CNZ126" s="1142"/>
      <c r="COA126" s="1142"/>
      <c r="COB126" s="1142"/>
      <c r="COC126" s="1142"/>
      <c r="COD126" s="1142"/>
      <c r="COE126" s="1142"/>
      <c r="COF126" s="1142"/>
      <c r="COG126" s="1142"/>
      <c r="COH126" s="1142"/>
      <c r="COI126" s="1142"/>
      <c r="COJ126" s="1142"/>
      <c r="COK126" s="1142"/>
      <c r="COL126" s="1142"/>
      <c r="COM126" s="1142"/>
      <c r="CON126" s="1142"/>
      <c r="COO126" s="1142"/>
      <c r="COP126" s="1142"/>
      <c r="COQ126" s="1142"/>
      <c r="COR126" s="1142"/>
      <c r="COS126" s="1142"/>
      <c r="COT126" s="1142"/>
      <c r="COU126" s="1142"/>
      <c r="COV126" s="1142"/>
      <c r="COW126" s="1142"/>
      <c r="COX126" s="1142"/>
      <c r="COY126" s="1142"/>
      <c r="COZ126" s="1142"/>
      <c r="CPA126" s="1142"/>
      <c r="CPB126" s="1142"/>
      <c r="CPC126" s="1142"/>
      <c r="CPD126" s="1142"/>
      <c r="CPE126" s="1142"/>
      <c r="CPF126" s="1142"/>
      <c r="CPG126" s="1142"/>
      <c r="CPH126" s="1142"/>
      <c r="CPI126" s="1142"/>
      <c r="CPJ126" s="1142"/>
      <c r="CPK126" s="1142"/>
      <c r="CPL126" s="1142"/>
      <c r="CPM126" s="1142"/>
      <c r="CPN126" s="1142"/>
      <c r="CPO126" s="1142"/>
      <c r="CPP126" s="1142"/>
      <c r="CPQ126" s="1142"/>
      <c r="CPR126" s="1142"/>
      <c r="CPS126" s="1142"/>
      <c r="CPT126" s="1142"/>
      <c r="CPU126" s="1142"/>
      <c r="CPV126" s="1142"/>
      <c r="CPW126" s="1142"/>
      <c r="CPX126" s="1142"/>
      <c r="CPY126" s="1142"/>
      <c r="CPZ126" s="1142"/>
      <c r="CQA126" s="1142"/>
      <c r="CQB126" s="1142"/>
      <c r="CQC126" s="1142"/>
      <c r="CQD126" s="1142"/>
      <c r="CQE126" s="1142"/>
      <c r="CQF126" s="1142"/>
      <c r="CQG126" s="1142"/>
      <c r="CQH126" s="1142"/>
      <c r="CQI126" s="1142"/>
      <c r="CQJ126" s="1142"/>
      <c r="CQK126" s="1142"/>
      <c r="CQL126" s="1142"/>
      <c r="CQM126" s="1142"/>
      <c r="CQN126" s="1142"/>
      <c r="CQO126" s="1142"/>
      <c r="CQP126" s="1142"/>
      <c r="CQQ126" s="1142"/>
      <c r="CQR126" s="1142"/>
      <c r="CQS126" s="1142"/>
      <c r="CQT126" s="1142"/>
      <c r="CQU126" s="1142"/>
      <c r="CQV126" s="1142"/>
      <c r="CQW126" s="1142"/>
      <c r="CQX126" s="1142"/>
      <c r="CQY126" s="1142"/>
      <c r="CQZ126" s="1142"/>
      <c r="CRA126" s="1142"/>
      <c r="CRB126" s="1142"/>
      <c r="CRC126" s="1142"/>
      <c r="CRD126" s="1142"/>
      <c r="CRE126" s="1142"/>
      <c r="CRF126" s="1142"/>
      <c r="CRG126" s="1142"/>
      <c r="CRH126" s="1142"/>
      <c r="CRI126" s="1142"/>
      <c r="CRJ126" s="1142"/>
      <c r="CRK126" s="1142"/>
      <c r="CRL126" s="1142"/>
      <c r="CRM126" s="1142"/>
      <c r="CRN126" s="1142"/>
      <c r="CRO126" s="1142"/>
      <c r="CRP126" s="1142"/>
      <c r="CRQ126" s="1142"/>
      <c r="CRR126" s="1142"/>
      <c r="CRS126" s="1142"/>
      <c r="CRT126" s="1142"/>
      <c r="CRU126" s="1142"/>
      <c r="CRV126" s="1142"/>
      <c r="CRW126" s="1142"/>
      <c r="CRX126" s="1142"/>
      <c r="CRY126" s="1142"/>
      <c r="CRZ126" s="1142"/>
      <c r="CSA126" s="1142"/>
      <c r="CSB126" s="1142"/>
      <c r="CSC126" s="1142"/>
      <c r="CSD126" s="1142"/>
      <c r="CSE126" s="1142"/>
      <c r="CSF126" s="1142"/>
      <c r="CSG126" s="1142"/>
      <c r="CSH126" s="1142"/>
      <c r="CSI126" s="1142"/>
      <c r="CSJ126" s="1142"/>
      <c r="CSK126" s="1142"/>
      <c r="CSL126" s="1142"/>
      <c r="CSM126" s="1142"/>
      <c r="CSN126" s="1142"/>
      <c r="CSO126" s="1142"/>
      <c r="CSP126" s="1142"/>
      <c r="CSQ126" s="1142"/>
      <c r="CSR126" s="1142"/>
      <c r="CSS126" s="1142"/>
      <c r="CST126" s="1142"/>
      <c r="CSU126" s="1142"/>
      <c r="CSV126" s="1142"/>
      <c r="CSW126" s="1142"/>
      <c r="CSX126" s="1142"/>
      <c r="CSY126" s="1142"/>
      <c r="CSZ126" s="1142"/>
      <c r="CTA126" s="1142"/>
      <c r="CTB126" s="1142"/>
      <c r="CTC126" s="1142"/>
      <c r="CTD126" s="1142"/>
      <c r="CTE126" s="1142"/>
      <c r="CTF126" s="1142"/>
      <c r="CTG126" s="1142"/>
      <c r="CTH126" s="1142"/>
      <c r="CTI126" s="1142"/>
      <c r="CTJ126" s="1142"/>
      <c r="CTK126" s="1142"/>
      <c r="CTL126" s="1142"/>
      <c r="CTM126" s="1142"/>
      <c r="CTN126" s="1142"/>
      <c r="CTO126" s="1142"/>
      <c r="CTP126" s="1142"/>
      <c r="CTQ126" s="1142"/>
      <c r="CTR126" s="1142"/>
      <c r="CTS126" s="1142"/>
      <c r="CTT126" s="1142"/>
      <c r="CTU126" s="1142"/>
      <c r="CTV126" s="1142"/>
      <c r="CTW126" s="1142"/>
      <c r="CTX126" s="1142"/>
      <c r="CTY126" s="1142"/>
      <c r="CTZ126" s="1142"/>
      <c r="CUA126" s="1142"/>
      <c r="CUB126" s="1142"/>
      <c r="CUC126" s="1142"/>
      <c r="CUD126" s="1142"/>
      <c r="CUE126" s="1142"/>
      <c r="CUF126" s="1142"/>
      <c r="CUG126" s="1142"/>
      <c r="CUH126" s="1142"/>
      <c r="CUI126" s="1142"/>
      <c r="CUJ126" s="1142"/>
      <c r="CUK126" s="1142"/>
      <c r="CUL126" s="1142"/>
      <c r="CUM126" s="1142"/>
      <c r="CUN126" s="1142"/>
      <c r="CUO126" s="1142"/>
      <c r="CUP126" s="1142"/>
      <c r="CUQ126" s="1142"/>
      <c r="CUR126" s="1142"/>
      <c r="CUS126" s="1142"/>
      <c r="CUT126" s="1142"/>
      <c r="CUU126" s="1142"/>
      <c r="CUV126" s="1142"/>
      <c r="CUW126" s="1142"/>
      <c r="CUX126" s="1142"/>
      <c r="CUY126" s="1142"/>
      <c r="CUZ126" s="1142"/>
      <c r="CVA126" s="1142"/>
      <c r="CVB126" s="1142"/>
      <c r="CVC126" s="1142"/>
      <c r="CVD126" s="1142"/>
      <c r="CVE126" s="1142"/>
      <c r="CVF126" s="1142"/>
      <c r="CVG126" s="1142"/>
      <c r="CVH126" s="1142"/>
      <c r="CVI126" s="1142"/>
      <c r="CVJ126" s="1142"/>
      <c r="CVK126" s="1142"/>
      <c r="CVL126" s="1142"/>
      <c r="CVM126" s="1142"/>
      <c r="CVN126" s="1142"/>
      <c r="CVO126" s="1142"/>
      <c r="CVP126" s="1142"/>
      <c r="CVQ126" s="1142"/>
      <c r="CVR126" s="1142"/>
      <c r="CVS126" s="1142"/>
      <c r="CVT126" s="1142"/>
      <c r="CVU126" s="1142"/>
      <c r="CVV126" s="1142"/>
      <c r="CVW126" s="1142"/>
      <c r="CVX126" s="1142"/>
      <c r="CVY126" s="1142"/>
      <c r="CVZ126" s="1142"/>
      <c r="CWA126" s="1142"/>
      <c r="CWB126" s="1142"/>
      <c r="CWC126" s="1142"/>
      <c r="CWD126" s="1142"/>
      <c r="CWE126" s="1142"/>
      <c r="CWF126" s="1142"/>
      <c r="CWG126" s="1142"/>
      <c r="CWH126" s="1142"/>
      <c r="CWI126" s="1142"/>
      <c r="CWJ126" s="1142"/>
      <c r="CWK126" s="1142"/>
      <c r="CWL126" s="1142"/>
      <c r="CWM126" s="1142"/>
      <c r="CWN126" s="1142"/>
      <c r="CWO126" s="1142"/>
      <c r="CWP126" s="1142"/>
      <c r="CWQ126" s="1142"/>
      <c r="CWR126" s="1142"/>
      <c r="CWS126" s="1142"/>
      <c r="CWT126" s="1142"/>
      <c r="CWU126" s="1142"/>
      <c r="CWV126" s="1142"/>
      <c r="CWW126" s="1142"/>
      <c r="CWX126" s="1142"/>
      <c r="CWY126" s="1142"/>
      <c r="CWZ126" s="1142"/>
      <c r="CXA126" s="1142"/>
      <c r="CXB126" s="1142"/>
      <c r="CXC126" s="1142"/>
      <c r="CXD126" s="1142"/>
      <c r="CXE126" s="1142"/>
      <c r="CXF126" s="1142"/>
      <c r="CXG126" s="1142"/>
      <c r="CXH126" s="1142"/>
      <c r="CXI126" s="1142"/>
      <c r="CXJ126" s="1142"/>
      <c r="CXK126" s="1142"/>
      <c r="CXL126" s="1142"/>
      <c r="CXM126" s="1142"/>
      <c r="CXN126" s="1142"/>
      <c r="CXO126" s="1142"/>
      <c r="CXP126" s="1142"/>
      <c r="CXQ126" s="1142"/>
      <c r="CXR126" s="1142"/>
      <c r="CXS126" s="1142"/>
      <c r="CXT126" s="1142"/>
      <c r="CXU126" s="1142"/>
      <c r="CXV126" s="1142"/>
      <c r="CXW126" s="1142"/>
      <c r="CXX126" s="1142"/>
      <c r="CXY126" s="1142"/>
      <c r="CXZ126" s="1142"/>
      <c r="CYA126" s="1142"/>
      <c r="CYB126" s="1142"/>
      <c r="CYC126" s="1142"/>
      <c r="CYD126" s="1142"/>
      <c r="CYE126" s="1142"/>
      <c r="CYF126" s="1142"/>
      <c r="CYG126" s="1142"/>
      <c r="CYH126" s="1142"/>
      <c r="CYI126" s="1142"/>
      <c r="CYJ126" s="1142"/>
      <c r="CYK126" s="1142"/>
      <c r="CYL126" s="1142"/>
      <c r="CYM126" s="1142"/>
      <c r="CYN126" s="1142"/>
      <c r="CYO126" s="1142"/>
      <c r="CYP126" s="1142"/>
      <c r="CYQ126" s="1142"/>
      <c r="CYR126" s="1142"/>
      <c r="CYS126" s="1142"/>
      <c r="CYT126" s="1142"/>
      <c r="CYU126" s="1142"/>
      <c r="CYV126" s="1142"/>
      <c r="CYW126" s="1142"/>
      <c r="CYX126" s="1142"/>
      <c r="CYY126" s="1142"/>
      <c r="CYZ126" s="1142"/>
      <c r="CZA126" s="1142"/>
      <c r="CZB126" s="1142"/>
      <c r="CZC126" s="1142"/>
      <c r="CZD126" s="1142"/>
      <c r="CZE126" s="1142"/>
      <c r="CZF126" s="1142"/>
      <c r="CZG126" s="1142"/>
      <c r="CZH126" s="1142"/>
      <c r="CZI126" s="1142"/>
      <c r="CZJ126" s="1142"/>
      <c r="CZK126" s="1142"/>
      <c r="CZL126" s="1142"/>
      <c r="CZM126" s="1142"/>
      <c r="CZN126" s="1142"/>
      <c r="CZO126" s="1142"/>
      <c r="CZP126" s="1142"/>
      <c r="CZQ126" s="1142"/>
      <c r="CZR126" s="1142"/>
      <c r="CZS126" s="1142"/>
      <c r="CZT126" s="1142"/>
      <c r="CZU126" s="1142"/>
      <c r="CZV126" s="1142"/>
      <c r="CZW126" s="1142"/>
      <c r="CZX126" s="1142"/>
      <c r="CZY126" s="1142"/>
      <c r="CZZ126" s="1142"/>
      <c r="DAA126" s="1142"/>
      <c r="DAB126" s="1142"/>
      <c r="DAC126" s="1142"/>
      <c r="DAD126" s="1142"/>
      <c r="DAE126" s="1142"/>
      <c r="DAF126" s="1142"/>
      <c r="DAG126" s="1142"/>
      <c r="DAH126" s="1142"/>
      <c r="DAI126" s="1142"/>
      <c r="DAJ126" s="1142"/>
      <c r="DAK126" s="1142"/>
      <c r="DAL126" s="1142"/>
      <c r="DAM126" s="1142"/>
      <c r="DAN126" s="1142"/>
      <c r="DAO126" s="1142"/>
      <c r="DAP126" s="1142"/>
      <c r="DAQ126" s="1142"/>
      <c r="DAR126" s="1142"/>
      <c r="DAS126" s="1142"/>
      <c r="DAT126" s="1142"/>
      <c r="DAU126" s="1142"/>
      <c r="DAV126" s="1142"/>
      <c r="DAW126" s="1142"/>
      <c r="DAX126" s="1142"/>
      <c r="DAY126" s="1142"/>
      <c r="DAZ126" s="1142"/>
      <c r="DBA126" s="1142"/>
      <c r="DBB126" s="1142"/>
      <c r="DBC126" s="1142"/>
      <c r="DBD126" s="1142"/>
      <c r="DBE126" s="1142"/>
      <c r="DBF126" s="1142"/>
      <c r="DBG126" s="1142"/>
      <c r="DBH126" s="1142"/>
      <c r="DBI126" s="1142"/>
      <c r="DBJ126" s="1142"/>
      <c r="DBK126" s="1142"/>
      <c r="DBL126" s="1142"/>
      <c r="DBM126" s="1142"/>
      <c r="DBN126" s="1142"/>
      <c r="DBO126" s="1142"/>
      <c r="DBP126" s="1142"/>
      <c r="DBQ126" s="1142"/>
      <c r="DBR126" s="1142"/>
      <c r="DBS126" s="1142"/>
      <c r="DBT126" s="1142"/>
      <c r="DBU126" s="1142"/>
      <c r="DBV126" s="1142"/>
      <c r="DBW126" s="1142"/>
      <c r="DBX126" s="1142"/>
      <c r="DBY126" s="1142"/>
      <c r="DBZ126" s="1142"/>
      <c r="DCA126" s="1142"/>
      <c r="DCB126" s="1142"/>
      <c r="DCC126" s="1142"/>
      <c r="DCD126" s="1142"/>
      <c r="DCE126" s="1142"/>
      <c r="DCF126" s="1142"/>
      <c r="DCG126" s="1142"/>
      <c r="DCH126" s="1142"/>
      <c r="DCI126" s="1142"/>
      <c r="DCJ126" s="1142"/>
      <c r="DCK126" s="1142"/>
      <c r="DCL126" s="1142"/>
      <c r="DCM126" s="1142"/>
      <c r="DCN126" s="1142"/>
      <c r="DCO126" s="1142"/>
      <c r="DCP126" s="1142"/>
      <c r="DCQ126" s="1142"/>
      <c r="DCR126" s="1142"/>
      <c r="DCS126" s="1142"/>
      <c r="DCT126" s="1142"/>
      <c r="DCU126" s="1142"/>
      <c r="DCV126" s="1142"/>
      <c r="DCW126" s="1142"/>
      <c r="DCX126" s="1142"/>
      <c r="DCY126" s="1142"/>
      <c r="DCZ126" s="1142"/>
      <c r="DDA126" s="1142"/>
      <c r="DDB126" s="1142"/>
      <c r="DDC126" s="1142"/>
      <c r="DDD126" s="1142"/>
      <c r="DDE126" s="1142"/>
      <c r="DDF126" s="1142"/>
      <c r="DDG126" s="1142"/>
      <c r="DDH126" s="1142"/>
      <c r="DDI126" s="1142"/>
      <c r="DDJ126" s="1142"/>
      <c r="DDK126" s="1142"/>
      <c r="DDL126" s="1142"/>
      <c r="DDM126" s="1142"/>
      <c r="DDN126" s="1142"/>
      <c r="DDO126" s="1142"/>
      <c r="DDP126" s="1142"/>
      <c r="DDQ126" s="1142"/>
      <c r="DDR126" s="1142"/>
      <c r="DDS126" s="1142"/>
      <c r="DDT126" s="1142"/>
      <c r="DDU126" s="1142"/>
      <c r="DDV126" s="1142"/>
      <c r="DDW126" s="1142"/>
      <c r="DDX126" s="1142"/>
      <c r="DDY126" s="1142"/>
      <c r="DDZ126" s="1142"/>
      <c r="DEA126" s="1142"/>
      <c r="DEB126" s="1142"/>
      <c r="DEC126" s="1142"/>
      <c r="DED126" s="1142"/>
      <c r="DEE126" s="1142"/>
      <c r="DEF126" s="1142"/>
      <c r="DEG126" s="1142"/>
      <c r="DEH126" s="1142"/>
      <c r="DEI126" s="1142"/>
      <c r="DEJ126" s="1142"/>
      <c r="DEK126" s="1142"/>
      <c r="DEL126" s="1142"/>
      <c r="DEM126" s="1142"/>
      <c r="DEN126" s="1142"/>
      <c r="DEO126" s="1142"/>
      <c r="DEP126" s="1142"/>
      <c r="DEQ126" s="1142"/>
      <c r="DER126" s="1142"/>
      <c r="DES126" s="1142"/>
      <c r="DET126" s="1142"/>
      <c r="DEU126" s="1142"/>
      <c r="DEV126" s="1142"/>
      <c r="DEW126" s="1142"/>
      <c r="DEX126" s="1142"/>
      <c r="DEY126" s="1142"/>
      <c r="DEZ126" s="1142"/>
      <c r="DFA126" s="1142"/>
      <c r="DFB126" s="1142"/>
      <c r="DFC126" s="1142"/>
      <c r="DFD126" s="1142"/>
      <c r="DFE126" s="1142"/>
      <c r="DFF126" s="1142"/>
      <c r="DFG126" s="1142"/>
      <c r="DFH126" s="1142"/>
      <c r="DFI126" s="1142"/>
      <c r="DFJ126" s="1142"/>
      <c r="DFK126" s="1142"/>
      <c r="DFL126" s="1142"/>
      <c r="DFM126" s="1142"/>
      <c r="DFN126" s="1142"/>
      <c r="DFO126" s="1142"/>
      <c r="DFP126" s="1142"/>
      <c r="DFQ126" s="1142"/>
      <c r="DFR126" s="1142"/>
      <c r="DFS126" s="1142"/>
      <c r="DFT126" s="1142"/>
      <c r="DFU126" s="1142"/>
      <c r="DFV126" s="1142"/>
      <c r="DFW126" s="1142"/>
      <c r="DFX126" s="1142"/>
      <c r="DFY126" s="1142"/>
      <c r="DFZ126" s="1142"/>
      <c r="DGA126" s="1142"/>
      <c r="DGB126" s="1142"/>
      <c r="DGC126" s="1142"/>
      <c r="DGD126" s="1142"/>
      <c r="DGE126" s="1142"/>
      <c r="DGF126" s="1142"/>
      <c r="DGG126" s="1142"/>
      <c r="DGH126" s="1142"/>
      <c r="DGI126" s="1142"/>
      <c r="DGJ126" s="1142"/>
      <c r="DGK126" s="1142"/>
      <c r="DGL126" s="1142"/>
      <c r="DGM126" s="1142"/>
      <c r="DGN126" s="1142"/>
      <c r="DGO126" s="1142"/>
      <c r="DGP126" s="1142"/>
      <c r="DGQ126" s="1142"/>
      <c r="DGR126" s="1142"/>
      <c r="DGS126" s="1142"/>
      <c r="DGT126" s="1142"/>
      <c r="DGU126" s="1142"/>
      <c r="DGV126" s="1142"/>
      <c r="DGW126" s="1142"/>
      <c r="DGX126" s="1142"/>
      <c r="DGY126" s="1142"/>
      <c r="DGZ126" s="1142"/>
      <c r="DHA126" s="1142"/>
      <c r="DHB126" s="1142"/>
      <c r="DHC126" s="1142"/>
      <c r="DHD126" s="1142"/>
      <c r="DHE126" s="1142"/>
      <c r="DHF126" s="1142"/>
      <c r="DHG126" s="1142"/>
      <c r="DHH126" s="1142"/>
      <c r="DHI126" s="1142"/>
      <c r="DHJ126" s="1142"/>
      <c r="DHK126" s="1142"/>
      <c r="DHL126" s="1142"/>
      <c r="DHM126" s="1142"/>
      <c r="DHN126" s="1142"/>
      <c r="DHO126" s="1142"/>
      <c r="DHP126" s="1142"/>
      <c r="DHQ126" s="1142"/>
      <c r="DHR126" s="1142"/>
      <c r="DHS126" s="1142"/>
      <c r="DHT126" s="1142"/>
      <c r="DHU126" s="1142"/>
      <c r="DHV126" s="1142"/>
      <c r="DHW126" s="1142"/>
      <c r="DHX126" s="1142"/>
      <c r="DHY126" s="1142"/>
      <c r="DHZ126" s="1142"/>
      <c r="DIA126" s="1142"/>
      <c r="DIB126" s="1142"/>
      <c r="DIC126" s="1142"/>
      <c r="DID126" s="1142"/>
      <c r="DIE126" s="1142"/>
      <c r="DIF126" s="1142"/>
      <c r="DIG126" s="1142"/>
      <c r="DIH126" s="1142"/>
      <c r="DII126" s="1142"/>
      <c r="DIJ126" s="1142"/>
      <c r="DIK126" s="1142"/>
      <c r="DIL126" s="1142"/>
      <c r="DIM126" s="1142"/>
      <c r="DIN126" s="1142"/>
      <c r="DIO126" s="1142"/>
      <c r="DIP126" s="1142"/>
      <c r="DIQ126" s="1142"/>
      <c r="DIR126" s="1142"/>
      <c r="DIS126" s="1142"/>
      <c r="DIT126" s="1142"/>
      <c r="DIU126" s="1142"/>
      <c r="DIV126" s="1142"/>
      <c r="DIW126" s="1142"/>
      <c r="DIX126" s="1142"/>
      <c r="DIY126" s="1142"/>
      <c r="DIZ126" s="1142"/>
      <c r="DJA126" s="1142"/>
      <c r="DJB126" s="1142"/>
      <c r="DJC126" s="1142"/>
      <c r="DJD126" s="1142"/>
      <c r="DJE126" s="1142"/>
      <c r="DJF126" s="1142"/>
      <c r="DJG126" s="1142"/>
      <c r="DJH126" s="1142"/>
      <c r="DJI126" s="1142"/>
      <c r="DJJ126" s="1142"/>
      <c r="DJK126" s="1142"/>
      <c r="DJL126" s="1142"/>
      <c r="DJM126" s="1142"/>
      <c r="DJN126" s="1142"/>
      <c r="DJO126" s="1142"/>
      <c r="DJP126" s="1142"/>
      <c r="DJQ126" s="1142"/>
      <c r="DJR126" s="1142"/>
      <c r="DJS126" s="1142"/>
      <c r="DJT126" s="1142"/>
      <c r="DJU126" s="1142"/>
      <c r="DJV126" s="1142"/>
      <c r="DJW126" s="1142"/>
      <c r="DJX126" s="1142"/>
      <c r="DJY126" s="1142"/>
      <c r="DJZ126" s="1142"/>
      <c r="DKA126" s="1142"/>
      <c r="DKB126" s="1142"/>
      <c r="DKC126" s="1142"/>
      <c r="DKD126" s="1142"/>
      <c r="DKE126" s="1142"/>
      <c r="DKF126" s="1142"/>
      <c r="DKG126" s="1142"/>
      <c r="DKH126" s="1142"/>
      <c r="DKI126" s="1142"/>
      <c r="DKJ126" s="1142"/>
      <c r="DKK126" s="1142"/>
      <c r="DKL126" s="1142"/>
      <c r="DKM126" s="1142"/>
      <c r="DKN126" s="1142"/>
      <c r="DKO126" s="1142"/>
      <c r="DKP126" s="1142"/>
      <c r="DKQ126" s="1142"/>
      <c r="DKR126" s="1142"/>
      <c r="DKS126" s="1142"/>
      <c r="DKT126" s="1142"/>
      <c r="DKU126" s="1142"/>
      <c r="DKV126" s="1142"/>
      <c r="DKW126" s="1142"/>
      <c r="DKX126" s="1142"/>
      <c r="DKY126" s="1142"/>
      <c r="DKZ126" s="1142"/>
      <c r="DLA126" s="1142"/>
      <c r="DLB126" s="1142"/>
      <c r="DLC126" s="1142"/>
      <c r="DLD126" s="1142"/>
      <c r="DLE126" s="1142"/>
      <c r="DLF126" s="1142"/>
      <c r="DLG126" s="1142"/>
      <c r="DLH126" s="1142"/>
      <c r="DLI126" s="1142"/>
      <c r="DLJ126" s="1142"/>
      <c r="DLK126" s="1142"/>
      <c r="DLL126" s="1142"/>
      <c r="DLM126" s="1142"/>
      <c r="DLN126" s="1142"/>
      <c r="DLO126" s="1142"/>
      <c r="DLP126" s="1142"/>
      <c r="DLQ126" s="1142"/>
      <c r="DLR126" s="1142"/>
      <c r="DLS126" s="1142"/>
      <c r="DLT126" s="1142"/>
      <c r="DLU126" s="1142"/>
      <c r="DLV126" s="1142"/>
      <c r="DLW126" s="1142"/>
      <c r="DLX126" s="1142"/>
      <c r="DLY126" s="1142"/>
      <c r="DLZ126" s="1142"/>
      <c r="DMA126" s="1142"/>
      <c r="DMB126" s="1142"/>
      <c r="DMC126" s="1142"/>
      <c r="DMD126" s="1142"/>
      <c r="DME126" s="1142"/>
      <c r="DMF126" s="1142"/>
      <c r="DMG126" s="1142"/>
      <c r="DMH126" s="1142"/>
      <c r="DMI126" s="1142"/>
      <c r="DMJ126" s="1142"/>
      <c r="DMK126" s="1142"/>
      <c r="DML126" s="1142"/>
      <c r="DMM126" s="1142"/>
      <c r="DMN126" s="1142"/>
      <c r="DMO126" s="1142"/>
      <c r="DMP126" s="1142"/>
      <c r="DMQ126" s="1142"/>
      <c r="DMR126" s="1142"/>
      <c r="DMS126" s="1142"/>
      <c r="DMT126" s="1142"/>
      <c r="DMU126" s="1142"/>
      <c r="DMV126" s="1142"/>
      <c r="DMW126" s="1142"/>
      <c r="DMX126" s="1142"/>
      <c r="DMY126" s="1142"/>
      <c r="DMZ126" s="1142"/>
      <c r="DNA126" s="1142"/>
      <c r="DNB126" s="1142"/>
      <c r="DNC126" s="1142"/>
      <c r="DND126" s="1142"/>
      <c r="DNE126" s="1142"/>
      <c r="DNF126" s="1142"/>
      <c r="DNG126" s="1142"/>
      <c r="DNH126" s="1142"/>
      <c r="DNI126" s="1142"/>
      <c r="DNJ126" s="1142"/>
      <c r="DNK126" s="1142"/>
      <c r="DNL126" s="1142"/>
      <c r="DNM126" s="1142"/>
      <c r="DNN126" s="1142"/>
      <c r="DNO126" s="1142"/>
      <c r="DNP126" s="1142"/>
      <c r="DNQ126" s="1142"/>
      <c r="DNR126" s="1142"/>
      <c r="DNS126" s="1142"/>
      <c r="DNT126" s="1142"/>
      <c r="DNU126" s="1142"/>
      <c r="DNV126" s="1142"/>
      <c r="DNW126" s="1142"/>
      <c r="DNX126" s="1142"/>
      <c r="DNY126" s="1142"/>
      <c r="DNZ126" s="1142"/>
      <c r="DOA126" s="1142"/>
      <c r="DOB126" s="1142"/>
      <c r="DOC126" s="1142"/>
      <c r="DOD126" s="1142"/>
      <c r="DOE126" s="1142"/>
      <c r="DOF126" s="1142"/>
      <c r="DOG126" s="1142"/>
      <c r="DOH126" s="1142"/>
      <c r="DOI126" s="1142"/>
      <c r="DOJ126" s="1142"/>
      <c r="DOK126" s="1142"/>
      <c r="DOL126" s="1142"/>
      <c r="DOM126" s="1142"/>
      <c r="DON126" s="1142"/>
      <c r="DOO126" s="1142"/>
      <c r="DOP126" s="1142"/>
      <c r="DOQ126" s="1142"/>
      <c r="DOR126" s="1142"/>
      <c r="DOS126" s="1142"/>
      <c r="DOT126" s="1142"/>
      <c r="DOU126" s="1142"/>
      <c r="DOV126" s="1142"/>
      <c r="DOW126" s="1142"/>
      <c r="DOX126" s="1142"/>
      <c r="DOY126" s="1142"/>
      <c r="DOZ126" s="1142"/>
      <c r="DPA126" s="1142"/>
      <c r="DPB126" s="1142"/>
      <c r="DPC126" s="1142"/>
      <c r="DPD126" s="1142"/>
      <c r="DPE126" s="1142"/>
      <c r="DPF126" s="1142"/>
      <c r="DPG126" s="1142"/>
      <c r="DPH126" s="1142"/>
      <c r="DPI126" s="1142"/>
      <c r="DPJ126" s="1142"/>
      <c r="DPK126" s="1142"/>
      <c r="DPL126" s="1142"/>
      <c r="DPM126" s="1142"/>
      <c r="DPN126" s="1142"/>
      <c r="DPO126" s="1142"/>
      <c r="DPP126" s="1142"/>
      <c r="DPQ126" s="1142"/>
      <c r="DPR126" s="1142"/>
      <c r="DPS126" s="1142"/>
      <c r="DPT126" s="1142"/>
      <c r="DPU126" s="1142"/>
      <c r="DPV126" s="1142"/>
      <c r="DPW126" s="1142"/>
      <c r="DPX126" s="1142"/>
      <c r="DPY126" s="1142"/>
      <c r="DPZ126" s="1142"/>
      <c r="DQA126" s="1142"/>
      <c r="DQB126" s="1142"/>
      <c r="DQC126" s="1142"/>
      <c r="DQD126" s="1142"/>
      <c r="DQE126" s="1142"/>
      <c r="DQF126" s="1142"/>
      <c r="DQG126" s="1142"/>
      <c r="DQH126" s="1142"/>
      <c r="DQI126" s="1142"/>
      <c r="DQJ126" s="1142"/>
      <c r="DQK126" s="1142"/>
      <c r="DQL126" s="1142"/>
      <c r="DQM126" s="1142"/>
      <c r="DQN126" s="1142"/>
      <c r="DQO126" s="1142"/>
      <c r="DQP126" s="1142"/>
      <c r="DQQ126" s="1142"/>
      <c r="DQR126" s="1142"/>
      <c r="DQS126" s="1142"/>
      <c r="DQT126" s="1142"/>
      <c r="DQU126" s="1142"/>
      <c r="DQV126" s="1142"/>
      <c r="DQW126" s="1142"/>
      <c r="DQX126" s="1142"/>
      <c r="DQY126" s="1142"/>
      <c r="DQZ126" s="1142"/>
      <c r="DRA126" s="1142"/>
      <c r="DRB126" s="1142"/>
      <c r="DRC126" s="1142"/>
      <c r="DRD126" s="1142"/>
      <c r="DRE126" s="1142"/>
      <c r="DRF126" s="1142"/>
      <c r="DRG126" s="1142"/>
      <c r="DRH126" s="1142"/>
      <c r="DRI126" s="1142"/>
      <c r="DRJ126" s="1142"/>
      <c r="DRK126" s="1142"/>
      <c r="DRL126" s="1142"/>
      <c r="DRM126" s="1142"/>
      <c r="DRN126" s="1142"/>
      <c r="DRO126" s="1142"/>
      <c r="DRP126" s="1142"/>
      <c r="DRQ126" s="1142"/>
      <c r="DRR126" s="1142"/>
      <c r="DRS126" s="1142"/>
      <c r="DRT126" s="1142"/>
      <c r="DRU126" s="1142"/>
      <c r="DRV126" s="1142"/>
      <c r="DRW126" s="1142"/>
      <c r="DRX126" s="1142"/>
      <c r="DRY126" s="1142"/>
      <c r="DRZ126" s="1142"/>
      <c r="DSA126" s="1142"/>
      <c r="DSB126" s="1142"/>
      <c r="DSC126" s="1142"/>
      <c r="DSD126" s="1142"/>
      <c r="DSE126" s="1142"/>
      <c r="DSF126" s="1142"/>
      <c r="DSG126" s="1142"/>
      <c r="DSH126" s="1142"/>
      <c r="DSI126" s="1142"/>
      <c r="DSJ126" s="1142"/>
      <c r="DSK126" s="1142"/>
      <c r="DSL126" s="1142"/>
      <c r="DSM126" s="1142"/>
      <c r="DSN126" s="1142"/>
      <c r="DSO126" s="1142"/>
      <c r="DSP126" s="1142"/>
      <c r="DSQ126" s="1142"/>
      <c r="DSR126" s="1142"/>
      <c r="DSS126" s="1142"/>
      <c r="DST126" s="1142"/>
      <c r="DSU126" s="1142"/>
      <c r="DSV126" s="1142"/>
      <c r="DSW126" s="1142"/>
      <c r="DSX126" s="1142"/>
      <c r="DSY126" s="1142"/>
      <c r="DSZ126" s="1142"/>
      <c r="DTA126" s="1142"/>
      <c r="DTB126" s="1142"/>
      <c r="DTC126" s="1142"/>
      <c r="DTD126" s="1142"/>
      <c r="DTE126" s="1142"/>
      <c r="DTF126" s="1142"/>
      <c r="DTG126" s="1142"/>
      <c r="DTH126" s="1142"/>
      <c r="DTI126" s="1142"/>
      <c r="DTJ126" s="1142"/>
      <c r="DTK126" s="1142"/>
      <c r="DTL126" s="1142"/>
      <c r="DTM126" s="1142"/>
      <c r="DTN126" s="1142"/>
      <c r="DTO126" s="1142"/>
      <c r="DTP126" s="1142"/>
      <c r="DTQ126" s="1142"/>
      <c r="DTR126" s="1142"/>
      <c r="DTS126" s="1142"/>
      <c r="DTT126" s="1142"/>
      <c r="DTU126" s="1142"/>
      <c r="DTV126" s="1142"/>
      <c r="DTW126" s="1142"/>
      <c r="DTX126" s="1142"/>
      <c r="DTY126" s="1142"/>
      <c r="DTZ126" s="1142"/>
      <c r="DUA126" s="1142"/>
      <c r="DUB126" s="1142"/>
      <c r="DUC126" s="1142"/>
      <c r="DUD126" s="1142"/>
      <c r="DUE126" s="1142"/>
      <c r="DUF126" s="1142"/>
      <c r="DUG126" s="1142"/>
      <c r="DUH126" s="1142"/>
      <c r="DUI126" s="1142"/>
      <c r="DUJ126" s="1142"/>
      <c r="DUK126" s="1142"/>
      <c r="DUL126" s="1142"/>
      <c r="DUM126" s="1142"/>
      <c r="DUN126" s="1142"/>
      <c r="DUO126" s="1142"/>
      <c r="DUP126" s="1142"/>
      <c r="DUQ126" s="1142"/>
      <c r="DUR126" s="1142"/>
      <c r="DUS126" s="1142"/>
      <c r="DUT126" s="1142"/>
      <c r="DUU126" s="1142"/>
      <c r="DUV126" s="1142"/>
      <c r="DUW126" s="1142"/>
      <c r="DUX126" s="1142"/>
      <c r="DUY126" s="1142"/>
      <c r="DUZ126" s="1142"/>
      <c r="DVA126" s="1142"/>
      <c r="DVB126" s="1142"/>
      <c r="DVC126" s="1142"/>
      <c r="DVD126" s="1142"/>
      <c r="DVE126" s="1142"/>
      <c r="DVF126" s="1142"/>
      <c r="DVG126" s="1142"/>
      <c r="DVH126" s="1142"/>
      <c r="DVI126" s="1142"/>
      <c r="DVJ126" s="1142"/>
      <c r="DVK126" s="1142"/>
      <c r="DVL126" s="1142"/>
      <c r="DVM126" s="1142"/>
      <c r="DVN126" s="1142"/>
      <c r="DVO126" s="1142"/>
      <c r="DVP126" s="1142"/>
      <c r="DVQ126" s="1142"/>
      <c r="DVR126" s="1142"/>
      <c r="DVS126" s="1142"/>
      <c r="DVT126" s="1142"/>
      <c r="DVU126" s="1142"/>
      <c r="DVV126" s="1142"/>
      <c r="DVW126" s="1142"/>
      <c r="DVX126" s="1142"/>
      <c r="DVY126" s="1142"/>
      <c r="DVZ126" s="1142"/>
      <c r="DWA126" s="1142"/>
      <c r="DWB126" s="1142"/>
      <c r="DWC126" s="1142"/>
      <c r="DWD126" s="1142"/>
      <c r="DWE126" s="1142"/>
      <c r="DWF126" s="1142"/>
      <c r="DWG126" s="1142"/>
      <c r="DWH126" s="1142"/>
      <c r="DWI126" s="1142"/>
      <c r="DWJ126" s="1142"/>
      <c r="DWK126" s="1142"/>
      <c r="DWL126" s="1142"/>
      <c r="DWM126" s="1142"/>
      <c r="DWN126" s="1142"/>
      <c r="DWO126" s="1142"/>
      <c r="DWP126" s="1142"/>
      <c r="DWQ126" s="1142"/>
      <c r="DWR126" s="1142"/>
      <c r="DWS126" s="1142"/>
      <c r="DWT126" s="1142"/>
      <c r="DWU126" s="1142"/>
      <c r="DWV126" s="1142"/>
      <c r="DWW126" s="1142"/>
      <c r="DWX126" s="1142"/>
      <c r="DWY126" s="1142"/>
      <c r="DWZ126" s="1142"/>
      <c r="DXA126" s="1142"/>
      <c r="DXB126" s="1142"/>
      <c r="DXC126" s="1142"/>
      <c r="DXD126" s="1142"/>
      <c r="DXE126" s="1142"/>
      <c r="DXF126" s="1142"/>
      <c r="DXG126" s="1142"/>
      <c r="DXH126" s="1142"/>
      <c r="DXI126" s="1142"/>
      <c r="DXJ126" s="1142"/>
      <c r="DXK126" s="1142"/>
      <c r="DXL126" s="1142"/>
      <c r="DXM126" s="1142"/>
      <c r="DXN126" s="1142"/>
      <c r="DXO126" s="1142"/>
      <c r="DXP126" s="1142"/>
      <c r="DXQ126" s="1142"/>
      <c r="DXR126" s="1142"/>
      <c r="DXS126" s="1142"/>
      <c r="DXT126" s="1142"/>
      <c r="DXU126" s="1142"/>
      <c r="DXV126" s="1142"/>
      <c r="DXW126" s="1142"/>
      <c r="DXX126" s="1142"/>
      <c r="DXY126" s="1142"/>
      <c r="DXZ126" s="1142"/>
      <c r="DYA126" s="1142"/>
      <c r="DYB126" s="1142"/>
      <c r="DYC126" s="1142"/>
      <c r="DYD126" s="1142"/>
      <c r="DYE126" s="1142"/>
      <c r="DYF126" s="1142"/>
      <c r="DYG126" s="1142"/>
      <c r="DYH126" s="1142"/>
      <c r="DYI126" s="1142"/>
      <c r="DYJ126" s="1142"/>
      <c r="DYK126" s="1142"/>
      <c r="DYL126" s="1142"/>
      <c r="DYM126" s="1142"/>
      <c r="DYN126" s="1142"/>
      <c r="DYO126" s="1142"/>
      <c r="DYP126" s="1142"/>
      <c r="DYQ126" s="1142"/>
      <c r="DYR126" s="1142"/>
      <c r="DYS126" s="1142"/>
      <c r="DYT126" s="1142"/>
      <c r="DYU126" s="1142"/>
      <c r="DYV126" s="1142"/>
      <c r="DYW126" s="1142"/>
      <c r="DYX126" s="1142"/>
      <c r="DYY126" s="1142"/>
      <c r="DYZ126" s="1142"/>
      <c r="DZA126" s="1142"/>
      <c r="DZB126" s="1142"/>
      <c r="DZC126" s="1142"/>
      <c r="DZD126" s="1142"/>
      <c r="DZE126" s="1142"/>
      <c r="DZF126" s="1142"/>
      <c r="DZG126" s="1142"/>
      <c r="DZH126" s="1142"/>
      <c r="DZI126" s="1142"/>
      <c r="DZJ126" s="1142"/>
      <c r="DZK126" s="1142"/>
      <c r="DZL126" s="1142"/>
      <c r="DZM126" s="1142"/>
      <c r="DZN126" s="1142"/>
      <c r="DZO126" s="1142"/>
      <c r="DZP126" s="1142"/>
      <c r="DZQ126" s="1142"/>
      <c r="DZR126" s="1142"/>
      <c r="DZS126" s="1142"/>
      <c r="DZT126" s="1142"/>
      <c r="DZU126" s="1142"/>
      <c r="DZV126" s="1142"/>
      <c r="DZW126" s="1142"/>
      <c r="DZX126" s="1142"/>
      <c r="DZY126" s="1142"/>
      <c r="DZZ126" s="1142"/>
      <c r="EAA126" s="1142"/>
      <c r="EAB126" s="1142"/>
      <c r="EAC126" s="1142"/>
      <c r="EAD126" s="1142"/>
      <c r="EAE126" s="1142"/>
      <c r="EAF126" s="1142"/>
      <c r="EAG126" s="1142"/>
      <c r="EAH126" s="1142"/>
      <c r="EAI126" s="1142"/>
      <c r="EAJ126" s="1142"/>
      <c r="EAK126" s="1142"/>
      <c r="EAL126" s="1142"/>
      <c r="EAM126" s="1142"/>
      <c r="EAN126" s="1142"/>
      <c r="EAO126" s="1142"/>
      <c r="EAP126" s="1142"/>
      <c r="EAQ126" s="1142"/>
      <c r="EAR126" s="1142"/>
      <c r="EAS126" s="1142"/>
      <c r="EAT126" s="1142"/>
      <c r="EAU126" s="1142"/>
      <c r="EAV126" s="1142"/>
      <c r="EAW126" s="1142"/>
      <c r="EAX126" s="1142"/>
      <c r="EAY126" s="1142"/>
      <c r="EAZ126" s="1142"/>
      <c r="EBA126" s="1142"/>
      <c r="EBB126" s="1142"/>
      <c r="EBC126" s="1142"/>
      <c r="EBD126" s="1142"/>
      <c r="EBE126" s="1142"/>
      <c r="EBF126" s="1142"/>
      <c r="EBG126" s="1142"/>
      <c r="EBH126" s="1142"/>
      <c r="EBI126" s="1142"/>
      <c r="EBJ126" s="1142"/>
      <c r="EBK126" s="1142"/>
      <c r="EBL126" s="1142"/>
      <c r="EBM126" s="1142"/>
      <c r="EBN126" s="1142"/>
      <c r="EBO126" s="1142"/>
      <c r="EBP126" s="1142"/>
      <c r="EBQ126" s="1142"/>
      <c r="EBR126" s="1142"/>
      <c r="EBS126" s="1142"/>
      <c r="EBT126" s="1142"/>
      <c r="EBU126" s="1142"/>
      <c r="EBV126" s="1142"/>
      <c r="EBW126" s="1142"/>
      <c r="EBX126" s="1142"/>
      <c r="EBY126" s="1142"/>
      <c r="EBZ126" s="1142"/>
      <c r="ECA126" s="1142"/>
      <c r="ECB126" s="1142"/>
      <c r="ECC126" s="1142"/>
      <c r="ECD126" s="1142"/>
      <c r="ECE126" s="1142"/>
      <c r="ECF126" s="1142"/>
      <c r="ECG126" s="1142"/>
      <c r="ECH126" s="1142"/>
      <c r="ECI126" s="1142"/>
      <c r="ECJ126" s="1142"/>
      <c r="ECK126" s="1142"/>
      <c r="ECL126" s="1142"/>
      <c r="ECM126" s="1142"/>
      <c r="ECN126" s="1142"/>
      <c r="ECO126" s="1142"/>
      <c r="ECP126" s="1142"/>
      <c r="ECQ126" s="1142"/>
      <c r="ECR126" s="1142"/>
      <c r="ECS126" s="1142"/>
      <c r="ECT126" s="1142"/>
      <c r="ECU126" s="1142"/>
      <c r="ECV126" s="1142"/>
      <c r="ECW126" s="1142"/>
      <c r="ECX126" s="1142"/>
      <c r="ECY126" s="1142"/>
      <c r="ECZ126" s="1142"/>
      <c r="EDA126" s="1142"/>
      <c r="EDB126" s="1142"/>
      <c r="EDC126" s="1142"/>
      <c r="EDD126" s="1142"/>
      <c r="EDE126" s="1142"/>
      <c r="EDF126" s="1142"/>
      <c r="EDG126" s="1142"/>
      <c r="EDH126" s="1142"/>
      <c r="EDI126" s="1142"/>
      <c r="EDJ126" s="1142"/>
      <c r="EDK126" s="1142"/>
      <c r="EDL126" s="1142"/>
      <c r="EDM126" s="1142"/>
      <c r="EDN126" s="1142"/>
      <c r="EDO126" s="1142"/>
      <c r="EDP126" s="1142"/>
      <c r="EDQ126" s="1142"/>
      <c r="EDR126" s="1142"/>
      <c r="EDS126" s="1142"/>
      <c r="EDT126" s="1142"/>
      <c r="EDU126" s="1142"/>
      <c r="EDV126" s="1142"/>
      <c r="EDW126" s="1142"/>
      <c r="EDX126" s="1142"/>
      <c r="EDY126" s="1142"/>
      <c r="EDZ126" s="1142"/>
      <c r="EEA126" s="1142"/>
      <c r="EEB126" s="1142"/>
      <c r="EEC126" s="1142"/>
      <c r="EED126" s="1142"/>
      <c r="EEE126" s="1142"/>
      <c r="EEF126" s="1142"/>
      <c r="EEG126" s="1142"/>
      <c r="EEH126" s="1142"/>
      <c r="EEI126" s="1142"/>
      <c r="EEJ126" s="1142"/>
      <c r="EEK126" s="1142"/>
      <c r="EEL126" s="1142"/>
      <c r="EEM126" s="1142"/>
      <c r="EEN126" s="1142"/>
      <c r="EEO126" s="1142"/>
      <c r="EEP126" s="1142"/>
      <c r="EEQ126" s="1142"/>
      <c r="EER126" s="1142"/>
      <c r="EES126" s="1142"/>
      <c r="EET126" s="1142"/>
      <c r="EEU126" s="1142"/>
      <c r="EEV126" s="1142"/>
      <c r="EEW126" s="1142"/>
      <c r="EEX126" s="1142"/>
      <c r="EEY126" s="1142"/>
      <c r="EEZ126" s="1142"/>
      <c r="EFA126" s="1142"/>
      <c r="EFB126" s="1142"/>
      <c r="EFC126" s="1142"/>
      <c r="EFD126" s="1142"/>
      <c r="EFE126" s="1142"/>
      <c r="EFF126" s="1142"/>
      <c r="EFG126" s="1142"/>
      <c r="EFH126" s="1142"/>
      <c r="EFI126" s="1142"/>
      <c r="EFJ126" s="1142"/>
      <c r="EFK126" s="1142"/>
      <c r="EFL126" s="1142"/>
      <c r="EFM126" s="1142"/>
      <c r="EFN126" s="1142"/>
      <c r="EFO126" s="1142"/>
      <c r="EFP126" s="1142"/>
      <c r="EFQ126" s="1142"/>
      <c r="EFR126" s="1142"/>
      <c r="EFS126" s="1142"/>
      <c r="EFT126" s="1142"/>
      <c r="EFU126" s="1142"/>
      <c r="EFV126" s="1142"/>
      <c r="EFW126" s="1142"/>
      <c r="EFX126" s="1142"/>
      <c r="EFY126" s="1142"/>
      <c r="EFZ126" s="1142"/>
      <c r="EGA126" s="1142"/>
      <c r="EGB126" s="1142"/>
      <c r="EGC126" s="1142"/>
      <c r="EGD126" s="1142"/>
      <c r="EGE126" s="1142"/>
      <c r="EGF126" s="1142"/>
      <c r="EGG126" s="1142"/>
      <c r="EGH126" s="1142"/>
      <c r="EGI126" s="1142"/>
      <c r="EGJ126" s="1142"/>
      <c r="EGK126" s="1142"/>
      <c r="EGL126" s="1142"/>
      <c r="EGM126" s="1142"/>
      <c r="EGN126" s="1142"/>
      <c r="EGO126" s="1142"/>
      <c r="EGP126" s="1142"/>
      <c r="EGQ126" s="1142"/>
      <c r="EGR126" s="1142"/>
      <c r="EGS126" s="1142"/>
      <c r="EGT126" s="1142"/>
      <c r="EGU126" s="1142"/>
      <c r="EGV126" s="1142"/>
      <c r="EGW126" s="1142"/>
      <c r="EGX126" s="1142"/>
      <c r="EGY126" s="1142"/>
      <c r="EGZ126" s="1142"/>
      <c r="EHA126" s="1142"/>
      <c r="EHB126" s="1142"/>
      <c r="EHC126" s="1142"/>
      <c r="EHD126" s="1142"/>
      <c r="EHE126" s="1142"/>
      <c r="EHF126" s="1142"/>
      <c r="EHG126" s="1142"/>
      <c r="EHH126" s="1142"/>
      <c r="EHI126" s="1142"/>
      <c r="EHJ126" s="1142"/>
      <c r="EHK126" s="1142"/>
      <c r="EHL126" s="1142"/>
      <c r="EHM126" s="1142"/>
      <c r="EHN126" s="1142"/>
      <c r="EHO126" s="1142"/>
      <c r="EHP126" s="1142"/>
      <c r="EHQ126" s="1142"/>
      <c r="EHR126" s="1142"/>
      <c r="EHS126" s="1142"/>
      <c r="EHT126" s="1142"/>
      <c r="EHU126" s="1142"/>
      <c r="EHV126" s="1142"/>
      <c r="EHW126" s="1142"/>
      <c r="EHX126" s="1142"/>
      <c r="EHY126" s="1142"/>
      <c r="EHZ126" s="1142"/>
      <c r="EIA126" s="1142"/>
      <c r="EIB126" s="1142"/>
      <c r="EIC126" s="1142"/>
      <c r="EID126" s="1142"/>
      <c r="EIE126" s="1142"/>
      <c r="EIF126" s="1142"/>
      <c r="EIG126" s="1142"/>
      <c r="EIH126" s="1142"/>
      <c r="EII126" s="1142"/>
      <c r="EIJ126" s="1142"/>
      <c r="EIK126" s="1142"/>
      <c r="EIL126" s="1142"/>
      <c r="EIM126" s="1142"/>
      <c r="EIN126" s="1142"/>
      <c r="EIO126" s="1142"/>
      <c r="EIP126" s="1142"/>
      <c r="EIQ126" s="1142"/>
      <c r="EIR126" s="1142"/>
      <c r="EIS126" s="1142"/>
      <c r="EIT126" s="1142"/>
      <c r="EIU126" s="1142"/>
      <c r="EIV126" s="1142"/>
      <c r="EIW126" s="1142"/>
      <c r="EIX126" s="1142"/>
      <c r="EIY126" s="1142"/>
      <c r="EIZ126" s="1142"/>
      <c r="EJA126" s="1142"/>
      <c r="EJB126" s="1142"/>
      <c r="EJC126" s="1142"/>
      <c r="EJD126" s="1142"/>
      <c r="EJE126" s="1142"/>
      <c r="EJF126" s="1142"/>
      <c r="EJG126" s="1142"/>
      <c r="EJH126" s="1142"/>
      <c r="EJI126" s="1142"/>
      <c r="EJJ126" s="1142"/>
      <c r="EJK126" s="1142"/>
      <c r="EJL126" s="1142"/>
      <c r="EJM126" s="1142"/>
      <c r="EJN126" s="1142"/>
      <c r="EJO126" s="1142"/>
      <c r="EJP126" s="1142"/>
      <c r="EJQ126" s="1142"/>
      <c r="EJR126" s="1142"/>
      <c r="EJS126" s="1142"/>
      <c r="EJT126" s="1142"/>
      <c r="EJU126" s="1142"/>
      <c r="EJV126" s="1142"/>
      <c r="EJW126" s="1142"/>
      <c r="EJX126" s="1142"/>
      <c r="EJY126" s="1142"/>
      <c r="EJZ126" s="1142"/>
      <c r="EKA126" s="1142"/>
      <c r="EKB126" s="1142"/>
      <c r="EKC126" s="1142"/>
      <c r="EKD126" s="1142"/>
      <c r="EKE126" s="1142"/>
      <c r="EKF126" s="1142"/>
      <c r="EKG126" s="1142"/>
      <c r="EKH126" s="1142"/>
      <c r="EKI126" s="1142"/>
      <c r="EKJ126" s="1142"/>
      <c r="EKK126" s="1142"/>
      <c r="EKL126" s="1142"/>
      <c r="EKM126" s="1142"/>
      <c r="EKN126" s="1142"/>
      <c r="EKO126" s="1142"/>
      <c r="EKP126" s="1142"/>
      <c r="EKQ126" s="1142"/>
      <c r="EKR126" s="1142"/>
      <c r="EKS126" s="1142"/>
      <c r="EKT126" s="1142"/>
      <c r="EKU126" s="1142"/>
      <c r="EKV126" s="1142"/>
      <c r="EKW126" s="1142"/>
      <c r="EKX126" s="1142"/>
      <c r="EKY126" s="1142"/>
      <c r="EKZ126" s="1142"/>
      <c r="ELA126" s="1142"/>
      <c r="ELB126" s="1142"/>
      <c r="ELC126" s="1142"/>
      <c r="ELD126" s="1142"/>
      <c r="ELE126" s="1142"/>
      <c r="ELF126" s="1142"/>
      <c r="ELG126" s="1142"/>
      <c r="ELH126" s="1142"/>
      <c r="ELI126" s="1142"/>
      <c r="ELJ126" s="1142"/>
      <c r="ELK126" s="1142"/>
      <c r="ELL126" s="1142"/>
      <c r="ELM126" s="1142"/>
      <c r="ELN126" s="1142"/>
      <c r="ELO126" s="1142"/>
      <c r="ELP126" s="1142"/>
      <c r="ELQ126" s="1142"/>
      <c r="ELR126" s="1142"/>
      <c r="ELS126" s="1142"/>
      <c r="ELT126" s="1142"/>
      <c r="ELU126" s="1142"/>
      <c r="ELV126" s="1142"/>
      <c r="ELW126" s="1142"/>
      <c r="ELX126" s="1142"/>
      <c r="ELY126" s="1142"/>
      <c r="ELZ126" s="1142"/>
      <c r="EMA126" s="1142"/>
      <c r="EMB126" s="1142"/>
      <c r="EMC126" s="1142"/>
      <c r="EMD126" s="1142"/>
      <c r="EME126" s="1142"/>
      <c r="EMF126" s="1142"/>
      <c r="EMG126" s="1142"/>
      <c r="EMH126" s="1142"/>
      <c r="EMI126" s="1142"/>
      <c r="EMJ126" s="1142"/>
      <c r="EMK126" s="1142"/>
      <c r="EML126" s="1142"/>
      <c r="EMM126" s="1142"/>
      <c r="EMN126" s="1142"/>
      <c r="EMO126" s="1142"/>
      <c r="EMP126" s="1142"/>
      <c r="EMQ126" s="1142"/>
      <c r="EMR126" s="1142"/>
      <c r="EMS126" s="1142"/>
      <c r="EMT126" s="1142"/>
      <c r="EMU126" s="1142"/>
      <c r="EMV126" s="1142"/>
      <c r="EMW126" s="1142"/>
      <c r="EMX126" s="1142"/>
      <c r="EMY126" s="1142"/>
      <c r="EMZ126" s="1142"/>
      <c r="ENA126" s="1142"/>
      <c r="ENB126" s="1142"/>
      <c r="ENC126" s="1142"/>
      <c r="END126" s="1142"/>
      <c r="ENE126" s="1142"/>
      <c r="ENF126" s="1142"/>
      <c r="ENG126" s="1142"/>
      <c r="ENH126" s="1142"/>
      <c r="ENI126" s="1142"/>
      <c r="ENJ126" s="1142"/>
      <c r="ENK126" s="1142"/>
      <c r="ENL126" s="1142"/>
      <c r="ENM126" s="1142"/>
      <c r="ENN126" s="1142"/>
      <c r="ENO126" s="1142"/>
      <c r="ENP126" s="1142"/>
      <c r="ENQ126" s="1142"/>
      <c r="ENR126" s="1142"/>
      <c r="ENS126" s="1142"/>
      <c r="ENT126" s="1142"/>
      <c r="ENU126" s="1142"/>
      <c r="ENV126" s="1142"/>
      <c r="ENW126" s="1142"/>
      <c r="ENX126" s="1142"/>
      <c r="ENY126" s="1142"/>
      <c r="ENZ126" s="1142"/>
      <c r="EOA126" s="1142"/>
      <c r="EOB126" s="1142"/>
      <c r="EOC126" s="1142"/>
      <c r="EOD126" s="1142"/>
      <c r="EOE126" s="1142"/>
      <c r="EOF126" s="1142"/>
      <c r="EOG126" s="1142"/>
      <c r="EOH126" s="1142"/>
      <c r="EOI126" s="1142"/>
      <c r="EOJ126" s="1142"/>
      <c r="EOK126" s="1142"/>
      <c r="EOL126" s="1142"/>
      <c r="EOM126" s="1142"/>
      <c r="EON126" s="1142"/>
      <c r="EOO126" s="1142"/>
      <c r="EOP126" s="1142"/>
      <c r="EOQ126" s="1142"/>
      <c r="EOR126" s="1142"/>
      <c r="EOS126" s="1142"/>
      <c r="EOT126" s="1142"/>
      <c r="EOU126" s="1142"/>
      <c r="EOV126" s="1142"/>
      <c r="EOW126" s="1142"/>
      <c r="EOX126" s="1142"/>
      <c r="EOY126" s="1142"/>
      <c r="EOZ126" s="1142"/>
      <c r="EPA126" s="1142"/>
      <c r="EPB126" s="1142"/>
      <c r="EPC126" s="1142"/>
      <c r="EPD126" s="1142"/>
      <c r="EPE126" s="1142"/>
      <c r="EPF126" s="1142"/>
      <c r="EPG126" s="1142"/>
      <c r="EPH126" s="1142"/>
      <c r="EPI126" s="1142"/>
      <c r="EPJ126" s="1142"/>
      <c r="EPK126" s="1142"/>
      <c r="EPL126" s="1142"/>
      <c r="EPM126" s="1142"/>
      <c r="EPN126" s="1142"/>
      <c r="EPO126" s="1142"/>
      <c r="EPP126" s="1142"/>
      <c r="EPQ126" s="1142"/>
      <c r="EPR126" s="1142"/>
      <c r="EPS126" s="1142"/>
      <c r="EPT126" s="1142"/>
      <c r="EPU126" s="1142"/>
      <c r="EPV126" s="1142"/>
      <c r="EPW126" s="1142"/>
      <c r="EPX126" s="1142"/>
      <c r="EPY126" s="1142"/>
      <c r="EPZ126" s="1142"/>
      <c r="EQA126" s="1142"/>
      <c r="EQB126" s="1142"/>
      <c r="EQC126" s="1142"/>
      <c r="EQD126" s="1142"/>
      <c r="EQE126" s="1142"/>
      <c r="EQF126" s="1142"/>
      <c r="EQG126" s="1142"/>
      <c r="EQH126" s="1142"/>
      <c r="EQI126" s="1142"/>
      <c r="EQJ126" s="1142"/>
      <c r="EQK126" s="1142"/>
      <c r="EQL126" s="1142"/>
      <c r="EQM126" s="1142"/>
      <c r="EQN126" s="1142"/>
      <c r="EQO126" s="1142"/>
      <c r="EQP126" s="1142"/>
      <c r="EQQ126" s="1142"/>
      <c r="EQR126" s="1142"/>
      <c r="EQS126" s="1142"/>
      <c r="EQT126" s="1142"/>
      <c r="EQU126" s="1142"/>
      <c r="EQV126" s="1142"/>
      <c r="EQW126" s="1142"/>
      <c r="EQX126" s="1142"/>
      <c r="EQY126" s="1142"/>
      <c r="EQZ126" s="1142"/>
      <c r="ERA126" s="1142"/>
      <c r="ERB126" s="1142"/>
      <c r="ERC126" s="1142"/>
      <c r="ERD126" s="1142"/>
      <c r="ERE126" s="1142"/>
      <c r="ERF126" s="1142"/>
      <c r="ERG126" s="1142"/>
      <c r="ERH126" s="1142"/>
      <c r="ERI126" s="1142"/>
      <c r="ERJ126" s="1142"/>
      <c r="ERK126" s="1142"/>
      <c r="ERL126" s="1142"/>
      <c r="ERM126" s="1142"/>
      <c r="ERN126" s="1142"/>
      <c r="ERO126" s="1142"/>
      <c r="ERP126" s="1142"/>
      <c r="ERQ126" s="1142"/>
      <c r="ERR126" s="1142"/>
      <c r="ERS126" s="1142"/>
      <c r="ERT126" s="1142"/>
      <c r="ERU126" s="1142"/>
      <c r="ERV126" s="1142"/>
      <c r="ERW126" s="1142"/>
      <c r="ERX126" s="1142"/>
      <c r="ERY126" s="1142"/>
      <c r="ERZ126" s="1142"/>
      <c r="ESA126" s="1142"/>
      <c r="ESB126" s="1142"/>
      <c r="ESC126" s="1142"/>
      <c r="ESD126" s="1142"/>
      <c r="ESE126" s="1142"/>
      <c r="ESF126" s="1142"/>
      <c r="ESG126" s="1142"/>
      <c r="ESH126" s="1142"/>
      <c r="ESI126" s="1142"/>
      <c r="ESJ126" s="1142"/>
      <c r="ESK126" s="1142"/>
      <c r="ESL126" s="1142"/>
      <c r="ESM126" s="1142"/>
      <c r="ESN126" s="1142"/>
      <c r="ESO126" s="1142"/>
      <c r="ESP126" s="1142"/>
      <c r="ESQ126" s="1142"/>
      <c r="ESR126" s="1142"/>
      <c r="ESS126" s="1142"/>
      <c r="EST126" s="1142"/>
      <c r="ESU126" s="1142"/>
      <c r="ESV126" s="1142"/>
      <c r="ESW126" s="1142"/>
      <c r="ESX126" s="1142"/>
      <c r="ESY126" s="1142"/>
      <c r="ESZ126" s="1142"/>
      <c r="ETA126" s="1142"/>
      <c r="ETB126" s="1142"/>
      <c r="ETC126" s="1142"/>
      <c r="ETD126" s="1142"/>
      <c r="ETE126" s="1142"/>
      <c r="ETF126" s="1142"/>
      <c r="ETG126" s="1142"/>
      <c r="ETH126" s="1142"/>
      <c r="ETI126" s="1142"/>
      <c r="ETJ126" s="1142"/>
      <c r="ETK126" s="1142"/>
      <c r="ETL126" s="1142"/>
      <c r="ETM126" s="1142"/>
      <c r="ETN126" s="1142"/>
      <c r="ETO126" s="1142"/>
      <c r="ETP126" s="1142"/>
      <c r="ETQ126" s="1142"/>
      <c r="ETR126" s="1142"/>
      <c r="ETS126" s="1142"/>
      <c r="ETT126" s="1142"/>
      <c r="ETU126" s="1142"/>
      <c r="ETV126" s="1142"/>
      <c r="ETW126" s="1142"/>
      <c r="ETX126" s="1142"/>
      <c r="ETY126" s="1142"/>
      <c r="ETZ126" s="1142"/>
      <c r="EUA126" s="1142"/>
      <c r="EUB126" s="1142"/>
      <c r="EUC126" s="1142"/>
      <c r="EUD126" s="1142"/>
      <c r="EUE126" s="1142"/>
      <c r="EUF126" s="1142"/>
      <c r="EUG126" s="1142"/>
      <c r="EUH126" s="1142"/>
      <c r="EUI126" s="1142"/>
      <c r="EUJ126" s="1142"/>
      <c r="EUK126" s="1142"/>
      <c r="EUL126" s="1142"/>
      <c r="EUM126" s="1142"/>
      <c r="EUN126" s="1142"/>
      <c r="EUO126" s="1142"/>
      <c r="EUP126" s="1142"/>
      <c r="EUQ126" s="1142"/>
      <c r="EUR126" s="1142"/>
      <c r="EUS126" s="1142"/>
      <c r="EUT126" s="1142"/>
      <c r="EUU126" s="1142"/>
      <c r="EUV126" s="1142"/>
      <c r="EUW126" s="1142"/>
      <c r="EUX126" s="1142"/>
      <c r="EUY126" s="1142"/>
      <c r="EUZ126" s="1142"/>
      <c r="EVA126" s="1142"/>
      <c r="EVB126" s="1142"/>
      <c r="EVC126" s="1142"/>
      <c r="EVD126" s="1142"/>
      <c r="EVE126" s="1142"/>
      <c r="EVF126" s="1142"/>
      <c r="EVG126" s="1142"/>
      <c r="EVH126" s="1142"/>
      <c r="EVI126" s="1142"/>
      <c r="EVJ126" s="1142"/>
      <c r="EVK126" s="1142"/>
      <c r="EVL126" s="1142"/>
      <c r="EVM126" s="1142"/>
      <c r="EVN126" s="1142"/>
      <c r="EVO126" s="1142"/>
      <c r="EVP126" s="1142"/>
      <c r="EVQ126" s="1142"/>
      <c r="EVR126" s="1142"/>
      <c r="EVS126" s="1142"/>
      <c r="EVT126" s="1142"/>
      <c r="EVU126" s="1142"/>
      <c r="EVV126" s="1142"/>
      <c r="EVW126" s="1142"/>
      <c r="EVX126" s="1142"/>
      <c r="EVY126" s="1142"/>
      <c r="EVZ126" s="1142"/>
      <c r="EWA126" s="1142"/>
      <c r="EWB126" s="1142"/>
      <c r="EWC126" s="1142"/>
      <c r="EWD126" s="1142"/>
      <c r="EWE126" s="1142"/>
      <c r="EWF126" s="1142"/>
      <c r="EWG126" s="1142"/>
      <c r="EWH126" s="1142"/>
      <c r="EWI126" s="1142"/>
      <c r="EWJ126" s="1142"/>
      <c r="EWK126" s="1142"/>
      <c r="EWL126" s="1142"/>
      <c r="EWM126" s="1142"/>
      <c r="EWN126" s="1142"/>
      <c r="EWO126" s="1142"/>
      <c r="EWP126" s="1142"/>
      <c r="EWQ126" s="1142"/>
      <c r="EWR126" s="1142"/>
      <c r="EWS126" s="1142"/>
      <c r="EWT126" s="1142"/>
      <c r="EWU126" s="1142"/>
      <c r="EWV126" s="1142"/>
      <c r="EWW126" s="1142"/>
      <c r="EWX126" s="1142"/>
      <c r="EWY126" s="1142"/>
      <c r="EWZ126" s="1142"/>
      <c r="EXA126" s="1142"/>
      <c r="EXB126" s="1142"/>
      <c r="EXC126" s="1142"/>
      <c r="EXD126" s="1142"/>
      <c r="EXE126" s="1142"/>
      <c r="EXF126" s="1142"/>
      <c r="EXG126" s="1142"/>
      <c r="EXH126" s="1142"/>
      <c r="EXI126" s="1142"/>
      <c r="EXJ126" s="1142"/>
      <c r="EXK126" s="1142"/>
      <c r="EXL126" s="1142"/>
      <c r="EXM126" s="1142"/>
      <c r="EXN126" s="1142"/>
      <c r="EXO126" s="1142"/>
      <c r="EXP126" s="1142"/>
      <c r="EXQ126" s="1142"/>
      <c r="EXR126" s="1142"/>
      <c r="EXS126" s="1142"/>
      <c r="EXT126" s="1142"/>
      <c r="EXU126" s="1142"/>
      <c r="EXV126" s="1142"/>
      <c r="EXW126" s="1142"/>
      <c r="EXX126" s="1142"/>
      <c r="EXY126" s="1142"/>
      <c r="EXZ126" s="1142"/>
      <c r="EYA126" s="1142"/>
      <c r="EYB126" s="1142"/>
      <c r="EYC126" s="1142"/>
      <c r="EYD126" s="1142"/>
      <c r="EYE126" s="1142"/>
      <c r="EYF126" s="1142"/>
      <c r="EYG126" s="1142"/>
      <c r="EYH126" s="1142"/>
      <c r="EYI126" s="1142"/>
      <c r="EYJ126" s="1142"/>
      <c r="EYK126" s="1142"/>
      <c r="EYL126" s="1142"/>
      <c r="EYM126" s="1142"/>
      <c r="EYN126" s="1142"/>
      <c r="EYO126" s="1142"/>
      <c r="EYP126" s="1142"/>
      <c r="EYQ126" s="1142"/>
      <c r="EYR126" s="1142"/>
      <c r="EYS126" s="1142"/>
      <c r="EYT126" s="1142"/>
      <c r="EYU126" s="1142"/>
      <c r="EYV126" s="1142"/>
      <c r="EYW126" s="1142"/>
      <c r="EYX126" s="1142"/>
      <c r="EYY126" s="1142"/>
      <c r="EYZ126" s="1142"/>
      <c r="EZA126" s="1142"/>
      <c r="EZB126" s="1142"/>
      <c r="EZC126" s="1142"/>
      <c r="EZD126" s="1142"/>
      <c r="EZE126" s="1142"/>
      <c r="EZF126" s="1142"/>
      <c r="EZG126" s="1142"/>
      <c r="EZH126" s="1142"/>
      <c r="EZI126" s="1142"/>
      <c r="EZJ126" s="1142"/>
      <c r="EZK126" s="1142"/>
      <c r="EZL126" s="1142"/>
      <c r="EZM126" s="1142"/>
      <c r="EZN126" s="1142"/>
      <c r="EZO126" s="1142"/>
      <c r="EZP126" s="1142"/>
      <c r="EZQ126" s="1142"/>
      <c r="EZR126" s="1142"/>
      <c r="EZS126" s="1142"/>
      <c r="EZT126" s="1142"/>
      <c r="EZU126" s="1142"/>
      <c r="EZV126" s="1142"/>
      <c r="EZW126" s="1142"/>
      <c r="EZX126" s="1142"/>
      <c r="EZY126" s="1142"/>
      <c r="EZZ126" s="1142"/>
      <c r="FAA126" s="1142"/>
      <c r="FAB126" s="1142"/>
      <c r="FAC126" s="1142"/>
      <c r="FAD126" s="1142"/>
      <c r="FAE126" s="1142"/>
      <c r="FAF126" s="1142"/>
      <c r="FAG126" s="1142"/>
      <c r="FAH126" s="1142"/>
      <c r="FAI126" s="1142"/>
      <c r="FAJ126" s="1142"/>
      <c r="FAK126" s="1142"/>
      <c r="FAL126" s="1142"/>
      <c r="FAM126" s="1142"/>
      <c r="FAN126" s="1142"/>
      <c r="FAO126" s="1142"/>
      <c r="FAP126" s="1142"/>
      <c r="FAQ126" s="1142"/>
      <c r="FAR126" s="1142"/>
      <c r="FAS126" s="1142"/>
      <c r="FAT126" s="1142"/>
      <c r="FAU126" s="1142"/>
      <c r="FAV126" s="1142"/>
      <c r="FAW126" s="1142"/>
      <c r="FAX126" s="1142"/>
      <c r="FAY126" s="1142"/>
      <c r="FAZ126" s="1142"/>
      <c r="FBA126" s="1142"/>
      <c r="FBB126" s="1142"/>
      <c r="FBC126" s="1142"/>
      <c r="FBD126" s="1142"/>
      <c r="FBE126" s="1142"/>
      <c r="FBF126" s="1142"/>
      <c r="FBG126" s="1142"/>
      <c r="FBH126" s="1142"/>
      <c r="FBI126" s="1142"/>
      <c r="FBJ126" s="1142"/>
      <c r="FBK126" s="1142"/>
      <c r="FBL126" s="1142"/>
      <c r="FBM126" s="1142"/>
      <c r="FBN126" s="1142"/>
      <c r="FBO126" s="1142"/>
      <c r="FBP126" s="1142"/>
      <c r="FBQ126" s="1142"/>
      <c r="FBR126" s="1142"/>
      <c r="FBS126" s="1142"/>
      <c r="FBT126" s="1142"/>
      <c r="FBU126" s="1142"/>
      <c r="FBV126" s="1142"/>
      <c r="FBW126" s="1142"/>
      <c r="FBX126" s="1142"/>
      <c r="FBY126" s="1142"/>
      <c r="FBZ126" s="1142"/>
      <c r="FCA126" s="1142"/>
      <c r="FCB126" s="1142"/>
      <c r="FCC126" s="1142"/>
      <c r="FCD126" s="1142"/>
      <c r="FCE126" s="1142"/>
      <c r="FCF126" s="1142"/>
      <c r="FCG126" s="1142"/>
      <c r="FCH126" s="1142"/>
      <c r="FCI126" s="1142"/>
      <c r="FCJ126" s="1142"/>
      <c r="FCK126" s="1142"/>
      <c r="FCL126" s="1142"/>
      <c r="FCM126" s="1142"/>
      <c r="FCN126" s="1142"/>
      <c r="FCO126" s="1142"/>
      <c r="FCP126" s="1142"/>
      <c r="FCQ126" s="1142"/>
      <c r="FCR126" s="1142"/>
      <c r="FCS126" s="1142"/>
      <c r="FCT126" s="1142"/>
      <c r="FCU126" s="1142"/>
      <c r="FCV126" s="1142"/>
      <c r="FCW126" s="1142"/>
      <c r="FCX126" s="1142"/>
      <c r="FCY126" s="1142"/>
      <c r="FCZ126" s="1142"/>
      <c r="FDA126" s="1142"/>
      <c r="FDB126" s="1142"/>
      <c r="FDC126" s="1142"/>
      <c r="FDD126" s="1142"/>
      <c r="FDE126" s="1142"/>
      <c r="FDF126" s="1142"/>
      <c r="FDG126" s="1142"/>
      <c r="FDH126" s="1142"/>
      <c r="FDI126" s="1142"/>
      <c r="FDJ126" s="1142"/>
      <c r="FDK126" s="1142"/>
      <c r="FDL126" s="1142"/>
      <c r="FDM126" s="1142"/>
      <c r="FDN126" s="1142"/>
      <c r="FDO126" s="1142"/>
      <c r="FDP126" s="1142"/>
      <c r="FDQ126" s="1142"/>
      <c r="FDR126" s="1142"/>
      <c r="FDS126" s="1142"/>
      <c r="FDT126" s="1142"/>
      <c r="FDU126" s="1142"/>
      <c r="FDV126" s="1142"/>
      <c r="FDW126" s="1142"/>
      <c r="FDX126" s="1142"/>
      <c r="FDY126" s="1142"/>
      <c r="FDZ126" s="1142"/>
      <c r="FEA126" s="1142"/>
      <c r="FEB126" s="1142"/>
      <c r="FEC126" s="1142"/>
      <c r="FED126" s="1142"/>
      <c r="FEE126" s="1142"/>
      <c r="FEF126" s="1142"/>
      <c r="FEG126" s="1142"/>
      <c r="FEH126" s="1142"/>
      <c r="FEI126" s="1142"/>
      <c r="FEJ126" s="1142"/>
      <c r="FEK126" s="1142"/>
      <c r="FEL126" s="1142"/>
      <c r="FEM126" s="1142"/>
      <c r="FEN126" s="1142"/>
      <c r="FEO126" s="1142"/>
      <c r="FEP126" s="1142"/>
      <c r="FEQ126" s="1142"/>
      <c r="FER126" s="1142"/>
      <c r="FES126" s="1142"/>
      <c r="FET126" s="1142"/>
      <c r="FEU126" s="1142"/>
      <c r="FEV126" s="1142"/>
      <c r="FEW126" s="1142"/>
      <c r="FEX126" s="1142"/>
      <c r="FEY126" s="1142"/>
      <c r="FEZ126" s="1142"/>
      <c r="FFA126" s="1142"/>
      <c r="FFB126" s="1142"/>
      <c r="FFC126" s="1142"/>
      <c r="FFD126" s="1142"/>
      <c r="FFE126" s="1142"/>
      <c r="FFF126" s="1142"/>
      <c r="FFG126" s="1142"/>
      <c r="FFH126" s="1142"/>
      <c r="FFI126" s="1142"/>
      <c r="FFJ126" s="1142"/>
      <c r="FFK126" s="1142"/>
      <c r="FFL126" s="1142"/>
      <c r="FFM126" s="1142"/>
      <c r="FFN126" s="1142"/>
      <c r="FFO126" s="1142"/>
      <c r="FFP126" s="1142"/>
      <c r="FFQ126" s="1142"/>
      <c r="FFR126" s="1142"/>
      <c r="FFS126" s="1142"/>
      <c r="FFT126" s="1142"/>
      <c r="FFU126" s="1142"/>
      <c r="FFV126" s="1142"/>
      <c r="FFW126" s="1142"/>
      <c r="FFX126" s="1142"/>
      <c r="FFY126" s="1142"/>
      <c r="FFZ126" s="1142"/>
      <c r="FGA126" s="1142"/>
      <c r="FGB126" s="1142"/>
      <c r="FGC126" s="1142"/>
      <c r="FGD126" s="1142"/>
      <c r="FGE126" s="1142"/>
      <c r="FGF126" s="1142"/>
      <c r="FGG126" s="1142"/>
      <c r="FGH126" s="1142"/>
      <c r="FGI126" s="1142"/>
      <c r="FGJ126" s="1142"/>
      <c r="FGK126" s="1142"/>
      <c r="FGL126" s="1142"/>
      <c r="FGM126" s="1142"/>
      <c r="FGN126" s="1142"/>
      <c r="FGO126" s="1142"/>
      <c r="FGP126" s="1142"/>
      <c r="FGQ126" s="1142"/>
      <c r="FGR126" s="1142"/>
      <c r="FGS126" s="1142"/>
      <c r="FGT126" s="1142"/>
      <c r="FGU126" s="1142"/>
      <c r="FGV126" s="1142"/>
      <c r="FGW126" s="1142"/>
      <c r="FGX126" s="1142"/>
      <c r="FGY126" s="1142"/>
      <c r="FGZ126" s="1142"/>
      <c r="FHA126" s="1142"/>
      <c r="FHB126" s="1142"/>
      <c r="FHC126" s="1142"/>
      <c r="FHD126" s="1142"/>
      <c r="FHE126" s="1142"/>
      <c r="FHF126" s="1142"/>
      <c r="FHG126" s="1142"/>
      <c r="FHH126" s="1142"/>
      <c r="FHI126" s="1142"/>
      <c r="FHJ126" s="1142"/>
      <c r="FHK126" s="1142"/>
      <c r="FHL126" s="1142"/>
      <c r="FHM126" s="1142"/>
      <c r="FHN126" s="1142"/>
      <c r="FHO126" s="1142"/>
      <c r="FHP126" s="1142"/>
      <c r="FHQ126" s="1142"/>
      <c r="FHR126" s="1142"/>
      <c r="FHS126" s="1142"/>
      <c r="FHT126" s="1142"/>
      <c r="FHU126" s="1142"/>
      <c r="FHV126" s="1142"/>
      <c r="FHW126" s="1142"/>
      <c r="FHX126" s="1142"/>
      <c r="FHY126" s="1142"/>
      <c r="FHZ126" s="1142"/>
      <c r="FIA126" s="1142"/>
      <c r="FIB126" s="1142"/>
      <c r="FIC126" s="1142"/>
      <c r="FID126" s="1142"/>
      <c r="FIE126" s="1142"/>
      <c r="FIF126" s="1142"/>
      <c r="FIG126" s="1142"/>
      <c r="FIH126" s="1142"/>
      <c r="FII126" s="1142"/>
      <c r="FIJ126" s="1142"/>
      <c r="FIK126" s="1142"/>
      <c r="FIL126" s="1142"/>
      <c r="FIM126" s="1142"/>
      <c r="FIN126" s="1142"/>
      <c r="FIO126" s="1142"/>
      <c r="FIP126" s="1142"/>
      <c r="FIQ126" s="1142"/>
      <c r="FIR126" s="1142"/>
      <c r="FIS126" s="1142"/>
      <c r="FIT126" s="1142"/>
      <c r="FIU126" s="1142"/>
      <c r="FIV126" s="1142"/>
      <c r="FIW126" s="1142"/>
      <c r="FIX126" s="1142"/>
      <c r="FIY126" s="1142"/>
      <c r="FIZ126" s="1142"/>
      <c r="FJA126" s="1142"/>
      <c r="FJB126" s="1142"/>
      <c r="FJC126" s="1142"/>
      <c r="FJD126" s="1142"/>
      <c r="FJE126" s="1142"/>
      <c r="FJF126" s="1142"/>
      <c r="FJG126" s="1142"/>
      <c r="FJH126" s="1142"/>
      <c r="FJI126" s="1142"/>
      <c r="FJJ126" s="1142"/>
      <c r="FJK126" s="1142"/>
      <c r="FJL126" s="1142"/>
      <c r="FJM126" s="1142"/>
      <c r="FJN126" s="1142"/>
      <c r="FJO126" s="1142"/>
      <c r="FJP126" s="1142"/>
      <c r="FJQ126" s="1142"/>
      <c r="FJR126" s="1142"/>
      <c r="FJS126" s="1142"/>
      <c r="FJT126" s="1142"/>
      <c r="FJU126" s="1142"/>
      <c r="FJV126" s="1142"/>
      <c r="FJW126" s="1142"/>
      <c r="FJX126" s="1142"/>
      <c r="FJY126" s="1142"/>
      <c r="FJZ126" s="1142"/>
      <c r="FKA126" s="1142"/>
      <c r="FKB126" s="1142"/>
      <c r="FKC126" s="1142"/>
      <c r="FKD126" s="1142"/>
      <c r="FKE126" s="1142"/>
      <c r="FKF126" s="1142"/>
      <c r="FKG126" s="1142"/>
      <c r="FKH126" s="1142"/>
      <c r="FKI126" s="1142"/>
      <c r="FKJ126" s="1142"/>
      <c r="FKK126" s="1142"/>
      <c r="FKL126" s="1142"/>
      <c r="FKM126" s="1142"/>
      <c r="FKN126" s="1142"/>
      <c r="FKO126" s="1142"/>
      <c r="FKP126" s="1142"/>
      <c r="FKQ126" s="1142"/>
      <c r="FKR126" s="1142"/>
      <c r="FKS126" s="1142"/>
      <c r="FKT126" s="1142"/>
      <c r="FKU126" s="1142"/>
      <c r="FKV126" s="1142"/>
      <c r="FKW126" s="1142"/>
      <c r="FKX126" s="1142"/>
      <c r="FKY126" s="1142"/>
      <c r="FKZ126" s="1142"/>
      <c r="FLA126" s="1142"/>
      <c r="FLB126" s="1142"/>
      <c r="FLC126" s="1142"/>
      <c r="FLD126" s="1142"/>
      <c r="FLE126" s="1142"/>
      <c r="FLF126" s="1142"/>
      <c r="FLG126" s="1142"/>
      <c r="FLH126" s="1142"/>
      <c r="FLI126" s="1142"/>
      <c r="FLJ126" s="1142"/>
      <c r="FLK126" s="1142"/>
      <c r="FLL126" s="1142"/>
      <c r="FLM126" s="1142"/>
      <c r="FLN126" s="1142"/>
      <c r="FLO126" s="1142"/>
      <c r="FLP126" s="1142"/>
      <c r="FLQ126" s="1142"/>
      <c r="FLR126" s="1142"/>
      <c r="FLS126" s="1142"/>
      <c r="FLT126" s="1142"/>
      <c r="FLU126" s="1142"/>
      <c r="FLV126" s="1142"/>
      <c r="FLW126" s="1142"/>
      <c r="FLX126" s="1142"/>
      <c r="FLY126" s="1142"/>
      <c r="FLZ126" s="1142"/>
      <c r="FMA126" s="1142"/>
      <c r="FMB126" s="1142"/>
      <c r="FMC126" s="1142"/>
      <c r="FMD126" s="1142"/>
      <c r="FME126" s="1142"/>
      <c r="FMF126" s="1142"/>
      <c r="FMG126" s="1142"/>
      <c r="FMH126" s="1142"/>
      <c r="FMI126" s="1142"/>
      <c r="FMJ126" s="1142"/>
      <c r="FMK126" s="1142"/>
      <c r="FML126" s="1142"/>
      <c r="FMM126" s="1142"/>
      <c r="FMN126" s="1142"/>
      <c r="FMO126" s="1142"/>
      <c r="FMP126" s="1142"/>
      <c r="FMQ126" s="1142"/>
      <c r="FMR126" s="1142"/>
      <c r="FMS126" s="1142"/>
      <c r="FMT126" s="1142"/>
      <c r="FMU126" s="1142"/>
      <c r="FMV126" s="1142"/>
      <c r="FMW126" s="1142"/>
      <c r="FMX126" s="1142"/>
      <c r="FMY126" s="1142"/>
      <c r="FMZ126" s="1142"/>
      <c r="FNA126" s="1142"/>
      <c r="FNB126" s="1142"/>
      <c r="FNC126" s="1142"/>
      <c r="FND126" s="1142"/>
      <c r="FNE126" s="1142"/>
      <c r="FNF126" s="1142"/>
      <c r="FNG126" s="1142"/>
      <c r="FNH126" s="1142"/>
      <c r="FNI126" s="1142"/>
      <c r="FNJ126" s="1142"/>
      <c r="FNK126" s="1142"/>
      <c r="FNL126" s="1142"/>
      <c r="FNM126" s="1142"/>
      <c r="FNN126" s="1142"/>
      <c r="FNO126" s="1142"/>
      <c r="FNP126" s="1142"/>
      <c r="FNQ126" s="1142"/>
      <c r="FNR126" s="1142"/>
      <c r="FNS126" s="1142"/>
      <c r="FNT126" s="1142"/>
      <c r="FNU126" s="1142"/>
      <c r="FNV126" s="1142"/>
      <c r="FNW126" s="1142"/>
      <c r="FNX126" s="1142"/>
      <c r="FNY126" s="1142"/>
      <c r="FNZ126" s="1142"/>
      <c r="FOA126" s="1142"/>
      <c r="FOB126" s="1142"/>
      <c r="FOC126" s="1142"/>
      <c r="FOD126" s="1142"/>
      <c r="FOE126" s="1142"/>
      <c r="FOF126" s="1142"/>
      <c r="FOG126" s="1142"/>
      <c r="FOH126" s="1142"/>
      <c r="FOI126" s="1142"/>
      <c r="FOJ126" s="1142"/>
      <c r="FOK126" s="1142"/>
      <c r="FOL126" s="1142"/>
      <c r="FOM126" s="1142"/>
      <c r="FON126" s="1142"/>
      <c r="FOO126" s="1142"/>
      <c r="FOP126" s="1142"/>
      <c r="FOQ126" s="1142"/>
      <c r="FOR126" s="1142"/>
      <c r="FOS126" s="1142"/>
      <c r="FOT126" s="1142"/>
      <c r="FOU126" s="1142"/>
      <c r="FOV126" s="1142"/>
      <c r="FOW126" s="1142"/>
      <c r="FOX126" s="1142"/>
      <c r="FOY126" s="1142"/>
      <c r="FOZ126" s="1142"/>
      <c r="FPA126" s="1142"/>
      <c r="FPB126" s="1142"/>
      <c r="FPC126" s="1142"/>
      <c r="FPD126" s="1142"/>
      <c r="FPE126" s="1142"/>
      <c r="FPF126" s="1142"/>
      <c r="FPG126" s="1142"/>
      <c r="FPH126" s="1142"/>
      <c r="FPI126" s="1142"/>
      <c r="FPJ126" s="1142"/>
      <c r="FPK126" s="1142"/>
      <c r="FPL126" s="1142"/>
      <c r="FPM126" s="1142"/>
      <c r="FPN126" s="1142"/>
      <c r="FPO126" s="1142"/>
      <c r="FPP126" s="1142"/>
      <c r="FPQ126" s="1142"/>
      <c r="FPR126" s="1142"/>
      <c r="FPS126" s="1142"/>
      <c r="FPT126" s="1142"/>
      <c r="FPU126" s="1142"/>
      <c r="FPV126" s="1142"/>
      <c r="FPW126" s="1142"/>
      <c r="FPX126" s="1142"/>
      <c r="FPY126" s="1142"/>
      <c r="FPZ126" s="1142"/>
      <c r="FQA126" s="1142"/>
      <c r="FQB126" s="1142"/>
      <c r="FQC126" s="1142"/>
      <c r="FQD126" s="1142"/>
      <c r="FQE126" s="1142"/>
      <c r="FQF126" s="1142"/>
      <c r="FQG126" s="1142"/>
      <c r="FQH126" s="1142"/>
      <c r="FQI126" s="1142"/>
      <c r="FQJ126" s="1142"/>
      <c r="FQK126" s="1142"/>
      <c r="FQL126" s="1142"/>
      <c r="FQM126" s="1142"/>
      <c r="FQN126" s="1142"/>
      <c r="FQO126" s="1142"/>
      <c r="FQP126" s="1142"/>
      <c r="FQQ126" s="1142"/>
      <c r="FQR126" s="1142"/>
      <c r="FQS126" s="1142"/>
      <c r="FQT126" s="1142"/>
      <c r="FQU126" s="1142"/>
      <c r="FQV126" s="1142"/>
      <c r="FQW126" s="1142"/>
      <c r="FQX126" s="1142"/>
      <c r="FQY126" s="1142"/>
      <c r="FQZ126" s="1142"/>
      <c r="FRA126" s="1142"/>
      <c r="FRB126" s="1142"/>
      <c r="FRC126" s="1142"/>
      <c r="FRD126" s="1142"/>
      <c r="FRE126" s="1142"/>
      <c r="FRF126" s="1142"/>
      <c r="FRG126" s="1142"/>
      <c r="FRH126" s="1142"/>
      <c r="FRI126" s="1142"/>
      <c r="FRJ126" s="1142"/>
      <c r="FRK126" s="1142"/>
      <c r="FRL126" s="1142"/>
      <c r="FRM126" s="1142"/>
      <c r="FRN126" s="1142"/>
      <c r="FRO126" s="1142"/>
      <c r="FRP126" s="1142"/>
      <c r="FRQ126" s="1142"/>
      <c r="FRR126" s="1142"/>
      <c r="FRS126" s="1142"/>
      <c r="FRT126" s="1142"/>
      <c r="FRU126" s="1142"/>
      <c r="FRV126" s="1142"/>
      <c r="FRW126" s="1142"/>
      <c r="FRX126" s="1142"/>
      <c r="FRY126" s="1142"/>
      <c r="FRZ126" s="1142"/>
      <c r="FSA126" s="1142"/>
      <c r="FSB126" s="1142"/>
      <c r="FSC126" s="1142"/>
      <c r="FSD126" s="1142"/>
      <c r="FSE126" s="1142"/>
      <c r="FSF126" s="1142"/>
      <c r="FSG126" s="1142"/>
      <c r="FSH126" s="1142"/>
      <c r="FSI126" s="1142"/>
      <c r="FSJ126" s="1142"/>
      <c r="FSK126" s="1142"/>
      <c r="FSL126" s="1142"/>
      <c r="FSM126" s="1142"/>
      <c r="FSN126" s="1142"/>
      <c r="FSO126" s="1142"/>
      <c r="FSP126" s="1142"/>
      <c r="FSQ126" s="1142"/>
      <c r="FSR126" s="1142"/>
      <c r="FSS126" s="1142"/>
      <c r="FST126" s="1142"/>
      <c r="FSU126" s="1142"/>
      <c r="FSV126" s="1142"/>
      <c r="FSW126" s="1142"/>
      <c r="FSX126" s="1142"/>
      <c r="FSY126" s="1142"/>
      <c r="FSZ126" s="1142"/>
      <c r="FTA126" s="1142"/>
      <c r="FTB126" s="1142"/>
      <c r="FTC126" s="1142"/>
      <c r="FTD126" s="1142"/>
      <c r="FTE126" s="1142"/>
      <c r="FTF126" s="1142"/>
      <c r="FTG126" s="1142"/>
      <c r="FTH126" s="1142"/>
      <c r="FTI126" s="1142"/>
      <c r="FTJ126" s="1142"/>
      <c r="FTK126" s="1142"/>
      <c r="FTL126" s="1142"/>
      <c r="FTM126" s="1142"/>
      <c r="FTN126" s="1142"/>
      <c r="FTO126" s="1142"/>
      <c r="FTP126" s="1142"/>
      <c r="FTQ126" s="1142"/>
      <c r="FTR126" s="1142"/>
      <c r="FTS126" s="1142"/>
      <c r="FTT126" s="1142"/>
      <c r="FTU126" s="1142"/>
      <c r="FTV126" s="1142"/>
      <c r="FTW126" s="1142"/>
      <c r="FTX126" s="1142"/>
      <c r="FTY126" s="1142"/>
      <c r="FTZ126" s="1142"/>
      <c r="FUA126" s="1142"/>
      <c r="FUB126" s="1142"/>
      <c r="FUC126" s="1142"/>
      <c r="FUD126" s="1142"/>
      <c r="FUE126" s="1142"/>
      <c r="FUF126" s="1142"/>
      <c r="FUG126" s="1142"/>
      <c r="FUH126" s="1142"/>
      <c r="FUI126" s="1142"/>
      <c r="FUJ126" s="1142"/>
      <c r="FUK126" s="1142"/>
      <c r="FUL126" s="1142"/>
      <c r="FUM126" s="1142"/>
      <c r="FUN126" s="1142"/>
      <c r="FUO126" s="1142"/>
      <c r="FUP126" s="1142"/>
      <c r="FUQ126" s="1142"/>
      <c r="FUR126" s="1142"/>
      <c r="FUS126" s="1142"/>
      <c r="FUT126" s="1142"/>
      <c r="FUU126" s="1142"/>
      <c r="FUV126" s="1142"/>
      <c r="FUW126" s="1142"/>
      <c r="FUX126" s="1142"/>
      <c r="FUY126" s="1142"/>
      <c r="FUZ126" s="1142"/>
      <c r="FVA126" s="1142"/>
      <c r="FVB126" s="1142"/>
      <c r="FVC126" s="1142"/>
      <c r="FVD126" s="1142"/>
      <c r="FVE126" s="1142"/>
      <c r="FVF126" s="1142"/>
      <c r="FVG126" s="1142"/>
      <c r="FVH126" s="1142"/>
      <c r="FVI126" s="1142"/>
      <c r="FVJ126" s="1142"/>
      <c r="FVK126" s="1142"/>
      <c r="FVL126" s="1142"/>
      <c r="FVM126" s="1142"/>
      <c r="FVN126" s="1142"/>
      <c r="FVO126" s="1142"/>
      <c r="FVP126" s="1142"/>
      <c r="FVQ126" s="1142"/>
      <c r="FVR126" s="1142"/>
      <c r="FVS126" s="1142"/>
      <c r="FVT126" s="1142"/>
      <c r="FVU126" s="1142"/>
      <c r="FVV126" s="1142"/>
      <c r="FVW126" s="1142"/>
      <c r="FVX126" s="1142"/>
      <c r="FVY126" s="1142"/>
      <c r="FVZ126" s="1142"/>
      <c r="FWA126" s="1142"/>
      <c r="FWB126" s="1142"/>
      <c r="FWC126" s="1142"/>
      <c r="FWD126" s="1142"/>
      <c r="FWE126" s="1142"/>
      <c r="FWF126" s="1142"/>
      <c r="FWG126" s="1142"/>
      <c r="FWH126" s="1142"/>
      <c r="FWI126" s="1142"/>
      <c r="FWJ126" s="1142"/>
      <c r="FWK126" s="1142"/>
      <c r="FWL126" s="1142"/>
      <c r="FWM126" s="1142"/>
      <c r="FWN126" s="1142"/>
      <c r="FWO126" s="1142"/>
      <c r="FWP126" s="1142"/>
      <c r="FWQ126" s="1142"/>
      <c r="FWR126" s="1142"/>
      <c r="FWS126" s="1142"/>
      <c r="FWT126" s="1142"/>
      <c r="FWU126" s="1142"/>
      <c r="FWV126" s="1142"/>
      <c r="FWW126" s="1142"/>
      <c r="FWX126" s="1142"/>
      <c r="FWY126" s="1142"/>
      <c r="FWZ126" s="1142"/>
      <c r="FXA126" s="1142"/>
      <c r="FXB126" s="1142"/>
      <c r="FXC126" s="1142"/>
      <c r="FXD126" s="1142"/>
      <c r="FXE126" s="1142"/>
      <c r="FXF126" s="1142"/>
      <c r="FXG126" s="1142"/>
      <c r="FXH126" s="1142"/>
      <c r="FXI126" s="1142"/>
      <c r="FXJ126" s="1142"/>
      <c r="FXK126" s="1142"/>
      <c r="FXL126" s="1142"/>
      <c r="FXM126" s="1142"/>
      <c r="FXN126" s="1142"/>
      <c r="FXO126" s="1142"/>
      <c r="FXP126" s="1142"/>
      <c r="FXQ126" s="1142"/>
      <c r="FXR126" s="1142"/>
      <c r="FXS126" s="1142"/>
      <c r="FXT126" s="1142"/>
      <c r="FXU126" s="1142"/>
      <c r="FXV126" s="1142"/>
      <c r="FXW126" s="1142"/>
      <c r="FXX126" s="1142"/>
      <c r="FXY126" s="1142"/>
      <c r="FXZ126" s="1142"/>
      <c r="FYA126" s="1142"/>
      <c r="FYB126" s="1142"/>
      <c r="FYC126" s="1142"/>
      <c r="FYD126" s="1142"/>
      <c r="FYE126" s="1142"/>
      <c r="FYF126" s="1142"/>
      <c r="FYG126" s="1142"/>
      <c r="FYH126" s="1142"/>
      <c r="FYI126" s="1142"/>
      <c r="FYJ126" s="1142"/>
      <c r="FYK126" s="1142"/>
      <c r="FYL126" s="1142"/>
      <c r="FYM126" s="1142"/>
      <c r="FYN126" s="1142"/>
      <c r="FYO126" s="1142"/>
      <c r="FYP126" s="1142"/>
      <c r="FYQ126" s="1142"/>
      <c r="FYR126" s="1142"/>
      <c r="FYS126" s="1142"/>
      <c r="FYT126" s="1142"/>
      <c r="FYU126" s="1142"/>
      <c r="FYV126" s="1142"/>
      <c r="FYW126" s="1142"/>
      <c r="FYX126" s="1142"/>
      <c r="FYY126" s="1142"/>
      <c r="FYZ126" s="1142"/>
      <c r="FZA126" s="1142"/>
      <c r="FZB126" s="1142"/>
      <c r="FZC126" s="1142"/>
      <c r="FZD126" s="1142"/>
      <c r="FZE126" s="1142"/>
      <c r="FZF126" s="1142"/>
      <c r="FZG126" s="1142"/>
      <c r="FZH126" s="1142"/>
      <c r="FZI126" s="1142"/>
      <c r="FZJ126" s="1142"/>
      <c r="FZK126" s="1142"/>
      <c r="FZL126" s="1142"/>
      <c r="FZM126" s="1142"/>
      <c r="FZN126" s="1142"/>
      <c r="FZO126" s="1142"/>
      <c r="FZP126" s="1142"/>
      <c r="FZQ126" s="1142"/>
      <c r="FZR126" s="1142"/>
      <c r="FZS126" s="1142"/>
      <c r="FZT126" s="1142"/>
      <c r="FZU126" s="1142"/>
      <c r="FZV126" s="1142"/>
      <c r="FZW126" s="1142"/>
      <c r="FZX126" s="1142"/>
      <c r="FZY126" s="1142"/>
      <c r="FZZ126" s="1142"/>
      <c r="GAA126" s="1142"/>
      <c r="GAB126" s="1142"/>
      <c r="GAC126" s="1142"/>
      <c r="GAD126" s="1142"/>
      <c r="GAE126" s="1142"/>
      <c r="GAF126" s="1142"/>
      <c r="GAG126" s="1142"/>
      <c r="GAH126" s="1142"/>
      <c r="GAI126" s="1142"/>
      <c r="GAJ126" s="1142"/>
      <c r="GAK126" s="1142"/>
      <c r="GAL126" s="1142"/>
      <c r="GAM126" s="1142"/>
      <c r="GAN126" s="1142"/>
      <c r="GAO126" s="1142"/>
      <c r="GAP126" s="1142"/>
      <c r="GAQ126" s="1142"/>
      <c r="GAR126" s="1142"/>
      <c r="GAS126" s="1142"/>
      <c r="GAT126" s="1142"/>
      <c r="GAU126" s="1142"/>
      <c r="GAV126" s="1142"/>
      <c r="GAW126" s="1142"/>
      <c r="GAX126" s="1142"/>
      <c r="GAY126" s="1142"/>
      <c r="GAZ126" s="1142"/>
      <c r="GBA126" s="1142"/>
      <c r="GBB126" s="1142"/>
      <c r="GBC126" s="1142"/>
      <c r="GBD126" s="1142"/>
      <c r="GBE126" s="1142"/>
      <c r="GBF126" s="1142"/>
      <c r="GBG126" s="1142"/>
      <c r="GBH126" s="1142"/>
      <c r="GBI126" s="1142"/>
      <c r="GBJ126" s="1142"/>
      <c r="GBK126" s="1142"/>
      <c r="GBL126" s="1142"/>
      <c r="GBM126" s="1142"/>
      <c r="GBN126" s="1142"/>
      <c r="GBO126" s="1142"/>
      <c r="GBP126" s="1142"/>
      <c r="GBQ126" s="1142"/>
      <c r="GBR126" s="1142"/>
      <c r="GBS126" s="1142"/>
      <c r="GBT126" s="1142"/>
      <c r="GBU126" s="1142"/>
      <c r="GBV126" s="1142"/>
      <c r="GBW126" s="1142"/>
      <c r="GBX126" s="1142"/>
      <c r="GBY126" s="1142"/>
      <c r="GBZ126" s="1142"/>
      <c r="GCA126" s="1142"/>
      <c r="GCB126" s="1142"/>
      <c r="GCC126" s="1142"/>
      <c r="GCD126" s="1142"/>
      <c r="GCE126" s="1142"/>
      <c r="GCF126" s="1142"/>
      <c r="GCG126" s="1142"/>
      <c r="GCH126" s="1142"/>
      <c r="GCI126" s="1142"/>
      <c r="GCJ126" s="1142"/>
      <c r="GCK126" s="1142"/>
      <c r="GCL126" s="1142"/>
      <c r="GCM126" s="1142"/>
      <c r="GCN126" s="1142"/>
      <c r="GCO126" s="1142"/>
      <c r="GCP126" s="1142"/>
      <c r="GCQ126" s="1142"/>
      <c r="GCR126" s="1142"/>
      <c r="GCS126" s="1142"/>
      <c r="GCT126" s="1142"/>
      <c r="GCU126" s="1142"/>
      <c r="GCV126" s="1142"/>
      <c r="GCW126" s="1142"/>
      <c r="GCX126" s="1142"/>
      <c r="GCY126" s="1142"/>
      <c r="GCZ126" s="1142"/>
      <c r="GDA126" s="1142"/>
      <c r="GDB126" s="1142"/>
      <c r="GDC126" s="1142"/>
      <c r="GDD126" s="1142"/>
      <c r="GDE126" s="1142"/>
      <c r="GDF126" s="1142"/>
      <c r="GDG126" s="1142"/>
      <c r="GDH126" s="1142"/>
      <c r="GDI126" s="1142"/>
      <c r="GDJ126" s="1142"/>
      <c r="GDK126" s="1142"/>
      <c r="GDL126" s="1142"/>
      <c r="GDM126" s="1142"/>
      <c r="GDN126" s="1142"/>
      <c r="GDO126" s="1142"/>
      <c r="GDP126" s="1142"/>
      <c r="GDQ126" s="1142"/>
      <c r="GDR126" s="1142"/>
      <c r="GDS126" s="1142"/>
      <c r="GDT126" s="1142"/>
      <c r="GDU126" s="1142"/>
      <c r="GDV126" s="1142"/>
      <c r="GDW126" s="1142"/>
      <c r="GDX126" s="1142"/>
      <c r="GDY126" s="1142"/>
      <c r="GDZ126" s="1142"/>
      <c r="GEA126" s="1142"/>
      <c r="GEB126" s="1142"/>
      <c r="GEC126" s="1142"/>
      <c r="GED126" s="1142"/>
      <c r="GEE126" s="1142"/>
      <c r="GEF126" s="1142"/>
      <c r="GEG126" s="1142"/>
      <c r="GEH126" s="1142"/>
      <c r="GEI126" s="1142"/>
      <c r="GEJ126" s="1142"/>
      <c r="GEK126" s="1142"/>
      <c r="GEL126" s="1142"/>
      <c r="GEM126" s="1142"/>
      <c r="GEN126" s="1142"/>
      <c r="GEO126" s="1142"/>
      <c r="GEP126" s="1142"/>
      <c r="GEQ126" s="1142"/>
      <c r="GER126" s="1142"/>
      <c r="GES126" s="1142"/>
      <c r="GET126" s="1142"/>
      <c r="GEU126" s="1142"/>
      <c r="GEV126" s="1142"/>
      <c r="GEW126" s="1142"/>
      <c r="GEX126" s="1142"/>
      <c r="GEY126" s="1142"/>
      <c r="GEZ126" s="1142"/>
      <c r="GFA126" s="1142"/>
      <c r="GFB126" s="1142"/>
      <c r="GFC126" s="1142"/>
      <c r="GFD126" s="1142"/>
      <c r="GFE126" s="1142"/>
      <c r="GFF126" s="1142"/>
      <c r="GFG126" s="1142"/>
      <c r="GFH126" s="1142"/>
      <c r="GFI126" s="1142"/>
      <c r="GFJ126" s="1142"/>
      <c r="GFK126" s="1142"/>
      <c r="GFL126" s="1142"/>
      <c r="GFM126" s="1142"/>
      <c r="GFN126" s="1142"/>
      <c r="GFO126" s="1142"/>
      <c r="GFP126" s="1142"/>
      <c r="GFQ126" s="1142"/>
      <c r="GFR126" s="1142"/>
      <c r="GFS126" s="1142"/>
      <c r="GFT126" s="1142"/>
      <c r="GFU126" s="1142"/>
      <c r="GFV126" s="1142"/>
      <c r="GFW126" s="1142"/>
      <c r="GFX126" s="1142"/>
      <c r="GFY126" s="1142"/>
      <c r="GFZ126" s="1142"/>
      <c r="GGA126" s="1142"/>
      <c r="GGB126" s="1142"/>
      <c r="GGC126" s="1142"/>
      <c r="GGD126" s="1142"/>
      <c r="GGE126" s="1142"/>
      <c r="GGF126" s="1142"/>
      <c r="GGG126" s="1142"/>
      <c r="GGH126" s="1142"/>
      <c r="GGI126" s="1142"/>
      <c r="GGJ126" s="1142"/>
      <c r="GGK126" s="1142"/>
      <c r="GGL126" s="1142"/>
      <c r="GGM126" s="1142"/>
      <c r="GGN126" s="1142"/>
      <c r="GGO126" s="1142"/>
      <c r="GGP126" s="1142"/>
      <c r="GGQ126" s="1142"/>
      <c r="GGR126" s="1142"/>
      <c r="GGS126" s="1142"/>
      <c r="GGT126" s="1142"/>
      <c r="GGU126" s="1142"/>
      <c r="GGV126" s="1142"/>
      <c r="GGW126" s="1142"/>
      <c r="GGX126" s="1142"/>
      <c r="GGY126" s="1142"/>
      <c r="GGZ126" s="1142"/>
      <c r="GHA126" s="1142"/>
      <c r="GHB126" s="1142"/>
      <c r="GHC126" s="1142"/>
      <c r="GHD126" s="1142"/>
      <c r="GHE126" s="1142"/>
      <c r="GHF126" s="1142"/>
      <c r="GHG126" s="1142"/>
      <c r="GHH126" s="1142"/>
      <c r="GHI126" s="1142"/>
      <c r="GHJ126" s="1142"/>
      <c r="GHK126" s="1142"/>
      <c r="GHL126" s="1142"/>
      <c r="GHM126" s="1142"/>
      <c r="GHN126" s="1142"/>
      <c r="GHO126" s="1142"/>
      <c r="GHP126" s="1142"/>
      <c r="GHQ126" s="1142"/>
      <c r="GHR126" s="1142"/>
      <c r="GHS126" s="1142"/>
      <c r="GHT126" s="1142"/>
      <c r="GHU126" s="1142"/>
      <c r="GHV126" s="1142"/>
      <c r="GHW126" s="1142"/>
      <c r="GHX126" s="1142"/>
      <c r="GHY126" s="1142"/>
      <c r="GHZ126" s="1142"/>
      <c r="GIA126" s="1142"/>
      <c r="GIB126" s="1142"/>
      <c r="GIC126" s="1142"/>
      <c r="GID126" s="1142"/>
      <c r="GIE126" s="1142"/>
      <c r="GIF126" s="1142"/>
      <c r="GIG126" s="1142"/>
      <c r="GIH126" s="1142"/>
      <c r="GII126" s="1142"/>
      <c r="GIJ126" s="1142"/>
      <c r="GIK126" s="1142"/>
      <c r="GIL126" s="1142"/>
      <c r="GIM126" s="1142"/>
      <c r="GIN126" s="1142"/>
      <c r="GIO126" s="1142"/>
      <c r="GIP126" s="1142"/>
      <c r="GIQ126" s="1142"/>
      <c r="GIR126" s="1142"/>
      <c r="GIS126" s="1142"/>
      <c r="GIT126" s="1142"/>
      <c r="GIU126" s="1142"/>
      <c r="GIV126" s="1142"/>
      <c r="GIW126" s="1142"/>
      <c r="GIX126" s="1142"/>
      <c r="GIY126" s="1142"/>
      <c r="GIZ126" s="1142"/>
      <c r="GJA126" s="1142"/>
      <c r="GJB126" s="1142"/>
      <c r="GJC126" s="1142"/>
      <c r="GJD126" s="1142"/>
      <c r="GJE126" s="1142"/>
      <c r="GJF126" s="1142"/>
      <c r="GJG126" s="1142"/>
      <c r="GJH126" s="1142"/>
      <c r="GJI126" s="1142"/>
      <c r="GJJ126" s="1142"/>
      <c r="GJK126" s="1142"/>
      <c r="GJL126" s="1142"/>
      <c r="GJM126" s="1142"/>
      <c r="GJN126" s="1142"/>
      <c r="GJO126" s="1142"/>
      <c r="GJP126" s="1142"/>
      <c r="GJQ126" s="1142"/>
      <c r="GJR126" s="1142"/>
      <c r="GJS126" s="1142"/>
      <c r="GJT126" s="1142"/>
      <c r="GJU126" s="1142"/>
      <c r="GJV126" s="1142"/>
      <c r="GJW126" s="1142"/>
      <c r="GJX126" s="1142"/>
      <c r="GJY126" s="1142"/>
      <c r="GJZ126" s="1142"/>
      <c r="GKA126" s="1142"/>
      <c r="GKB126" s="1142"/>
      <c r="GKC126" s="1142"/>
      <c r="GKD126" s="1142"/>
      <c r="GKE126" s="1142"/>
      <c r="GKF126" s="1142"/>
      <c r="GKG126" s="1142"/>
      <c r="GKH126" s="1142"/>
      <c r="GKI126" s="1142"/>
      <c r="GKJ126" s="1142"/>
      <c r="GKK126" s="1142"/>
      <c r="GKL126" s="1142"/>
      <c r="GKM126" s="1142"/>
      <c r="GKN126" s="1142"/>
      <c r="GKO126" s="1142"/>
      <c r="GKP126" s="1142"/>
      <c r="GKQ126" s="1142"/>
      <c r="GKR126" s="1142"/>
      <c r="GKS126" s="1142"/>
      <c r="GKT126" s="1142"/>
      <c r="GKU126" s="1142"/>
      <c r="GKV126" s="1142"/>
      <c r="GKW126" s="1142"/>
      <c r="GKX126" s="1142"/>
      <c r="GKY126" s="1142"/>
      <c r="GKZ126" s="1142"/>
      <c r="GLA126" s="1142"/>
      <c r="GLB126" s="1142"/>
      <c r="GLC126" s="1142"/>
      <c r="GLD126" s="1142"/>
      <c r="GLE126" s="1142"/>
      <c r="GLF126" s="1142"/>
      <c r="GLG126" s="1142"/>
      <c r="GLH126" s="1142"/>
      <c r="GLI126" s="1142"/>
      <c r="GLJ126" s="1142"/>
      <c r="GLK126" s="1142"/>
      <c r="GLL126" s="1142"/>
      <c r="GLM126" s="1142"/>
      <c r="GLN126" s="1142"/>
      <c r="GLO126" s="1142"/>
      <c r="GLP126" s="1142"/>
      <c r="GLQ126" s="1142"/>
      <c r="GLR126" s="1142"/>
      <c r="GLS126" s="1142"/>
      <c r="GLT126" s="1142"/>
      <c r="GLU126" s="1142"/>
      <c r="GLV126" s="1142"/>
      <c r="GLW126" s="1142"/>
      <c r="GLX126" s="1142"/>
      <c r="GLY126" s="1142"/>
      <c r="GLZ126" s="1142"/>
      <c r="GMA126" s="1142"/>
      <c r="GMB126" s="1142"/>
      <c r="GMC126" s="1142"/>
      <c r="GMD126" s="1142"/>
      <c r="GME126" s="1142"/>
      <c r="GMF126" s="1142"/>
      <c r="GMG126" s="1142"/>
      <c r="GMH126" s="1142"/>
      <c r="GMI126" s="1142"/>
      <c r="GMJ126" s="1142"/>
      <c r="GMK126" s="1142"/>
      <c r="GML126" s="1142"/>
      <c r="GMM126" s="1142"/>
      <c r="GMN126" s="1142"/>
      <c r="GMO126" s="1142"/>
      <c r="GMP126" s="1142"/>
      <c r="GMQ126" s="1142"/>
      <c r="GMR126" s="1142"/>
      <c r="GMS126" s="1142"/>
      <c r="GMT126" s="1142"/>
      <c r="GMU126" s="1142"/>
      <c r="GMV126" s="1142"/>
      <c r="GMW126" s="1142"/>
      <c r="GMX126" s="1142"/>
      <c r="GMY126" s="1142"/>
      <c r="GMZ126" s="1142"/>
      <c r="GNA126" s="1142"/>
      <c r="GNB126" s="1142"/>
      <c r="GNC126" s="1142"/>
      <c r="GND126" s="1142"/>
      <c r="GNE126" s="1142"/>
      <c r="GNF126" s="1142"/>
      <c r="GNG126" s="1142"/>
      <c r="GNH126" s="1142"/>
      <c r="GNI126" s="1142"/>
      <c r="GNJ126" s="1142"/>
      <c r="GNK126" s="1142"/>
      <c r="GNL126" s="1142"/>
      <c r="GNM126" s="1142"/>
      <c r="GNN126" s="1142"/>
      <c r="GNO126" s="1142"/>
      <c r="GNP126" s="1142"/>
      <c r="GNQ126" s="1142"/>
      <c r="GNR126" s="1142"/>
      <c r="GNS126" s="1142"/>
      <c r="GNT126" s="1142"/>
      <c r="GNU126" s="1142"/>
      <c r="GNV126" s="1142"/>
      <c r="GNW126" s="1142"/>
      <c r="GNX126" s="1142"/>
      <c r="GNY126" s="1142"/>
      <c r="GNZ126" s="1142"/>
      <c r="GOA126" s="1142"/>
      <c r="GOB126" s="1142"/>
      <c r="GOC126" s="1142"/>
      <c r="GOD126" s="1142"/>
      <c r="GOE126" s="1142"/>
      <c r="GOF126" s="1142"/>
      <c r="GOG126" s="1142"/>
      <c r="GOH126" s="1142"/>
      <c r="GOI126" s="1142"/>
      <c r="GOJ126" s="1142"/>
      <c r="GOK126" s="1142"/>
      <c r="GOL126" s="1142"/>
      <c r="GOM126" s="1142"/>
      <c r="GON126" s="1142"/>
      <c r="GOO126" s="1142"/>
      <c r="GOP126" s="1142"/>
      <c r="GOQ126" s="1142"/>
      <c r="GOR126" s="1142"/>
      <c r="GOS126" s="1142"/>
      <c r="GOT126" s="1142"/>
      <c r="GOU126" s="1142"/>
      <c r="GOV126" s="1142"/>
      <c r="GOW126" s="1142"/>
      <c r="GOX126" s="1142"/>
      <c r="GOY126" s="1142"/>
      <c r="GOZ126" s="1142"/>
      <c r="GPA126" s="1142"/>
      <c r="GPB126" s="1142"/>
      <c r="GPC126" s="1142"/>
      <c r="GPD126" s="1142"/>
      <c r="GPE126" s="1142"/>
      <c r="GPF126" s="1142"/>
      <c r="GPG126" s="1142"/>
      <c r="GPH126" s="1142"/>
      <c r="GPI126" s="1142"/>
      <c r="GPJ126" s="1142"/>
      <c r="GPK126" s="1142"/>
      <c r="GPL126" s="1142"/>
      <c r="GPM126" s="1142"/>
      <c r="GPN126" s="1142"/>
      <c r="GPO126" s="1142"/>
      <c r="GPP126" s="1142"/>
      <c r="GPQ126" s="1142"/>
      <c r="GPR126" s="1142"/>
      <c r="GPS126" s="1142"/>
      <c r="GPT126" s="1142"/>
      <c r="GPU126" s="1142"/>
      <c r="GPV126" s="1142"/>
      <c r="GPW126" s="1142"/>
      <c r="GPX126" s="1142"/>
      <c r="GPY126" s="1142"/>
      <c r="GPZ126" s="1142"/>
      <c r="GQA126" s="1142"/>
      <c r="GQB126" s="1142"/>
      <c r="GQC126" s="1142"/>
      <c r="GQD126" s="1142"/>
      <c r="GQE126" s="1142"/>
      <c r="GQF126" s="1142"/>
      <c r="GQG126" s="1142"/>
      <c r="GQH126" s="1142"/>
      <c r="GQI126" s="1142"/>
      <c r="GQJ126" s="1142"/>
      <c r="GQK126" s="1142"/>
      <c r="GQL126" s="1142"/>
      <c r="GQM126" s="1142"/>
      <c r="GQN126" s="1142"/>
      <c r="GQO126" s="1142"/>
      <c r="GQP126" s="1142"/>
      <c r="GQQ126" s="1142"/>
      <c r="GQR126" s="1142"/>
      <c r="GQS126" s="1142"/>
      <c r="GQT126" s="1142"/>
      <c r="GQU126" s="1142"/>
      <c r="GQV126" s="1142"/>
      <c r="GQW126" s="1142"/>
      <c r="GQX126" s="1142"/>
      <c r="GQY126" s="1142"/>
      <c r="GQZ126" s="1142"/>
      <c r="GRA126" s="1142"/>
      <c r="GRB126" s="1142"/>
      <c r="GRC126" s="1142"/>
      <c r="GRD126" s="1142"/>
      <c r="GRE126" s="1142"/>
      <c r="GRF126" s="1142"/>
      <c r="GRG126" s="1142"/>
      <c r="GRH126" s="1142"/>
      <c r="GRI126" s="1142"/>
      <c r="GRJ126" s="1142"/>
      <c r="GRK126" s="1142"/>
      <c r="GRL126" s="1142"/>
      <c r="GRM126" s="1142"/>
      <c r="GRN126" s="1142"/>
      <c r="GRO126" s="1142"/>
      <c r="GRP126" s="1142"/>
      <c r="GRQ126" s="1142"/>
      <c r="GRR126" s="1142"/>
      <c r="GRS126" s="1142"/>
      <c r="GRT126" s="1142"/>
      <c r="GRU126" s="1142"/>
      <c r="GRV126" s="1142"/>
      <c r="GRW126" s="1142"/>
      <c r="GRX126" s="1142"/>
      <c r="GRY126" s="1142"/>
      <c r="GRZ126" s="1142"/>
      <c r="GSA126" s="1142"/>
      <c r="GSB126" s="1142"/>
      <c r="GSC126" s="1142"/>
      <c r="GSD126" s="1142"/>
      <c r="GSE126" s="1142"/>
      <c r="GSF126" s="1142"/>
      <c r="GSG126" s="1142"/>
      <c r="GSH126" s="1142"/>
      <c r="GSI126" s="1142"/>
      <c r="GSJ126" s="1142"/>
      <c r="GSK126" s="1142"/>
      <c r="GSL126" s="1142"/>
      <c r="GSM126" s="1142"/>
      <c r="GSN126" s="1142"/>
      <c r="GSO126" s="1142"/>
      <c r="GSP126" s="1142"/>
      <c r="GSQ126" s="1142"/>
      <c r="GSR126" s="1142"/>
      <c r="GSS126" s="1142"/>
      <c r="GST126" s="1142"/>
      <c r="GSU126" s="1142"/>
      <c r="GSV126" s="1142"/>
      <c r="GSW126" s="1142"/>
      <c r="GSX126" s="1142"/>
      <c r="GSY126" s="1142"/>
      <c r="GSZ126" s="1142"/>
      <c r="GTA126" s="1142"/>
      <c r="GTB126" s="1142"/>
      <c r="GTC126" s="1142"/>
      <c r="GTD126" s="1142"/>
      <c r="GTE126" s="1142"/>
      <c r="GTF126" s="1142"/>
      <c r="GTG126" s="1142"/>
      <c r="GTH126" s="1142"/>
      <c r="GTI126" s="1142"/>
      <c r="GTJ126" s="1142"/>
      <c r="GTK126" s="1142"/>
      <c r="GTL126" s="1142"/>
      <c r="GTM126" s="1142"/>
      <c r="GTN126" s="1142"/>
      <c r="GTO126" s="1142"/>
      <c r="GTP126" s="1142"/>
      <c r="GTQ126" s="1142"/>
      <c r="GTR126" s="1142"/>
      <c r="GTS126" s="1142"/>
      <c r="GTT126" s="1142"/>
      <c r="GTU126" s="1142"/>
      <c r="GTV126" s="1142"/>
      <c r="GTW126" s="1142"/>
      <c r="GTX126" s="1142"/>
      <c r="GTY126" s="1142"/>
      <c r="GTZ126" s="1142"/>
      <c r="GUA126" s="1142"/>
      <c r="GUB126" s="1142"/>
      <c r="GUC126" s="1142"/>
      <c r="GUD126" s="1142"/>
      <c r="GUE126" s="1142"/>
      <c r="GUF126" s="1142"/>
      <c r="GUG126" s="1142"/>
      <c r="GUH126" s="1142"/>
      <c r="GUI126" s="1142"/>
      <c r="GUJ126" s="1142"/>
      <c r="GUK126" s="1142"/>
      <c r="GUL126" s="1142"/>
      <c r="GUM126" s="1142"/>
      <c r="GUN126" s="1142"/>
      <c r="GUO126" s="1142"/>
      <c r="GUP126" s="1142"/>
      <c r="GUQ126" s="1142"/>
      <c r="GUR126" s="1142"/>
      <c r="GUS126" s="1142"/>
      <c r="GUT126" s="1142"/>
      <c r="GUU126" s="1142"/>
      <c r="GUV126" s="1142"/>
      <c r="GUW126" s="1142"/>
      <c r="GUX126" s="1142"/>
      <c r="GUY126" s="1142"/>
      <c r="GUZ126" s="1142"/>
      <c r="GVA126" s="1142"/>
      <c r="GVB126" s="1142"/>
      <c r="GVC126" s="1142"/>
      <c r="GVD126" s="1142"/>
      <c r="GVE126" s="1142"/>
      <c r="GVF126" s="1142"/>
      <c r="GVG126" s="1142"/>
      <c r="GVH126" s="1142"/>
      <c r="GVI126" s="1142"/>
      <c r="GVJ126" s="1142"/>
      <c r="GVK126" s="1142"/>
      <c r="GVL126" s="1142"/>
      <c r="GVM126" s="1142"/>
      <c r="GVN126" s="1142"/>
      <c r="GVO126" s="1142"/>
      <c r="GVP126" s="1142"/>
      <c r="GVQ126" s="1142"/>
      <c r="GVR126" s="1142"/>
      <c r="GVS126" s="1142"/>
      <c r="GVT126" s="1142"/>
      <c r="GVU126" s="1142"/>
      <c r="GVV126" s="1142"/>
      <c r="GVW126" s="1142"/>
      <c r="GVX126" s="1142"/>
      <c r="GVY126" s="1142"/>
      <c r="GVZ126" s="1142"/>
      <c r="GWA126" s="1142"/>
      <c r="GWB126" s="1142"/>
      <c r="GWC126" s="1142"/>
      <c r="GWD126" s="1142"/>
      <c r="GWE126" s="1142"/>
      <c r="GWF126" s="1142"/>
      <c r="GWG126" s="1142"/>
      <c r="GWH126" s="1142"/>
      <c r="GWI126" s="1142"/>
      <c r="GWJ126" s="1142"/>
      <c r="GWK126" s="1142"/>
      <c r="GWL126" s="1142"/>
      <c r="GWM126" s="1142"/>
      <c r="GWN126" s="1142"/>
      <c r="GWO126" s="1142"/>
      <c r="GWP126" s="1142"/>
      <c r="GWQ126" s="1142"/>
      <c r="GWR126" s="1142"/>
      <c r="GWS126" s="1142"/>
      <c r="GWT126" s="1142"/>
      <c r="GWU126" s="1142"/>
      <c r="GWV126" s="1142"/>
      <c r="GWW126" s="1142"/>
      <c r="GWX126" s="1142"/>
      <c r="GWY126" s="1142"/>
      <c r="GWZ126" s="1142"/>
      <c r="GXA126" s="1142"/>
      <c r="GXB126" s="1142"/>
      <c r="GXC126" s="1142"/>
      <c r="GXD126" s="1142"/>
      <c r="GXE126" s="1142"/>
      <c r="GXF126" s="1142"/>
      <c r="GXG126" s="1142"/>
      <c r="GXH126" s="1142"/>
      <c r="GXI126" s="1142"/>
      <c r="GXJ126" s="1142"/>
      <c r="GXK126" s="1142"/>
      <c r="GXL126" s="1142"/>
      <c r="GXM126" s="1142"/>
      <c r="GXN126" s="1142"/>
      <c r="GXO126" s="1142"/>
      <c r="GXP126" s="1142"/>
      <c r="GXQ126" s="1142"/>
      <c r="GXR126" s="1142"/>
      <c r="GXS126" s="1142"/>
      <c r="GXT126" s="1142"/>
      <c r="GXU126" s="1142"/>
      <c r="GXV126" s="1142"/>
      <c r="GXW126" s="1142"/>
      <c r="GXX126" s="1142"/>
      <c r="GXY126" s="1142"/>
      <c r="GXZ126" s="1142"/>
      <c r="GYA126" s="1142"/>
      <c r="GYB126" s="1142"/>
      <c r="GYC126" s="1142"/>
      <c r="GYD126" s="1142"/>
      <c r="GYE126" s="1142"/>
      <c r="GYF126" s="1142"/>
      <c r="GYG126" s="1142"/>
      <c r="GYH126" s="1142"/>
      <c r="GYI126" s="1142"/>
      <c r="GYJ126" s="1142"/>
      <c r="GYK126" s="1142"/>
      <c r="GYL126" s="1142"/>
      <c r="GYM126" s="1142"/>
      <c r="GYN126" s="1142"/>
      <c r="GYO126" s="1142"/>
      <c r="GYP126" s="1142"/>
      <c r="GYQ126" s="1142"/>
      <c r="GYR126" s="1142"/>
      <c r="GYS126" s="1142"/>
      <c r="GYT126" s="1142"/>
      <c r="GYU126" s="1142"/>
      <c r="GYV126" s="1142"/>
      <c r="GYW126" s="1142"/>
      <c r="GYX126" s="1142"/>
      <c r="GYY126" s="1142"/>
      <c r="GYZ126" s="1142"/>
      <c r="GZA126" s="1142"/>
      <c r="GZB126" s="1142"/>
      <c r="GZC126" s="1142"/>
      <c r="GZD126" s="1142"/>
      <c r="GZE126" s="1142"/>
      <c r="GZF126" s="1142"/>
      <c r="GZG126" s="1142"/>
      <c r="GZH126" s="1142"/>
      <c r="GZI126" s="1142"/>
      <c r="GZJ126" s="1142"/>
      <c r="GZK126" s="1142"/>
      <c r="GZL126" s="1142"/>
      <c r="GZM126" s="1142"/>
      <c r="GZN126" s="1142"/>
      <c r="GZO126" s="1142"/>
      <c r="GZP126" s="1142"/>
      <c r="GZQ126" s="1142"/>
      <c r="GZR126" s="1142"/>
      <c r="GZS126" s="1142"/>
      <c r="GZT126" s="1142"/>
      <c r="GZU126" s="1142"/>
      <c r="GZV126" s="1142"/>
      <c r="GZW126" s="1142"/>
      <c r="GZX126" s="1142"/>
      <c r="GZY126" s="1142"/>
      <c r="GZZ126" s="1142"/>
      <c r="HAA126" s="1142"/>
      <c r="HAB126" s="1142"/>
      <c r="HAC126" s="1142"/>
      <c r="HAD126" s="1142"/>
      <c r="HAE126" s="1142"/>
      <c r="HAF126" s="1142"/>
      <c r="HAG126" s="1142"/>
      <c r="HAH126" s="1142"/>
      <c r="HAI126" s="1142"/>
      <c r="HAJ126" s="1142"/>
      <c r="HAK126" s="1142"/>
      <c r="HAL126" s="1142"/>
      <c r="HAM126" s="1142"/>
      <c r="HAN126" s="1142"/>
      <c r="HAO126" s="1142"/>
      <c r="HAP126" s="1142"/>
      <c r="HAQ126" s="1142"/>
      <c r="HAR126" s="1142"/>
      <c r="HAS126" s="1142"/>
      <c r="HAT126" s="1142"/>
      <c r="HAU126" s="1142"/>
      <c r="HAV126" s="1142"/>
      <c r="HAW126" s="1142"/>
      <c r="HAX126" s="1142"/>
      <c r="HAY126" s="1142"/>
      <c r="HAZ126" s="1142"/>
      <c r="HBA126" s="1142"/>
      <c r="HBB126" s="1142"/>
      <c r="HBC126" s="1142"/>
      <c r="HBD126" s="1142"/>
      <c r="HBE126" s="1142"/>
      <c r="HBF126" s="1142"/>
      <c r="HBG126" s="1142"/>
      <c r="HBH126" s="1142"/>
      <c r="HBI126" s="1142"/>
      <c r="HBJ126" s="1142"/>
      <c r="HBK126" s="1142"/>
      <c r="HBL126" s="1142"/>
      <c r="HBM126" s="1142"/>
      <c r="HBN126" s="1142"/>
      <c r="HBO126" s="1142"/>
      <c r="HBP126" s="1142"/>
      <c r="HBQ126" s="1142"/>
      <c r="HBR126" s="1142"/>
      <c r="HBS126" s="1142"/>
      <c r="HBT126" s="1142"/>
      <c r="HBU126" s="1142"/>
      <c r="HBV126" s="1142"/>
      <c r="HBW126" s="1142"/>
      <c r="HBX126" s="1142"/>
      <c r="HBY126" s="1142"/>
      <c r="HBZ126" s="1142"/>
      <c r="HCA126" s="1142"/>
      <c r="HCB126" s="1142"/>
      <c r="HCC126" s="1142"/>
      <c r="HCD126" s="1142"/>
      <c r="HCE126" s="1142"/>
      <c r="HCF126" s="1142"/>
      <c r="HCG126" s="1142"/>
      <c r="HCH126" s="1142"/>
      <c r="HCI126" s="1142"/>
      <c r="HCJ126" s="1142"/>
      <c r="HCK126" s="1142"/>
      <c r="HCL126" s="1142"/>
      <c r="HCM126" s="1142"/>
      <c r="HCN126" s="1142"/>
      <c r="HCO126" s="1142"/>
      <c r="HCP126" s="1142"/>
      <c r="HCQ126" s="1142"/>
      <c r="HCR126" s="1142"/>
      <c r="HCS126" s="1142"/>
      <c r="HCT126" s="1142"/>
      <c r="HCU126" s="1142"/>
      <c r="HCV126" s="1142"/>
      <c r="HCW126" s="1142"/>
      <c r="HCX126" s="1142"/>
      <c r="HCY126" s="1142"/>
      <c r="HCZ126" s="1142"/>
      <c r="HDA126" s="1142"/>
      <c r="HDB126" s="1142"/>
      <c r="HDC126" s="1142"/>
      <c r="HDD126" s="1142"/>
      <c r="HDE126" s="1142"/>
      <c r="HDF126" s="1142"/>
      <c r="HDG126" s="1142"/>
      <c r="HDH126" s="1142"/>
      <c r="HDI126" s="1142"/>
      <c r="HDJ126" s="1142"/>
      <c r="HDK126" s="1142"/>
      <c r="HDL126" s="1142"/>
      <c r="HDM126" s="1142"/>
      <c r="HDN126" s="1142"/>
      <c r="HDO126" s="1142"/>
      <c r="HDP126" s="1142"/>
      <c r="HDQ126" s="1142"/>
      <c r="HDR126" s="1142"/>
      <c r="HDS126" s="1142"/>
      <c r="HDT126" s="1142"/>
      <c r="HDU126" s="1142"/>
      <c r="HDV126" s="1142"/>
      <c r="HDW126" s="1142"/>
      <c r="HDX126" s="1142"/>
      <c r="HDY126" s="1142"/>
      <c r="HDZ126" s="1142"/>
      <c r="HEA126" s="1142"/>
      <c r="HEB126" s="1142"/>
      <c r="HEC126" s="1142"/>
      <c r="HED126" s="1142"/>
      <c r="HEE126" s="1142"/>
      <c r="HEF126" s="1142"/>
      <c r="HEG126" s="1142"/>
      <c r="HEH126" s="1142"/>
      <c r="HEI126" s="1142"/>
      <c r="HEJ126" s="1142"/>
      <c r="HEK126" s="1142"/>
      <c r="HEL126" s="1142"/>
      <c r="HEM126" s="1142"/>
      <c r="HEN126" s="1142"/>
      <c r="HEO126" s="1142"/>
      <c r="HEP126" s="1142"/>
      <c r="HEQ126" s="1142"/>
      <c r="HER126" s="1142"/>
      <c r="HES126" s="1142"/>
      <c r="HET126" s="1142"/>
      <c r="HEU126" s="1142"/>
      <c r="HEV126" s="1142"/>
      <c r="HEW126" s="1142"/>
      <c r="HEX126" s="1142"/>
      <c r="HEY126" s="1142"/>
      <c r="HEZ126" s="1142"/>
      <c r="HFA126" s="1142"/>
      <c r="HFB126" s="1142"/>
      <c r="HFC126" s="1142"/>
      <c r="HFD126" s="1142"/>
      <c r="HFE126" s="1142"/>
      <c r="HFF126" s="1142"/>
      <c r="HFG126" s="1142"/>
      <c r="HFH126" s="1142"/>
      <c r="HFI126" s="1142"/>
      <c r="HFJ126" s="1142"/>
      <c r="HFK126" s="1142"/>
      <c r="HFL126" s="1142"/>
      <c r="HFM126" s="1142"/>
      <c r="HFN126" s="1142"/>
      <c r="HFO126" s="1142"/>
      <c r="HFP126" s="1142"/>
      <c r="HFQ126" s="1142"/>
      <c r="HFR126" s="1142"/>
      <c r="HFS126" s="1142"/>
      <c r="HFT126" s="1142"/>
      <c r="HFU126" s="1142"/>
      <c r="HFV126" s="1142"/>
      <c r="HFW126" s="1142"/>
      <c r="HFX126" s="1142"/>
      <c r="HFY126" s="1142"/>
      <c r="HFZ126" s="1142"/>
      <c r="HGA126" s="1142"/>
      <c r="HGB126" s="1142"/>
      <c r="HGC126" s="1142"/>
      <c r="HGD126" s="1142"/>
      <c r="HGE126" s="1142"/>
      <c r="HGF126" s="1142"/>
      <c r="HGG126" s="1142"/>
      <c r="HGH126" s="1142"/>
      <c r="HGI126" s="1142"/>
      <c r="HGJ126" s="1142"/>
      <c r="HGK126" s="1142"/>
      <c r="HGL126" s="1142"/>
      <c r="HGM126" s="1142"/>
      <c r="HGN126" s="1142"/>
      <c r="HGO126" s="1142"/>
      <c r="HGP126" s="1142"/>
      <c r="HGQ126" s="1142"/>
      <c r="HGR126" s="1142"/>
      <c r="HGS126" s="1142"/>
      <c r="HGT126" s="1142"/>
      <c r="HGU126" s="1142"/>
      <c r="HGV126" s="1142"/>
      <c r="HGW126" s="1142"/>
      <c r="HGX126" s="1142"/>
      <c r="HGY126" s="1142"/>
      <c r="HGZ126" s="1142"/>
      <c r="HHA126" s="1142"/>
      <c r="HHB126" s="1142"/>
      <c r="HHC126" s="1142"/>
      <c r="HHD126" s="1142"/>
      <c r="HHE126" s="1142"/>
      <c r="HHF126" s="1142"/>
      <c r="HHG126" s="1142"/>
      <c r="HHH126" s="1142"/>
      <c r="HHI126" s="1142"/>
      <c r="HHJ126" s="1142"/>
      <c r="HHK126" s="1142"/>
      <c r="HHL126" s="1142"/>
      <c r="HHM126" s="1142"/>
      <c r="HHN126" s="1142"/>
      <c r="HHO126" s="1142"/>
      <c r="HHP126" s="1142"/>
      <c r="HHQ126" s="1142"/>
      <c r="HHR126" s="1142"/>
      <c r="HHS126" s="1142"/>
      <c r="HHT126" s="1142"/>
      <c r="HHU126" s="1142"/>
      <c r="HHV126" s="1142"/>
      <c r="HHW126" s="1142"/>
      <c r="HHX126" s="1142"/>
      <c r="HHY126" s="1142"/>
      <c r="HHZ126" s="1142"/>
      <c r="HIA126" s="1142"/>
      <c r="HIB126" s="1142"/>
      <c r="HIC126" s="1142"/>
      <c r="HID126" s="1142"/>
      <c r="HIE126" s="1142"/>
      <c r="HIF126" s="1142"/>
      <c r="HIG126" s="1142"/>
      <c r="HIH126" s="1142"/>
      <c r="HII126" s="1142"/>
      <c r="HIJ126" s="1142"/>
      <c r="HIK126" s="1142"/>
      <c r="HIL126" s="1142"/>
      <c r="HIM126" s="1142"/>
      <c r="HIN126" s="1142"/>
      <c r="HIO126" s="1142"/>
      <c r="HIP126" s="1142"/>
      <c r="HIQ126" s="1142"/>
      <c r="HIR126" s="1142"/>
      <c r="HIS126" s="1142"/>
      <c r="HIT126" s="1142"/>
      <c r="HIU126" s="1142"/>
      <c r="HIV126" s="1142"/>
      <c r="HIW126" s="1142"/>
      <c r="HIX126" s="1142"/>
      <c r="HIY126" s="1142"/>
      <c r="HIZ126" s="1142"/>
      <c r="HJA126" s="1142"/>
      <c r="HJB126" s="1142"/>
      <c r="HJC126" s="1142"/>
      <c r="HJD126" s="1142"/>
      <c r="HJE126" s="1142"/>
      <c r="HJF126" s="1142"/>
      <c r="HJG126" s="1142"/>
      <c r="HJH126" s="1142"/>
      <c r="HJI126" s="1142"/>
      <c r="HJJ126" s="1142"/>
      <c r="HJK126" s="1142"/>
      <c r="HJL126" s="1142"/>
      <c r="HJM126" s="1142"/>
      <c r="HJN126" s="1142"/>
      <c r="HJO126" s="1142"/>
      <c r="HJP126" s="1142"/>
      <c r="HJQ126" s="1142"/>
      <c r="HJR126" s="1142"/>
      <c r="HJS126" s="1142"/>
      <c r="HJT126" s="1142"/>
      <c r="HJU126" s="1142"/>
      <c r="HJV126" s="1142"/>
      <c r="HJW126" s="1142"/>
      <c r="HJX126" s="1142"/>
      <c r="HJY126" s="1142"/>
      <c r="HJZ126" s="1142"/>
      <c r="HKA126" s="1142"/>
      <c r="HKB126" s="1142"/>
      <c r="HKC126" s="1142"/>
      <c r="HKD126" s="1142"/>
      <c r="HKE126" s="1142"/>
      <c r="HKF126" s="1142"/>
      <c r="HKG126" s="1142"/>
      <c r="HKH126" s="1142"/>
      <c r="HKI126" s="1142"/>
      <c r="HKJ126" s="1142"/>
      <c r="HKK126" s="1142"/>
      <c r="HKL126" s="1142"/>
      <c r="HKM126" s="1142"/>
      <c r="HKN126" s="1142"/>
      <c r="HKO126" s="1142"/>
      <c r="HKP126" s="1142"/>
      <c r="HKQ126" s="1142"/>
      <c r="HKR126" s="1142"/>
      <c r="HKS126" s="1142"/>
      <c r="HKT126" s="1142"/>
      <c r="HKU126" s="1142"/>
      <c r="HKV126" s="1142"/>
      <c r="HKW126" s="1142"/>
      <c r="HKX126" s="1142"/>
      <c r="HKY126" s="1142"/>
      <c r="HKZ126" s="1142"/>
      <c r="HLA126" s="1142"/>
      <c r="HLB126" s="1142"/>
      <c r="HLC126" s="1142"/>
      <c r="HLD126" s="1142"/>
      <c r="HLE126" s="1142"/>
      <c r="HLF126" s="1142"/>
      <c r="HLG126" s="1142"/>
      <c r="HLH126" s="1142"/>
      <c r="HLI126" s="1142"/>
      <c r="HLJ126" s="1142"/>
      <c r="HLK126" s="1142"/>
      <c r="HLL126" s="1142"/>
      <c r="HLM126" s="1142"/>
      <c r="HLN126" s="1142"/>
      <c r="HLO126" s="1142"/>
      <c r="HLP126" s="1142"/>
      <c r="HLQ126" s="1142"/>
      <c r="HLR126" s="1142"/>
      <c r="HLS126" s="1142"/>
      <c r="HLT126" s="1142"/>
      <c r="HLU126" s="1142"/>
      <c r="HLV126" s="1142"/>
      <c r="HLW126" s="1142"/>
      <c r="HLX126" s="1142"/>
      <c r="HLY126" s="1142"/>
      <c r="HLZ126" s="1142"/>
      <c r="HMA126" s="1142"/>
      <c r="HMB126" s="1142"/>
      <c r="HMC126" s="1142"/>
      <c r="HMD126" s="1142"/>
      <c r="HME126" s="1142"/>
      <c r="HMF126" s="1142"/>
      <c r="HMG126" s="1142"/>
      <c r="HMH126" s="1142"/>
      <c r="HMI126" s="1142"/>
      <c r="HMJ126" s="1142"/>
      <c r="HMK126" s="1142"/>
      <c r="HML126" s="1142"/>
      <c r="HMM126" s="1142"/>
      <c r="HMN126" s="1142"/>
      <c r="HMO126" s="1142"/>
      <c r="HMP126" s="1142"/>
      <c r="HMQ126" s="1142"/>
      <c r="HMR126" s="1142"/>
      <c r="HMS126" s="1142"/>
      <c r="HMT126" s="1142"/>
      <c r="HMU126" s="1142"/>
      <c r="HMV126" s="1142"/>
      <c r="HMW126" s="1142"/>
      <c r="HMX126" s="1142"/>
      <c r="HMY126" s="1142"/>
      <c r="HMZ126" s="1142"/>
      <c r="HNA126" s="1142"/>
      <c r="HNB126" s="1142"/>
      <c r="HNC126" s="1142"/>
      <c r="HND126" s="1142"/>
      <c r="HNE126" s="1142"/>
      <c r="HNF126" s="1142"/>
      <c r="HNG126" s="1142"/>
      <c r="HNH126" s="1142"/>
      <c r="HNI126" s="1142"/>
      <c r="HNJ126" s="1142"/>
      <c r="HNK126" s="1142"/>
      <c r="HNL126" s="1142"/>
      <c r="HNM126" s="1142"/>
      <c r="HNN126" s="1142"/>
      <c r="HNO126" s="1142"/>
      <c r="HNP126" s="1142"/>
      <c r="HNQ126" s="1142"/>
      <c r="HNR126" s="1142"/>
      <c r="HNS126" s="1142"/>
      <c r="HNT126" s="1142"/>
      <c r="HNU126" s="1142"/>
      <c r="HNV126" s="1142"/>
      <c r="HNW126" s="1142"/>
      <c r="HNX126" s="1142"/>
      <c r="HNY126" s="1142"/>
      <c r="HNZ126" s="1142"/>
      <c r="HOA126" s="1142"/>
      <c r="HOB126" s="1142"/>
      <c r="HOC126" s="1142"/>
      <c r="HOD126" s="1142"/>
      <c r="HOE126" s="1142"/>
      <c r="HOF126" s="1142"/>
      <c r="HOG126" s="1142"/>
      <c r="HOH126" s="1142"/>
      <c r="HOI126" s="1142"/>
      <c r="HOJ126" s="1142"/>
      <c r="HOK126" s="1142"/>
      <c r="HOL126" s="1142"/>
      <c r="HOM126" s="1142"/>
      <c r="HON126" s="1142"/>
      <c r="HOO126" s="1142"/>
      <c r="HOP126" s="1142"/>
      <c r="HOQ126" s="1142"/>
      <c r="HOR126" s="1142"/>
      <c r="HOS126" s="1142"/>
      <c r="HOT126" s="1142"/>
      <c r="HOU126" s="1142"/>
      <c r="HOV126" s="1142"/>
      <c r="HOW126" s="1142"/>
      <c r="HOX126" s="1142"/>
      <c r="HOY126" s="1142"/>
      <c r="HOZ126" s="1142"/>
      <c r="HPA126" s="1142"/>
      <c r="HPB126" s="1142"/>
      <c r="HPC126" s="1142"/>
      <c r="HPD126" s="1142"/>
      <c r="HPE126" s="1142"/>
      <c r="HPF126" s="1142"/>
      <c r="HPG126" s="1142"/>
      <c r="HPH126" s="1142"/>
      <c r="HPI126" s="1142"/>
      <c r="HPJ126" s="1142"/>
      <c r="HPK126" s="1142"/>
      <c r="HPL126" s="1142"/>
      <c r="HPM126" s="1142"/>
      <c r="HPN126" s="1142"/>
      <c r="HPO126" s="1142"/>
      <c r="HPP126" s="1142"/>
      <c r="HPQ126" s="1142"/>
      <c r="HPR126" s="1142"/>
      <c r="HPS126" s="1142"/>
      <c r="HPT126" s="1142"/>
      <c r="HPU126" s="1142"/>
      <c r="HPV126" s="1142"/>
      <c r="HPW126" s="1142"/>
      <c r="HPX126" s="1142"/>
      <c r="HPY126" s="1142"/>
      <c r="HPZ126" s="1142"/>
      <c r="HQA126" s="1142"/>
      <c r="HQB126" s="1142"/>
      <c r="HQC126" s="1142"/>
      <c r="HQD126" s="1142"/>
      <c r="HQE126" s="1142"/>
      <c r="HQF126" s="1142"/>
      <c r="HQG126" s="1142"/>
      <c r="HQH126" s="1142"/>
      <c r="HQI126" s="1142"/>
      <c r="HQJ126" s="1142"/>
      <c r="HQK126" s="1142"/>
      <c r="HQL126" s="1142"/>
      <c r="HQM126" s="1142"/>
      <c r="HQN126" s="1142"/>
      <c r="HQO126" s="1142"/>
      <c r="HQP126" s="1142"/>
      <c r="HQQ126" s="1142"/>
      <c r="HQR126" s="1142"/>
      <c r="HQS126" s="1142"/>
      <c r="HQT126" s="1142"/>
      <c r="HQU126" s="1142"/>
      <c r="HQV126" s="1142"/>
      <c r="HQW126" s="1142"/>
      <c r="HQX126" s="1142"/>
      <c r="HQY126" s="1142"/>
      <c r="HQZ126" s="1142"/>
      <c r="HRA126" s="1142"/>
      <c r="HRB126" s="1142"/>
      <c r="HRC126" s="1142"/>
      <c r="HRD126" s="1142"/>
      <c r="HRE126" s="1142"/>
      <c r="HRF126" s="1142"/>
      <c r="HRG126" s="1142"/>
      <c r="HRH126" s="1142"/>
      <c r="HRI126" s="1142"/>
      <c r="HRJ126" s="1142"/>
      <c r="HRK126" s="1142"/>
      <c r="HRL126" s="1142"/>
      <c r="HRM126" s="1142"/>
      <c r="HRN126" s="1142"/>
      <c r="HRO126" s="1142"/>
      <c r="HRP126" s="1142"/>
      <c r="HRQ126" s="1142"/>
      <c r="HRR126" s="1142"/>
      <c r="HRS126" s="1142"/>
      <c r="HRT126" s="1142"/>
      <c r="HRU126" s="1142"/>
      <c r="HRV126" s="1142"/>
      <c r="HRW126" s="1142"/>
      <c r="HRX126" s="1142"/>
      <c r="HRY126" s="1142"/>
      <c r="HRZ126" s="1142"/>
      <c r="HSA126" s="1142"/>
      <c r="HSB126" s="1142"/>
      <c r="HSC126" s="1142"/>
      <c r="HSD126" s="1142"/>
      <c r="HSE126" s="1142"/>
      <c r="HSF126" s="1142"/>
      <c r="HSG126" s="1142"/>
      <c r="HSH126" s="1142"/>
      <c r="HSI126" s="1142"/>
      <c r="HSJ126" s="1142"/>
      <c r="HSK126" s="1142"/>
      <c r="HSL126" s="1142"/>
      <c r="HSM126" s="1142"/>
      <c r="HSN126" s="1142"/>
      <c r="HSO126" s="1142"/>
      <c r="HSP126" s="1142"/>
      <c r="HSQ126" s="1142"/>
      <c r="HSR126" s="1142"/>
      <c r="HSS126" s="1142"/>
      <c r="HST126" s="1142"/>
      <c r="HSU126" s="1142"/>
      <c r="HSV126" s="1142"/>
      <c r="HSW126" s="1142"/>
      <c r="HSX126" s="1142"/>
      <c r="HSY126" s="1142"/>
      <c r="HSZ126" s="1142"/>
      <c r="HTA126" s="1142"/>
      <c r="HTB126" s="1142"/>
      <c r="HTC126" s="1142"/>
      <c r="HTD126" s="1142"/>
      <c r="HTE126" s="1142"/>
      <c r="HTF126" s="1142"/>
      <c r="HTG126" s="1142"/>
      <c r="HTH126" s="1142"/>
      <c r="HTI126" s="1142"/>
      <c r="HTJ126" s="1142"/>
      <c r="HTK126" s="1142"/>
      <c r="HTL126" s="1142"/>
      <c r="HTM126" s="1142"/>
      <c r="HTN126" s="1142"/>
      <c r="HTO126" s="1142"/>
      <c r="HTP126" s="1142"/>
      <c r="HTQ126" s="1142"/>
      <c r="HTR126" s="1142"/>
      <c r="HTS126" s="1142"/>
      <c r="HTT126" s="1142"/>
      <c r="HTU126" s="1142"/>
      <c r="HTV126" s="1142"/>
      <c r="HTW126" s="1142"/>
      <c r="HTX126" s="1142"/>
      <c r="HTY126" s="1142"/>
      <c r="HTZ126" s="1142"/>
      <c r="HUA126" s="1142"/>
      <c r="HUB126" s="1142"/>
      <c r="HUC126" s="1142"/>
      <c r="HUD126" s="1142"/>
      <c r="HUE126" s="1142"/>
      <c r="HUF126" s="1142"/>
      <c r="HUG126" s="1142"/>
      <c r="HUH126" s="1142"/>
      <c r="HUI126" s="1142"/>
      <c r="HUJ126" s="1142"/>
      <c r="HUK126" s="1142"/>
      <c r="HUL126" s="1142"/>
      <c r="HUM126" s="1142"/>
      <c r="HUN126" s="1142"/>
      <c r="HUO126" s="1142"/>
      <c r="HUP126" s="1142"/>
      <c r="HUQ126" s="1142"/>
      <c r="HUR126" s="1142"/>
      <c r="HUS126" s="1142"/>
      <c r="HUT126" s="1142"/>
      <c r="HUU126" s="1142"/>
      <c r="HUV126" s="1142"/>
      <c r="HUW126" s="1142"/>
      <c r="HUX126" s="1142"/>
      <c r="HUY126" s="1142"/>
      <c r="HUZ126" s="1142"/>
      <c r="HVA126" s="1142"/>
      <c r="HVB126" s="1142"/>
      <c r="HVC126" s="1142"/>
      <c r="HVD126" s="1142"/>
      <c r="HVE126" s="1142"/>
      <c r="HVF126" s="1142"/>
      <c r="HVG126" s="1142"/>
      <c r="HVH126" s="1142"/>
      <c r="HVI126" s="1142"/>
      <c r="HVJ126" s="1142"/>
      <c r="HVK126" s="1142"/>
      <c r="HVL126" s="1142"/>
      <c r="HVM126" s="1142"/>
      <c r="HVN126" s="1142"/>
      <c r="HVO126" s="1142"/>
      <c r="HVP126" s="1142"/>
      <c r="HVQ126" s="1142"/>
      <c r="HVR126" s="1142"/>
      <c r="HVS126" s="1142"/>
      <c r="HVT126" s="1142"/>
      <c r="HVU126" s="1142"/>
      <c r="HVV126" s="1142"/>
      <c r="HVW126" s="1142"/>
      <c r="HVX126" s="1142"/>
      <c r="HVY126" s="1142"/>
      <c r="HVZ126" s="1142"/>
      <c r="HWA126" s="1142"/>
      <c r="HWB126" s="1142"/>
      <c r="HWC126" s="1142"/>
      <c r="HWD126" s="1142"/>
      <c r="HWE126" s="1142"/>
      <c r="HWF126" s="1142"/>
      <c r="HWG126" s="1142"/>
      <c r="HWH126" s="1142"/>
      <c r="HWI126" s="1142"/>
      <c r="HWJ126" s="1142"/>
      <c r="HWK126" s="1142"/>
      <c r="HWL126" s="1142"/>
      <c r="HWM126" s="1142"/>
      <c r="HWN126" s="1142"/>
      <c r="HWO126" s="1142"/>
      <c r="HWP126" s="1142"/>
      <c r="HWQ126" s="1142"/>
      <c r="HWR126" s="1142"/>
      <c r="HWS126" s="1142"/>
      <c r="HWT126" s="1142"/>
      <c r="HWU126" s="1142"/>
      <c r="HWV126" s="1142"/>
      <c r="HWW126" s="1142"/>
      <c r="HWX126" s="1142"/>
      <c r="HWY126" s="1142"/>
      <c r="HWZ126" s="1142"/>
      <c r="HXA126" s="1142"/>
      <c r="HXB126" s="1142"/>
      <c r="HXC126" s="1142"/>
      <c r="HXD126" s="1142"/>
      <c r="HXE126" s="1142"/>
      <c r="HXF126" s="1142"/>
      <c r="HXG126" s="1142"/>
      <c r="HXH126" s="1142"/>
      <c r="HXI126" s="1142"/>
      <c r="HXJ126" s="1142"/>
      <c r="HXK126" s="1142"/>
      <c r="HXL126" s="1142"/>
      <c r="HXM126" s="1142"/>
      <c r="HXN126" s="1142"/>
      <c r="HXO126" s="1142"/>
      <c r="HXP126" s="1142"/>
      <c r="HXQ126" s="1142"/>
      <c r="HXR126" s="1142"/>
      <c r="HXS126" s="1142"/>
      <c r="HXT126" s="1142"/>
      <c r="HXU126" s="1142"/>
      <c r="HXV126" s="1142"/>
      <c r="HXW126" s="1142"/>
      <c r="HXX126" s="1142"/>
      <c r="HXY126" s="1142"/>
      <c r="HXZ126" s="1142"/>
      <c r="HYA126" s="1142"/>
      <c r="HYB126" s="1142"/>
      <c r="HYC126" s="1142"/>
      <c r="HYD126" s="1142"/>
      <c r="HYE126" s="1142"/>
      <c r="HYF126" s="1142"/>
      <c r="HYG126" s="1142"/>
      <c r="HYH126" s="1142"/>
      <c r="HYI126" s="1142"/>
      <c r="HYJ126" s="1142"/>
      <c r="HYK126" s="1142"/>
      <c r="HYL126" s="1142"/>
      <c r="HYM126" s="1142"/>
      <c r="HYN126" s="1142"/>
      <c r="HYO126" s="1142"/>
      <c r="HYP126" s="1142"/>
      <c r="HYQ126" s="1142"/>
      <c r="HYR126" s="1142"/>
      <c r="HYS126" s="1142"/>
      <c r="HYT126" s="1142"/>
      <c r="HYU126" s="1142"/>
      <c r="HYV126" s="1142"/>
      <c r="HYW126" s="1142"/>
      <c r="HYX126" s="1142"/>
      <c r="HYY126" s="1142"/>
      <c r="HYZ126" s="1142"/>
      <c r="HZA126" s="1142"/>
      <c r="HZB126" s="1142"/>
      <c r="HZC126" s="1142"/>
      <c r="HZD126" s="1142"/>
      <c r="HZE126" s="1142"/>
      <c r="HZF126" s="1142"/>
      <c r="HZG126" s="1142"/>
      <c r="HZH126" s="1142"/>
      <c r="HZI126" s="1142"/>
      <c r="HZJ126" s="1142"/>
      <c r="HZK126" s="1142"/>
      <c r="HZL126" s="1142"/>
      <c r="HZM126" s="1142"/>
      <c r="HZN126" s="1142"/>
      <c r="HZO126" s="1142"/>
      <c r="HZP126" s="1142"/>
      <c r="HZQ126" s="1142"/>
      <c r="HZR126" s="1142"/>
      <c r="HZS126" s="1142"/>
      <c r="HZT126" s="1142"/>
      <c r="HZU126" s="1142"/>
      <c r="HZV126" s="1142"/>
      <c r="HZW126" s="1142"/>
      <c r="HZX126" s="1142"/>
      <c r="HZY126" s="1142"/>
      <c r="HZZ126" s="1142"/>
      <c r="IAA126" s="1142"/>
      <c r="IAB126" s="1142"/>
      <c r="IAC126" s="1142"/>
      <c r="IAD126" s="1142"/>
      <c r="IAE126" s="1142"/>
      <c r="IAF126" s="1142"/>
      <c r="IAG126" s="1142"/>
      <c r="IAH126" s="1142"/>
      <c r="IAI126" s="1142"/>
      <c r="IAJ126" s="1142"/>
      <c r="IAK126" s="1142"/>
      <c r="IAL126" s="1142"/>
      <c r="IAM126" s="1142"/>
      <c r="IAN126" s="1142"/>
      <c r="IAO126" s="1142"/>
      <c r="IAP126" s="1142"/>
      <c r="IAQ126" s="1142"/>
      <c r="IAR126" s="1142"/>
      <c r="IAS126" s="1142"/>
      <c r="IAT126" s="1142"/>
      <c r="IAU126" s="1142"/>
      <c r="IAV126" s="1142"/>
      <c r="IAW126" s="1142"/>
      <c r="IAX126" s="1142"/>
      <c r="IAY126" s="1142"/>
      <c r="IAZ126" s="1142"/>
      <c r="IBA126" s="1142"/>
      <c r="IBB126" s="1142"/>
      <c r="IBC126" s="1142"/>
      <c r="IBD126" s="1142"/>
      <c r="IBE126" s="1142"/>
      <c r="IBF126" s="1142"/>
      <c r="IBG126" s="1142"/>
      <c r="IBH126" s="1142"/>
      <c r="IBI126" s="1142"/>
      <c r="IBJ126" s="1142"/>
      <c r="IBK126" s="1142"/>
      <c r="IBL126" s="1142"/>
      <c r="IBM126" s="1142"/>
      <c r="IBN126" s="1142"/>
      <c r="IBO126" s="1142"/>
      <c r="IBP126" s="1142"/>
      <c r="IBQ126" s="1142"/>
      <c r="IBR126" s="1142"/>
      <c r="IBS126" s="1142"/>
      <c r="IBT126" s="1142"/>
      <c r="IBU126" s="1142"/>
      <c r="IBV126" s="1142"/>
      <c r="IBW126" s="1142"/>
      <c r="IBX126" s="1142"/>
      <c r="IBY126" s="1142"/>
      <c r="IBZ126" s="1142"/>
      <c r="ICA126" s="1142"/>
      <c r="ICB126" s="1142"/>
      <c r="ICC126" s="1142"/>
      <c r="ICD126" s="1142"/>
      <c r="ICE126" s="1142"/>
      <c r="ICF126" s="1142"/>
      <c r="ICG126" s="1142"/>
      <c r="ICH126" s="1142"/>
      <c r="ICI126" s="1142"/>
      <c r="ICJ126" s="1142"/>
      <c r="ICK126" s="1142"/>
      <c r="ICL126" s="1142"/>
      <c r="ICM126" s="1142"/>
      <c r="ICN126" s="1142"/>
      <c r="ICO126" s="1142"/>
      <c r="ICP126" s="1142"/>
      <c r="ICQ126" s="1142"/>
      <c r="ICR126" s="1142"/>
      <c r="ICS126" s="1142"/>
      <c r="ICT126" s="1142"/>
      <c r="ICU126" s="1142"/>
      <c r="ICV126" s="1142"/>
      <c r="ICW126" s="1142"/>
      <c r="ICX126" s="1142"/>
      <c r="ICY126" s="1142"/>
      <c r="ICZ126" s="1142"/>
      <c r="IDA126" s="1142"/>
      <c r="IDB126" s="1142"/>
      <c r="IDC126" s="1142"/>
      <c r="IDD126" s="1142"/>
      <c r="IDE126" s="1142"/>
      <c r="IDF126" s="1142"/>
      <c r="IDG126" s="1142"/>
      <c r="IDH126" s="1142"/>
      <c r="IDI126" s="1142"/>
      <c r="IDJ126" s="1142"/>
      <c r="IDK126" s="1142"/>
      <c r="IDL126" s="1142"/>
      <c r="IDM126" s="1142"/>
      <c r="IDN126" s="1142"/>
      <c r="IDO126" s="1142"/>
      <c r="IDP126" s="1142"/>
      <c r="IDQ126" s="1142"/>
      <c r="IDR126" s="1142"/>
      <c r="IDS126" s="1142"/>
      <c r="IDT126" s="1142"/>
      <c r="IDU126" s="1142"/>
      <c r="IDV126" s="1142"/>
      <c r="IDW126" s="1142"/>
      <c r="IDX126" s="1142"/>
      <c r="IDY126" s="1142"/>
      <c r="IDZ126" s="1142"/>
      <c r="IEA126" s="1142"/>
      <c r="IEB126" s="1142"/>
      <c r="IEC126" s="1142"/>
      <c r="IED126" s="1142"/>
      <c r="IEE126" s="1142"/>
      <c r="IEF126" s="1142"/>
      <c r="IEG126" s="1142"/>
      <c r="IEH126" s="1142"/>
      <c r="IEI126" s="1142"/>
      <c r="IEJ126" s="1142"/>
      <c r="IEK126" s="1142"/>
      <c r="IEL126" s="1142"/>
      <c r="IEM126" s="1142"/>
      <c r="IEN126" s="1142"/>
      <c r="IEO126" s="1142"/>
      <c r="IEP126" s="1142"/>
      <c r="IEQ126" s="1142"/>
      <c r="IER126" s="1142"/>
      <c r="IES126" s="1142"/>
      <c r="IET126" s="1142"/>
      <c r="IEU126" s="1142"/>
      <c r="IEV126" s="1142"/>
      <c r="IEW126" s="1142"/>
      <c r="IEX126" s="1142"/>
      <c r="IEY126" s="1142"/>
      <c r="IEZ126" s="1142"/>
      <c r="IFA126" s="1142"/>
      <c r="IFB126" s="1142"/>
      <c r="IFC126" s="1142"/>
      <c r="IFD126" s="1142"/>
      <c r="IFE126" s="1142"/>
      <c r="IFF126" s="1142"/>
      <c r="IFG126" s="1142"/>
      <c r="IFH126" s="1142"/>
      <c r="IFI126" s="1142"/>
      <c r="IFJ126" s="1142"/>
      <c r="IFK126" s="1142"/>
      <c r="IFL126" s="1142"/>
      <c r="IFM126" s="1142"/>
      <c r="IFN126" s="1142"/>
      <c r="IFO126" s="1142"/>
      <c r="IFP126" s="1142"/>
      <c r="IFQ126" s="1142"/>
      <c r="IFR126" s="1142"/>
      <c r="IFS126" s="1142"/>
      <c r="IFT126" s="1142"/>
      <c r="IFU126" s="1142"/>
      <c r="IFV126" s="1142"/>
      <c r="IFW126" s="1142"/>
      <c r="IFX126" s="1142"/>
      <c r="IFY126" s="1142"/>
      <c r="IFZ126" s="1142"/>
      <c r="IGA126" s="1142"/>
      <c r="IGB126" s="1142"/>
      <c r="IGC126" s="1142"/>
      <c r="IGD126" s="1142"/>
      <c r="IGE126" s="1142"/>
      <c r="IGF126" s="1142"/>
      <c r="IGG126" s="1142"/>
      <c r="IGH126" s="1142"/>
      <c r="IGI126" s="1142"/>
      <c r="IGJ126" s="1142"/>
      <c r="IGK126" s="1142"/>
      <c r="IGL126" s="1142"/>
      <c r="IGM126" s="1142"/>
      <c r="IGN126" s="1142"/>
      <c r="IGO126" s="1142"/>
      <c r="IGP126" s="1142"/>
      <c r="IGQ126" s="1142"/>
      <c r="IGR126" s="1142"/>
      <c r="IGS126" s="1142"/>
      <c r="IGT126" s="1142"/>
      <c r="IGU126" s="1142"/>
      <c r="IGV126" s="1142"/>
      <c r="IGW126" s="1142"/>
      <c r="IGX126" s="1142"/>
      <c r="IGY126" s="1142"/>
      <c r="IGZ126" s="1142"/>
      <c r="IHA126" s="1142"/>
      <c r="IHB126" s="1142"/>
      <c r="IHC126" s="1142"/>
      <c r="IHD126" s="1142"/>
      <c r="IHE126" s="1142"/>
      <c r="IHF126" s="1142"/>
      <c r="IHG126" s="1142"/>
      <c r="IHH126" s="1142"/>
      <c r="IHI126" s="1142"/>
      <c r="IHJ126" s="1142"/>
      <c r="IHK126" s="1142"/>
      <c r="IHL126" s="1142"/>
      <c r="IHM126" s="1142"/>
      <c r="IHN126" s="1142"/>
      <c r="IHO126" s="1142"/>
      <c r="IHP126" s="1142"/>
      <c r="IHQ126" s="1142"/>
      <c r="IHR126" s="1142"/>
      <c r="IHS126" s="1142"/>
      <c r="IHT126" s="1142"/>
      <c r="IHU126" s="1142"/>
      <c r="IHV126" s="1142"/>
      <c r="IHW126" s="1142"/>
      <c r="IHX126" s="1142"/>
      <c r="IHY126" s="1142"/>
      <c r="IHZ126" s="1142"/>
      <c r="IIA126" s="1142"/>
      <c r="IIB126" s="1142"/>
      <c r="IIC126" s="1142"/>
      <c r="IID126" s="1142"/>
      <c r="IIE126" s="1142"/>
      <c r="IIF126" s="1142"/>
      <c r="IIG126" s="1142"/>
      <c r="IIH126" s="1142"/>
      <c r="III126" s="1142"/>
      <c r="IIJ126" s="1142"/>
      <c r="IIK126" s="1142"/>
      <c r="IIL126" s="1142"/>
      <c r="IIM126" s="1142"/>
      <c r="IIN126" s="1142"/>
      <c r="IIO126" s="1142"/>
      <c r="IIP126" s="1142"/>
      <c r="IIQ126" s="1142"/>
      <c r="IIR126" s="1142"/>
      <c r="IIS126" s="1142"/>
      <c r="IIT126" s="1142"/>
      <c r="IIU126" s="1142"/>
      <c r="IIV126" s="1142"/>
      <c r="IIW126" s="1142"/>
      <c r="IIX126" s="1142"/>
      <c r="IIY126" s="1142"/>
      <c r="IIZ126" s="1142"/>
      <c r="IJA126" s="1142"/>
      <c r="IJB126" s="1142"/>
      <c r="IJC126" s="1142"/>
      <c r="IJD126" s="1142"/>
      <c r="IJE126" s="1142"/>
      <c r="IJF126" s="1142"/>
      <c r="IJG126" s="1142"/>
      <c r="IJH126" s="1142"/>
      <c r="IJI126" s="1142"/>
      <c r="IJJ126" s="1142"/>
      <c r="IJK126" s="1142"/>
      <c r="IJL126" s="1142"/>
      <c r="IJM126" s="1142"/>
      <c r="IJN126" s="1142"/>
      <c r="IJO126" s="1142"/>
      <c r="IJP126" s="1142"/>
      <c r="IJQ126" s="1142"/>
      <c r="IJR126" s="1142"/>
      <c r="IJS126" s="1142"/>
      <c r="IJT126" s="1142"/>
      <c r="IJU126" s="1142"/>
      <c r="IJV126" s="1142"/>
      <c r="IJW126" s="1142"/>
      <c r="IJX126" s="1142"/>
      <c r="IJY126" s="1142"/>
      <c r="IJZ126" s="1142"/>
      <c r="IKA126" s="1142"/>
      <c r="IKB126" s="1142"/>
      <c r="IKC126" s="1142"/>
      <c r="IKD126" s="1142"/>
      <c r="IKE126" s="1142"/>
      <c r="IKF126" s="1142"/>
      <c r="IKG126" s="1142"/>
      <c r="IKH126" s="1142"/>
      <c r="IKI126" s="1142"/>
      <c r="IKJ126" s="1142"/>
      <c r="IKK126" s="1142"/>
      <c r="IKL126" s="1142"/>
      <c r="IKM126" s="1142"/>
      <c r="IKN126" s="1142"/>
      <c r="IKO126" s="1142"/>
      <c r="IKP126" s="1142"/>
      <c r="IKQ126" s="1142"/>
      <c r="IKR126" s="1142"/>
      <c r="IKS126" s="1142"/>
      <c r="IKT126" s="1142"/>
      <c r="IKU126" s="1142"/>
      <c r="IKV126" s="1142"/>
      <c r="IKW126" s="1142"/>
      <c r="IKX126" s="1142"/>
      <c r="IKY126" s="1142"/>
      <c r="IKZ126" s="1142"/>
      <c r="ILA126" s="1142"/>
      <c r="ILB126" s="1142"/>
      <c r="ILC126" s="1142"/>
      <c r="ILD126" s="1142"/>
      <c r="ILE126" s="1142"/>
      <c r="ILF126" s="1142"/>
      <c r="ILG126" s="1142"/>
      <c r="ILH126" s="1142"/>
      <c r="ILI126" s="1142"/>
      <c r="ILJ126" s="1142"/>
      <c r="ILK126" s="1142"/>
      <c r="ILL126" s="1142"/>
      <c r="ILM126" s="1142"/>
      <c r="ILN126" s="1142"/>
      <c r="ILO126" s="1142"/>
      <c r="ILP126" s="1142"/>
      <c r="ILQ126" s="1142"/>
      <c r="ILR126" s="1142"/>
      <c r="ILS126" s="1142"/>
      <c r="ILT126" s="1142"/>
      <c r="ILU126" s="1142"/>
      <c r="ILV126" s="1142"/>
      <c r="ILW126" s="1142"/>
      <c r="ILX126" s="1142"/>
      <c r="ILY126" s="1142"/>
      <c r="ILZ126" s="1142"/>
      <c r="IMA126" s="1142"/>
      <c r="IMB126" s="1142"/>
      <c r="IMC126" s="1142"/>
      <c r="IMD126" s="1142"/>
      <c r="IME126" s="1142"/>
      <c r="IMF126" s="1142"/>
      <c r="IMG126" s="1142"/>
      <c r="IMH126" s="1142"/>
      <c r="IMI126" s="1142"/>
      <c r="IMJ126" s="1142"/>
      <c r="IMK126" s="1142"/>
      <c r="IML126" s="1142"/>
      <c r="IMM126" s="1142"/>
      <c r="IMN126" s="1142"/>
      <c r="IMO126" s="1142"/>
      <c r="IMP126" s="1142"/>
      <c r="IMQ126" s="1142"/>
      <c r="IMR126" s="1142"/>
      <c r="IMS126" s="1142"/>
      <c r="IMT126" s="1142"/>
      <c r="IMU126" s="1142"/>
      <c r="IMV126" s="1142"/>
      <c r="IMW126" s="1142"/>
      <c r="IMX126" s="1142"/>
      <c r="IMY126" s="1142"/>
      <c r="IMZ126" s="1142"/>
      <c r="INA126" s="1142"/>
      <c r="INB126" s="1142"/>
      <c r="INC126" s="1142"/>
      <c r="IND126" s="1142"/>
      <c r="INE126" s="1142"/>
      <c r="INF126" s="1142"/>
      <c r="ING126" s="1142"/>
      <c r="INH126" s="1142"/>
      <c r="INI126" s="1142"/>
      <c r="INJ126" s="1142"/>
      <c r="INK126" s="1142"/>
      <c r="INL126" s="1142"/>
      <c r="INM126" s="1142"/>
      <c r="INN126" s="1142"/>
      <c r="INO126" s="1142"/>
      <c r="INP126" s="1142"/>
      <c r="INQ126" s="1142"/>
      <c r="INR126" s="1142"/>
      <c r="INS126" s="1142"/>
      <c r="INT126" s="1142"/>
      <c r="INU126" s="1142"/>
      <c r="INV126" s="1142"/>
      <c r="INW126" s="1142"/>
      <c r="INX126" s="1142"/>
      <c r="INY126" s="1142"/>
      <c r="INZ126" s="1142"/>
      <c r="IOA126" s="1142"/>
      <c r="IOB126" s="1142"/>
      <c r="IOC126" s="1142"/>
      <c r="IOD126" s="1142"/>
      <c r="IOE126" s="1142"/>
      <c r="IOF126" s="1142"/>
      <c r="IOG126" s="1142"/>
      <c r="IOH126" s="1142"/>
      <c r="IOI126" s="1142"/>
      <c r="IOJ126" s="1142"/>
      <c r="IOK126" s="1142"/>
      <c r="IOL126" s="1142"/>
      <c r="IOM126" s="1142"/>
      <c r="ION126" s="1142"/>
      <c r="IOO126" s="1142"/>
      <c r="IOP126" s="1142"/>
      <c r="IOQ126" s="1142"/>
      <c r="IOR126" s="1142"/>
      <c r="IOS126" s="1142"/>
      <c r="IOT126" s="1142"/>
      <c r="IOU126" s="1142"/>
      <c r="IOV126" s="1142"/>
      <c r="IOW126" s="1142"/>
      <c r="IOX126" s="1142"/>
      <c r="IOY126" s="1142"/>
      <c r="IOZ126" s="1142"/>
      <c r="IPA126" s="1142"/>
      <c r="IPB126" s="1142"/>
      <c r="IPC126" s="1142"/>
      <c r="IPD126" s="1142"/>
      <c r="IPE126" s="1142"/>
      <c r="IPF126" s="1142"/>
      <c r="IPG126" s="1142"/>
      <c r="IPH126" s="1142"/>
      <c r="IPI126" s="1142"/>
      <c r="IPJ126" s="1142"/>
      <c r="IPK126" s="1142"/>
      <c r="IPL126" s="1142"/>
      <c r="IPM126" s="1142"/>
      <c r="IPN126" s="1142"/>
      <c r="IPO126" s="1142"/>
      <c r="IPP126" s="1142"/>
      <c r="IPQ126" s="1142"/>
      <c r="IPR126" s="1142"/>
      <c r="IPS126" s="1142"/>
      <c r="IPT126" s="1142"/>
      <c r="IPU126" s="1142"/>
      <c r="IPV126" s="1142"/>
      <c r="IPW126" s="1142"/>
      <c r="IPX126" s="1142"/>
      <c r="IPY126" s="1142"/>
      <c r="IPZ126" s="1142"/>
      <c r="IQA126" s="1142"/>
      <c r="IQB126" s="1142"/>
      <c r="IQC126" s="1142"/>
      <c r="IQD126" s="1142"/>
      <c r="IQE126" s="1142"/>
      <c r="IQF126" s="1142"/>
      <c r="IQG126" s="1142"/>
      <c r="IQH126" s="1142"/>
      <c r="IQI126" s="1142"/>
      <c r="IQJ126" s="1142"/>
      <c r="IQK126" s="1142"/>
      <c r="IQL126" s="1142"/>
      <c r="IQM126" s="1142"/>
      <c r="IQN126" s="1142"/>
      <c r="IQO126" s="1142"/>
      <c r="IQP126" s="1142"/>
      <c r="IQQ126" s="1142"/>
      <c r="IQR126" s="1142"/>
      <c r="IQS126" s="1142"/>
      <c r="IQT126" s="1142"/>
      <c r="IQU126" s="1142"/>
      <c r="IQV126" s="1142"/>
      <c r="IQW126" s="1142"/>
      <c r="IQX126" s="1142"/>
      <c r="IQY126" s="1142"/>
      <c r="IQZ126" s="1142"/>
      <c r="IRA126" s="1142"/>
      <c r="IRB126" s="1142"/>
      <c r="IRC126" s="1142"/>
      <c r="IRD126" s="1142"/>
      <c r="IRE126" s="1142"/>
      <c r="IRF126" s="1142"/>
      <c r="IRG126" s="1142"/>
      <c r="IRH126" s="1142"/>
      <c r="IRI126" s="1142"/>
      <c r="IRJ126" s="1142"/>
      <c r="IRK126" s="1142"/>
      <c r="IRL126" s="1142"/>
      <c r="IRM126" s="1142"/>
      <c r="IRN126" s="1142"/>
      <c r="IRO126" s="1142"/>
      <c r="IRP126" s="1142"/>
      <c r="IRQ126" s="1142"/>
      <c r="IRR126" s="1142"/>
      <c r="IRS126" s="1142"/>
      <c r="IRT126" s="1142"/>
      <c r="IRU126" s="1142"/>
      <c r="IRV126" s="1142"/>
      <c r="IRW126" s="1142"/>
      <c r="IRX126" s="1142"/>
      <c r="IRY126" s="1142"/>
      <c r="IRZ126" s="1142"/>
      <c r="ISA126" s="1142"/>
      <c r="ISB126" s="1142"/>
      <c r="ISC126" s="1142"/>
      <c r="ISD126" s="1142"/>
      <c r="ISE126" s="1142"/>
      <c r="ISF126" s="1142"/>
      <c r="ISG126" s="1142"/>
      <c r="ISH126" s="1142"/>
      <c r="ISI126" s="1142"/>
      <c r="ISJ126" s="1142"/>
      <c r="ISK126" s="1142"/>
      <c r="ISL126" s="1142"/>
      <c r="ISM126" s="1142"/>
      <c r="ISN126" s="1142"/>
      <c r="ISO126" s="1142"/>
      <c r="ISP126" s="1142"/>
      <c r="ISQ126" s="1142"/>
      <c r="ISR126" s="1142"/>
      <c r="ISS126" s="1142"/>
      <c r="IST126" s="1142"/>
      <c r="ISU126" s="1142"/>
      <c r="ISV126" s="1142"/>
      <c r="ISW126" s="1142"/>
      <c r="ISX126" s="1142"/>
      <c r="ISY126" s="1142"/>
      <c r="ISZ126" s="1142"/>
      <c r="ITA126" s="1142"/>
      <c r="ITB126" s="1142"/>
      <c r="ITC126" s="1142"/>
      <c r="ITD126" s="1142"/>
      <c r="ITE126" s="1142"/>
      <c r="ITF126" s="1142"/>
      <c r="ITG126" s="1142"/>
      <c r="ITH126" s="1142"/>
      <c r="ITI126" s="1142"/>
      <c r="ITJ126" s="1142"/>
      <c r="ITK126" s="1142"/>
      <c r="ITL126" s="1142"/>
      <c r="ITM126" s="1142"/>
      <c r="ITN126" s="1142"/>
      <c r="ITO126" s="1142"/>
      <c r="ITP126" s="1142"/>
      <c r="ITQ126" s="1142"/>
      <c r="ITR126" s="1142"/>
      <c r="ITS126" s="1142"/>
      <c r="ITT126" s="1142"/>
      <c r="ITU126" s="1142"/>
      <c r="ITV126" s="1142"/>
      <c r="ITW126" s="1142"/>
      <c r="ITX126" s="1142"/>
      <c r="ITY126" s="1142"/>
      <c r="ITZ126" s="1142"/>
      <c r="IUA126" s="1142"/>
      <c r="IUB126" s="1142"/>
      <c r="IUC126" s="1142"/>
      <c r="IUD126" s="1142"/>
      <c r="IUE126" s="1142"/>
      <c r="IUF126" s="1142"/>
      <c r="IUG126" s="1142"/>
      <c r="IUH126" s="1142"/>
      <c r="IUI126" s="1142"/>
      <c r="IUJ126" s="1142"/>
      <c r="IUK126" s="1142"/>
      <c r="IUL126" s="1142"/>
      <c r="IUM126" s="1142"/>
      <c r="IUN126" s="1142"/>
      <c r="IUO126" s="1142"/>
      <c r="IUP126" s="1142"/>
      <c r="IUQ126" s="1142"/>
      <c r="IUR126" s="1142"/>
      <c r="IUS126" s="1142"/>
      <c r="IUT126" s="1142"/>
      <c r="IUU126" s="1142"/>
      <c r="IUV126" s="1142"/>
      <c r="IUW126" s="1142"/>
      <c r="IUX126" s="1142"/>
      <c r="IUY126" s="1142"/>
      <c r="IUZ126" s="1142"/>
      <c r="IVA126" s="1142"/>
      <c r="IVB126" s="1142"/>
      <c r="IVC126" s="1142"/>
      <c r="IVD126" s="1142"/>
      <c r="IVE126" s="1142"/>
      <c r="IVF126" s="1142"/>
      <c r="IVG126" s="1142"/>
      <c r="IVH126" s="1142"/>
      <c r="IVI126" s="1142"/>
      <c r="IVJ126" s="1142"/>
      <c r="IVK126" s="1142"/>
      <c r="IVL126" s="1142"/>
      <c r="IVM126" s="1142"/>
      <c r="IVN126" s="1142"/>
      <c r="IVO126" s="1142"/>
      <c r="IVP126" s="1142"/>
      <c r="IVQ126" s="1142"/>
      <c r="IVR126" s="1142"/>
      <c r="IVS126" s="1142"/>
      <c r="IVT126" s="1142"/>
      <c r="IVU126" s="1142"/>
      <c r="IVV126" s="1142"/>
      <c r="IVW126" s="1142"/>
      <c r="IVX126" s="1142"/>
      <c r="IVY126" s="1142"/>
      <c r="IVZ126" s="1142"/>
      <c r="IWA126" s="1142"/>
      <c r="IWB126" s="1142"/>
      <c r="IWC126" s="1142"/>
      <c r="IWD126" s="1142"/>
      <c r="IWE126" s="1142"/>
      <c r="IWF126" s="1142"/>
      <c r="IWG126" s="1142"/>
      <c r="IWH126" s="1142"/>
      <c r="IWI126" s="1142"/>
      <c r="IWJ126" s="1142"/>
      <c r="IWK126" s="1142"/>
      <c r="IWL126" s="1142"/>
      <c r="IWM126" s="1142"/>
      <c r="IWN126" s="1142"/>
      <c r="IWO126" s="1142"/>
      <c r="IWP126" s="1142"/>
      <c r="IWQ126" s="1142"/>
      <c r="IWR126" s="1142"/>
      <c r="IWS126" s="1142"/>
      <c r="IWT126" s="1142"/>
      <c r="IWU126" s="1142"/>
      <c r="IWV126" s="1142"/>
      <c r="IWW126" s="1142"/>
      <c r="IWX126" s="1142"/>
      <c r="IWY126" s="1142"/>
      <c r="IWZ126" s="1142"/>
      <c r="IXA126" s="1142"/>
      <c r="IXB126" s="1142"/>
      <c r="IXC126" s="1142"/>
      <c r="IXD126" s="1142"/>
      <c r="IXE126" s="1142"/>
      <c r="IXF126" s="1142"/>
      <c r="IXG126" s="1142"/>
      <c r="IXH126" s="1142"/>
      <c r="IXI126" s="1142"/>
      <c r="IXJ126" s="1142"/>
      <c r="IXK126" s="1142"/>
      <c r="IXL126" s="1142"/>
      <c r="IXM126" s="1142"/>
      <c r="IXN126" s="1142"/>
      <c r="IXO126" s="1142"/>
      <c r="IXP126" s="1142"/>
      <c r="IXQ126" s="1142"/>
      <c r="IXR126" s="1142"/>
      <c r="IXS126" s="1142"/>
      <c r="IXT126" s="1142"/>
      <c r="IXU126" s="1142"/>
      <c r="IXV126" s="1142"/>
      <c r="IXW126" s="1142"/>
      <c r="IXX126" s="1142"/>
      <c r="IXY126" s="1142"/>
      <c r="IXZ126" s="1142"/>
      <c r="IYA126" s="1142"/>
      <c r="IYB126" s="1142"/>
      <c r="IYC126" s="1142"/>
      <c r="IYD126" s="1142"/>
      <c r="IYE126" s="1142"/>
      <c r="IYF126" s="1142"/>
      <c r="IYG126" s="1142"/>
      <c r="IYH126" s="1142"/>
      <c r="IYI126" s="1142"/>
      <c r="IYJ126" s="1142"/>
      <c r="IYK126" s="1142"/>
      <c r="IYL126" s="1142"/>
      <c r="IYM126" s="1142"/>
      <c r="IYN126" s="1142"/>
      <c r="IYO126" s="1142"/>
      <c r="IYP126" s="1142"/>
      <c r="IYQ126" s="1142"/>
      <c r="IYR126" s="1142"/>
      <c r="IYS126" s="1142"/>
      <c r="IYT126" s="1142"/>
      <c r="IYU126" s="1142"/>
      <c r="IYV126" s="1142"/>
      <c r="IYW126" s="1142"/>
      <c r="IYX126" s="1142"/>
      <c r="IYY126" s="1142"/>
      <c r="IYZ126" s="1142"/>
      <c r="IZA126" s="1142"/>
      <c r="IZB126" s="1142"/>
      <c r="IZC126" s="1142"/>
      <c r="IZD126" s="1142"/>
      <c r="IZE126" s="1142"/>
      <c r="IZF126" s="1142"/>
      <c r="IZG126" s="1142"/>
      <c r="IZH126" s="1142"/>
      <c r="IZI126" s="1142"/>
      <c r="IZJ126" s="1142"/>
      <c r="IZK126" s="1142"/>
      <c r="IZL126" s="1142"/>
      <c r="IZM126" s="1142"/>
      <c r="IZN126" s="1142"/>
      <c r="IZO126" s="1142"/>
      <c r="IZP126" s="1142"/>
      <c r="IZQ126" s="1142"/>
      <c r="IZR126" s="1142"/>
      <c r="IZS126" s="1142"/>
      <c r="IZT126" s="1142"/>
      <c r="IZU126" s="1142"/>
      <c r="IZV126" s="1142"/>
      <c r="IZW126" s="1142"/>
      <c r="IZX126" s="1142"/>
      <c r="IZY126" s="1142"/>
      <c r="IZZ126" s="1142"/>
      <c r="JAA126" s="1142"/>
      <c r="JAB126" s="1142"/>
      <c r="JAC126" s="1142"/>
      <c r="JAD126" s="1142"/>
      <c r="JAE126" s="1142"/>
      <c r="JAF126" s="1142"/>
      <c r="JAG126" s="1142"/>
      <c r="JAH126" s="1142"/>
      <c r="JAI126" s="1142"/>
      <c r="JAJ126" s="1142"/>
      <c r="JAK126" s="1142"/>
      <c r="JAL126" s="1142"/>
      <c r="JAM126" s="1142"/>
      <c r="JAN126" s="1142"/>
      <c r="JAO126" s="1142"/>
      <c r="JAP126" s="1142"/>
      <c r="JAQ126" s="1142"/>
      <c r="JAR126" s="1142"/>
      <c r="JAS126" s="1142"/>
      <c r="JAT126" s="1142"/>
      <c r="JAU126" s="1142"/>
      <c r="JAV126" s="1142"/>
      <c r="JAW126" s="1142"/>
      <c r="JAX126" s="1142"/>
      <c r="JAY126" s="1142"/>
      <c r="JAZ126" s="1142"/>
      <c r="JBA126" s="1142"/>
      <c r="JBB126" s="1142"/>
      <c r="JBC126" s="1142"/>
      <c r="JBD126" s="1142"/>
      <c r="JBE126" s="1142"/>
      <c r="JBF126" s="1142"/>
      <c r="JBG126" s="1142"/>
      <c r="JBH126" s="1142"/>
      <c r="JBI126" s="1142"/>
      <c r="JBJ126" s="1142"/>
      <c r="JBK126" s="1142"/>
      <c r="JBL126" s="1142"/>
      <c r="JBM126" s="1142"/>
      <c r="JBN126" s="1142"/>
      <c r="JBO126" s="1142"/>
      <c r="JBP126" s="1142"/>
      <c r="JBQ126" s="1142"/>
      <c r="JBR126" s="1142"/>
      <c r="JBS126" s="1142"/>
      <c r="JBT126" s="1142"/>
      <c r="JBU126" s="1142"/>
      <c r="JBV126" s="1142"/>
      <c r="JBW126" s="1142"/>
      <c r="JBX126" s="1142"/>
      <c r="JBY126" s="1142"/>
      <c r="JBZ126" s="1142"/>
      <c r="JCA126" s="1142"/>
      <c r="JCB126" s="1142"/>
      <c r="JCC126" s="1142"/>
      <c r="JCD126" s="1142"/>
      <c r="JCE126" s="1142"/>
      <c r="JCF126" s="1142"/>
      <c r="JCG126" s="1142"/>
      <c r="JCH126" s="1142"/>
      <c r="JCI126" s="1142"/>
      <c r="JCJ126" s="1142"/>
      <c r="JCK126" s="1142"/>
      <c r="JCL126" s="1142"/>
      <c r="JCM126" s="1142"/>
      <c r="JCN126" s="1142"/>
      <c r="JCO126" s="1142"/>
      <c r="JCP126" s="1142"/>
      <c r="JCQ126" s="1142"/>
      <c r="JCR126" s="1142"/>
      <c r="JCS126" s="1142"/>
      <c r="JCT126" s="1142"/>
      <c r="JCU126" s="1142"/>
      <c r="JCV126" s="1142"/>
      <c r="JCW126" s="1142"/>
      <c r="JCX126" s="1142"/>
      <c r="JCY126" s="1142"/>
      <c r="JCZ126" s="1142"/>
      <c r="JDA126" s="1142"/>
      <c r="JDB126" s="1142"/>
      <c r="JDC126" s="1142"/>
      <c r="JDD126" s="1142"/>
      <c r="JDE126" s="1142"/>
      <c r="JDF126" s="1142"/>
      <c r="JDG126" s="1142"/>
      <c r="JDH126" s="1142"/>
      <c r="JDI126" s="1142"/>
      <c r="JDJ126" s="1142"/>
      <c r="JDK126" s="1142"/>
      <c r="JDL126" s="1142"/>
      <c r="JDM126" s="1142"/>
      <c r="JDN126" s="1142"/>
      <c r="JDO126" s="1142"/>
      <c r="JDP126" s="1142"/>
      <c r="JDQ126" s="1142"/>
      <c r="JDR126" s="1142"/>
      <c r="JDS126" s="1142"/>
      <c r="JDT126" s="1142"/>
      <c r="JDU126" s="1142"/>
      <c r="JDV126" s="1142"/>
      <c r="JDW126" s="1142"/>
      <c r="JDX126" s="1142"/>
      <c r="JDY126" s="1142"/>
      <c r="JDZ126" s="1142"/>
      <c r="JEA126" s="1142"/>
      <c r="JEB126" s="1142"/>
      <c r="JEC126" s="1142"/>
      <c r="JED126" s="1142"/>
      <c r="JEE126" s="1142"/>
      <c r="JEF126" s="1142"/>
      <c r="JEG126" s="1142"/>
      <c r="JEH126" s="1142"/>
      <c r="JEI126" s="1142"/>
      <c r="JEJ126" s="1142"/>
      <c r="JEK126" s="1142"/>
      <c r="JEL126" s="1142"/>
      <c r="JEM126" s="1142"/>
      <c r="JEN126" s="1142"/>
      <c r="JEO126" s="1142"/>
      <c r="JEP126" s="1142"/>
      <c r="JEQ126" s="1142"/>
      <c r="JER126" s="1142"/>
      <c r="JES126" s="1142"/>
      <c r="JET126" s="1142"/>
      <c r="JEU126" s="1142"/>
      <c r="JEV126" s="1142"/>
      <c r="JEW126" s="1142"/>
      <c r="JEX126" s="1142"/>
      <c r="JEY126" s="1142"/>
      <c r="JEZ126" s="1142"/>
      <c r="JFA126" s="1142"/>
      <c r="JFB126" s="1142"/>
      <c r="JFC126" s="1142"/>
      <c r="JFD126" s="1142"/>
      <c r="JFE126" s="1142"/>
      <c r="JFF126" s="1142"/>
      <c r="JFG126" s="1142"/>
      <c r="JFH126" s="1142"/>
      <c r="JFI126" s="1142"/>
      <c r="JFJ126" s="1142"/>
      <c r="JFK126" s="1142"/>
      <c r="JFL126" s="1142"/>
      <c r="JFM126" s="1142"/>
      <c r="JFN126" s="1142"/>
      <c r="JFO126" s="1142"/>
      <c r="JFP126" s="1142"/>
      <c r="JFQ126" s="1142"/>
      <c r="JFR126" s="1142"/>
      <c r="JFS126" s="1142"/>
      <c r="JFT126" s="1142"/>
      <c r="JFU126" s="1142"/>
      <c r="JFV126" s="1142"/>
      <c r="JFW126" s="1142"/>
      <c r="JFX126" s="1142"/>
      <c r="JFY126" s="1142"/>
      <c r="JFZ126" s="1142"/>
      <c r="JGA126" s="1142"/>
      <c r="JGB126" s="1142"/>
      <c r="JGC126" s="1142"/>
      <c r="JGD126" s="1142"/>
      <c r="JGE126" s="1142"/>
      <c r="JGF126" s="1142"/>
      <c r="JGG126" s="1142"/>
      <c r="JGH126" s="1142"/>
      <c r="JGI126" s="1142"/>
      <c r="JGJ126" s="1142"/>
      <c r="JGK126" s="1142"/>
      <c r="JGL126" s="1142"/>
      <c r="JGM126" s="1142"/>
      <c r="JGN126" s="1142"/>
      <c r="JGO126" s="1142"/>
      <c r="JGP126" s="1142"/>
      <c r="JGQ126" s="1142"/>
      <c r="JGR126" s="1142"/>
      <c r="JGS126" s="1142"/>
      <c r="JGT126" s="1142"/>
      <c r="JGU126" s="1142"/>
      <c r="JGV126" s="1142"/>
      <c r="JGW126" s="1142"/>
      <c r="JGX126" s="1142"/>
      <c r="JGY126" s="1142"/>
      <c r="JGZ126" s="1142"/>
      <c r="JHA126" s="1142"/>
      <c r="JHB126" s="1142"/>
      <c r="JHC126" s="1142"/>
      <c r="JHD126" s="1142"/>
      <c r="JHE126" s="1142"/>
      <c r="JHF126" s="1142"/>
      <c r="JHG126" s="1142"/>
      <c r="JHH126" s="1142"/>
      <c r="JHI126" s="1142"/>
      <c r="JHJ126" s="1142"/>
      <c r="JHK126" s="1142"/>
      <c r="JHL126" s="1142"/>
      <c r="JHM126" s="1142"/>
      <c r="JHN126" s="1142"/>
      <c r="JHO126" s="1142"/>
      <c r="JHP126" s="1142"/>
      <c r="JHQ126" s="1142"/>
      <c r="JHR126" s="1142"/>
      <c r="JHS126" s="1142"/>
      <c r="JHT126" s="1142"/>
      <c r="JHU126" s="1142"/>
      <c r="JHV126" s="1142"/>
      <c r="JHW126" s="1142"/>
      <c r="JHX126" s="1142"/>
      <c r="JHY126" s="1142"/>
      <c r="JHZ126" s="1142"/>
      <c r="JIA126" s="1142"/>
      <c r="JIB126" s="1142"/>
      <c r="JIC126" s="1142"/>
      <c r="JID126" s="1142"/>
      <c r="JIE126" s="1142"/>
      <c r="JIF126" s="1142"/>
      <c r="JIG126" s="1142"/>
      <c r="JIH126" s="1142"/>
      <c r="JII126" s="1142"/>
      <c r="JIJ126" s="1142"/>
      <c r="JIK126" s="1142"/>
      <c r="JIL126" s="1142"/>
      <c r="JIM126" s="1142"/>
      <c r="JIN126" s="1142"/>
      <c r="JIO126" s="1142"/>
      <c r="JIP126" s="1142"/>
      <c r="JIQ126" s="1142"/>
      <c r="JIR126" s="1142"/>
      <c r="JIS126" s="1142"/>
      <c r="JIT126" s="1142"/>
      <c r="JIU126" s="1142"/>
      <c r="JIV126" s="1142"/>
      <c r="JIW126" s="1142"/>
      <c r="JIX126" s="1142"/>
      <c r="JIY126" s="1142"/>
      <c r="JIZ126" s="1142"/>
      <c r="JJA126" s="1142"/>
      <c r="JJB126" s="1142"/>
      <c r="JJC126" s="1142"/>
      <c r="JJD126" s="1142"/>
      <c r="JJE126" s="1142"/>
      <c r="JJF126" s="1142"/>
      <c r="JJG126" s="1142"/>
      <c r="JJH126" s="1142"/>
      <c r="JJI126" s="1142"/>
      <c r="JJJ126" s="1142"/>
      <c r="JJK126" s="1142"/>
      <c r="JJL126" s="1142"/>
      <c r="JJM126" s="1142"/>
      <c r="JJN126" s="1142"/>
      <c r="JJO126" s="1142"/>
      <c r="JJP126" s="1142"/>
      <c r="JJQ126" s="1142"/>
      <c r="JJR126" s="1142"/>
      <c r="JJS126" s="1142"/>
      <c r="JJT126" s="1142"/>
      <c r="JJU126" s="1142"/>
      <c r="JJV126" s="1142"/>
      <c r="JJW126" s="1142"/>
      <c r="JJX126" s="1142"/>
      <c r="JJY126" s="1142"/>
      <c r="JJZ126" s="1142"/>
      <c r="JKA126" s="1142"/>
      <c r="JKB126" s="1142"/>
      <c r="JKC126" s="1142"/>
      <c r="JKD126" s="1142"/>
      <c r="JKE126" s="1142"/>
      <c r="JKF126" s="1142"/>
      <c r="JKG126" s="1142"/>
      <c r="JKH126" s="1142"/>
      <c r="JKI126" s="1142"/>
      <c r="JKJ126" s="1142"/>
      <c r="JKK126" s="1142"/>
      <c r="JKL126" s="1142"/>
      <c r="JKM126" s="1142"/>
      <c r="JKN126" s="1142"/>
      <c r="JKO126" s="1142"/>
      <c r="JKP126" s="1142"/>
      <c r="JKQ126" s="1142"/>
      <c r="JKR126" s="1142"/>
      <c r="JKS126" s="1142"/>
      <c r="JKT126" s="1142"/>
      <c r="JKU126" s="1142"/>
      <c r="JKV126" s="1142"/>
      <c r="JKW126" s="1142"/>
      <c r="JKX126" s="1142"/>
      <c r="JKY126" s="1142"/>
      <c r="JKZ126" s="1142"/>
      <c r="JLA126" s="1142"/>
      <c r="JLB126" s="1142"/>
      <c r="JLC126" s="1142"/>
      <c r="JLD126" s="1142"/>
      <c r="JLE126" s="1142"/>
      <c r="JLF126" s="1142"/>
      <c r="JLG126" s="1142"/>
      <c r="JLH126" s="1142"/>
      <c r="JLI126" s="1142"/>
      <c r="JLJ126" s="1142"/>
      <c r="JLK126" s="1142"/>
      <c r="JLL126" s="1142"/>
      <c r="JLM126" s="1142"/>
      <c r="JLN126" s="1142"/>
      <c r="JLO126" s="1142"/>
      <c r="JLP126" s="1142"/>
      <c r="JLQ126" s="1142"/>
      <c r="JLR126" s="1142"/>
      <c r="JLS126" s="1142"/>
      <c r="JLT126" s="1142"/>
      <c r="JLU126" s="1142"/>
      <c r="JLV126" s="1142"/>
      <c r="JLW126" s="1142"/>
      <c r="JLX126" s="1142"/>
      <c r="JLY126" s="1142"/>
      <c r="JLZ126" s="1142"/>
      <c r="JMA126" s="1142"/>
      <c r="JMB126" s="1142"/>
      <c r="JMC126" s="1142"/>
      <c r="JMD126" s="1142"/>
      <c r="JME126" s="1142"/>
      <c r="JMF126" s="1142"/>
      <c r="JMG126" s="1142"/>
      <c r="JMH126" s="1142"/>
      <c r="JMI126" s="1142"/>
      <c r="JMJ126" s="1142"/>
      <c r="JMK126" s="1142"/>
      <c r="JML126" s="1142"/>
      <c r="JMM126" s="1142"/>
      <c r="JMN126" s="1142"/>
      <c r="JMO126" s="1142"/>
      <c r="JMP126" s="1142"/>
      <c r="JMQ126" s="1142"/>
      <c r="JMR126" s="1142"/>
      <c r="JMS126" s="1142"/>
      <c r="JMT126" s="1142"/>
      <c r="JMU126" s="1142"/>
      <c r="JMV126" s="1142"/>
      <c r="JMW126" s="1142"/>
      <c r="JMX126" s="1142"/>
      <c r="JMY126" s="1142"/>
      <c r="JMZ126" s="1142"/>
      <c r="JNA126" s="1142"/>
      <c r="JNB126" s="1142"/>
      <c r="JNC126" s="1142"/>
      <c r="JND126" s="1142"/>
      <c r="JNE126" s="1142"/>
      <c r="JNF126" s="1142"/>
      <c r="JNG126" s="1142"/>
      <c r="JNH126" s="1142"/>
      <c r="JNI126" s="1142"/>
      <c r="JNJ126" s="1142"/>
      <c r="JNK126" s="1142"/>
      <c r="JNL126" s="1142"/>
      <c r="JNM126" s="1142"/>
      <c r="JNN126" s="1142"/>
      <c r="JNO126" s="1142"/>
      <c r="JNP126" s="1142"/>
      <c r="JNQ126" s="1142"/>
      <c r="JNR126" s="1142"/>
      <c r="JNS126" s="1142"/>
      <c r="JNT126" s="1142"/>
      <c r="JNU126" s="1142"/>
      <c r="JNV126" s="1142"/>
      <c r="JNW126" s="1142"/>
      <c r="JNX126" s="1142"/>
      <c r="JNY126" s="1142"/>
      <c r="JNZ126" s="1142"/>
      <c r="JOA126" s="1142"/>
      <c r="JOB126" s="1142"/>
      <c r="JOC126" s="1142"/>
      <c r="JOD126" s="1142"/>
      <c r="JOE126" s="1142"/>
      <c r="JOF126" s="1142"/>
      <c r="JOG126" s="1142"/>
      <c r="JOH126" s="1142"/>
      <c r="JOI126" s="1142"/>
      <c r="JOJ126" s="1142"/>
      <c r="JOK126" s="1142"/>
      <c r="JOL126" s="1142"/>
      <c r="JOM126" s="1142"/>
      <c r="JON126" s="1142"/>
      <c r="JOO126" s="1142"/>
      <c r="JOP126" s="1142"/>
      <c r="JOQ126" s="1142"/>
      <c r="JOR126" s="1142"/>
      <c r="JOS126" s="1142"/>
      <c r="JOT126" s="1142"/>
      <c r="JOU126" s="1142"/>
      <c r="JOV126" s="1142"/>
      <c r="JOW126" s="1142"/>
      <c r="JOX126" s="1142"/>
      <c r="JOY126" s="1142"/>
      <c r="JOZ126" s="1142"/>
      <c r="JPA126" s="1142"/>
      <c r="JPB126" s="1142"/>
      <c r="JPC126" s="1142"/>
      <c r="JPD126" s="1142"/>
      <c r="JPE126" s="1142"/>
      <c r="JPF126" s="1142"/>
      <c r="JPG126" s="1142"/>
      <c r="JPH126" s="1142"/>
      <c r="JPI126" s="1142"/>
      <c r="JPJ126" s="1142"/>
      <c r="JPK126" s="1142"/>
      <c r="JPL126" s="1142"/>
      <c r="JPM126" s="1142"/>
      <c r="JPN126" s="1142"/>
      <c r="JPO126" s="1142"/>
      <c r="JPP126" s="1142"/>
      <c r="JPQ126" s="1142"/>
      <c r="JPR126" s="1142"/>
      <c r="JPS126" s="1142"/>
      <c r="JPT126" s="1142"/>
      <c r="JPU126" s="1142"/>
      <c r="JPV126" s="1142"/>
      <c r="JPW126" s="1142"/>
      <c r="JPX126" s="1142"/>
      <c r="JPY126" s="1142"/>
      <c r="JPZ126" s="1142"/>
      <c r="JQA126" s="1142"/>
      <c r="JQB126" s="1142"/>
      <c r="JQC126" s="1142"/>
      <c r="JQD126" s="1142"/>
      <c r="JQE126" s="1142"/>
      <c r="JQF126" s="1142"/>
      <c r="JQG126" s="1142"/>
      <c r="JQH126" s="1142"/>
      <c r="JQI126" s="1142"/>
      <c r="JQJ126" s="1142"/>
      <c r="JQK126" s="1142"/>
      <c r="JQL126" s="1142"/>
      <c r="JQM126" s="1142"/>
      <c r="JQN126" s="1142"/>
      <c r="JQO126" s="1142"/>
      <c r="JQP126" s="1142"/>
      <c r="JQQ126" s="1142"/>
      <c r="JQR126" s="1142"/>
      <c r="JQS126" s="1142"/>
      <c r="JQT126" s="1142"/>
      <c r="JQU126" s="1142"/>
      <c r="JQV126" s="1142"/>
      <c r="JQW126" s="1142"/>
      <c r="JQX126" s="1142"/>
      <c r="JQY126" s="1142"/>
      <c r="JQZ126" s="1142"/>
      <c r="JRA126" s="1142"/>
      <c r="JRB126" s="1142"/>
      <c r="JRC126" s="1142"/>
      <c r="JRD126" s="1142"/>
      <c r="JRE126" s="1142"/>
      <c r="JRF126" s="1142"/>
      <c r="JRG126" s="1142"/>
      <c r="JRH126" s="1142"/>
      <c r="JRI126" s="1142"/>
      <c r="JRJ126" s="1142"/>
      <c r="JRK126" s="1142"/>
      <c r="JRL126" s="1142"/>
      <c r="JRM126" s="1142"/>
      <c r="JRN126" s="1142"/>
      <c r="JRO126" s="1142"/>
      <c r="JRP126" s="1142"/>
      <c r="JRQ126" s="1142"/>
      <c r="JRR126" s="1142"/>
      <c r="JRS126" s="1142"/>
      <c r="JRT126" s="1142"/>
      <c r="JRU126" s="1142"/>
      <c r="JRV126" s="1142"/>
      <c r="JRW126" s="1142"/>
      <c r="JRX126" s="1142"/>
      <c r="JRY126" s="1142"/>
      <c r="JRZ126" s="1142"/>
      <c r="JSA126" s="1142"/>
      <c r="JSB126" s="1142"/>
      <c r="JSC126" s="1142"/>
      <c r="JSD126" s="1142"/>
      <c r="JSE126" s="1142"/>
      <c r="JSF126" s="1142"/>
      <c r="JSG126" s="1142"/>
      <c r="JSH126" s="1142"/>
      <c r="JSI126" s="1142"/>
      <c r="JSJ126" s="1142"/>
      <c r="JSK126" s="1142"/>
      <c r="JSL126" s="1142"/>
      <c r="JSM126" s="1142"/>
      <c r="JSN126" s="1142"/>
      <c r="JSO126" s="1142"/>
      <c r="JSP126" s="1142"/>
      <c r="JSQ126" s="1142"/>
      <c r="JSR126" s="1142"/>
      <c r="JSS126" s="1142"/>
      <c r="JST126" s="1142"/>
      <c r="JSU126" s="1142"/>
      <c r="JSV126" s="1142"/>
      <c r="JSW126" s="1142"/>
      <c r="JSX126" s="1142"/>
      <c r="JSY126" s="1142"/>
      <c r="JSZ126" s="1142"/>
      <c r="JTA126" s="1142"/>
      <c r="JTB126" s="1142"/>
      <c r="JTC126" s="1142"/>
      <c r="JTD126" s="1142"/>
      <c r="JTE126" s="1142"/>
      <c r="JTF126" s="1142"/>
      <c r="JTG126" s="1142"/>
      <c r="JTH126" s="1142"/>
      <c r="JTI126" s="1142"/>
      <c r="JTJ126" s="1142"/>
      <c r="JTK126" s="1142"/>
      <c r="JTL126" s="1142"/>
      <c r="JTM126" s="1142"/>
      <c r="JTN126" s="1142"/>
      <c r="JTO126" s="1142"/>
      <c r="JTP126" s="1142"/>
      <c r="JTQ126" s="1142"/>
      <c r="JTR126" s="1142"/>
      <c r="JTS126" s="1142"/>
      <c r="JTT126" s="1142"/>
      <c r="JTU126" s="1142"/>
      <c r="JTV126" s="1142"/>
      <c r="JTW126" s="1142"/>
      <c r="JTX126" s="1142"/>
      <c r="JTY126" s="1142"/>
      <c r="JTZ126" s="1142"/>
      <c r="JUA126" s="1142"/>
      <c r="JUB126" s="1142"/>
      <c r="JUC126" s="1142"/>
      <c r="JUD126" s="1142"/>
      <c r="JUE126" s="1142"/>
      <c r="JUF126" s="1142"/>
      <c r="JUG126" s="1142"/>
      <c r="JUH126" s="1142"/>
      <c r="JUI126" s="1142"/>
      <c r="JUJ126" s="1142"/>
      <c r="JUK126" s="1142"/>
      <c r="JUL126" s="1142"/>
      <c r="JUM126" s="1142"/>
      <c r="JUN126" s="1142"/>
      <c r="JUO126" s="1142"/>
      <c r="JUP126" s="1142"/>
      <c r="JUQ126" s="1142"/>
      <c r="JUR126" s="1142"/>
      <c r="JUS126" s="1142"/>
      <c r="JUT126" s="1142"/>
      <c r="JUU126" s="1142"/>
      <c r="JUV126" s="1142"/>
      <c r="JUW126" s="1142"/>
      <c r="JUX126" s="1142"/>
      <c r="JUY126" s="1142"/>
      <c r="JUZ126" s="1142"/>
      <c r="JVA126" s="1142"/>
      <c r="JVB126" s="1142"/>
      <c r="JVC126" s="1142"/>
      <c r="JVD126" s="1142"/>
      <c r="JVE126" s="1142"/>
      <c r="JVF126" s="1142"/>
      <c r="JVG126" s="1142"/>
      <c r="JVH126" s="1142"/>
      <c r="JVI126" s="1142"/>
      <c r="JVJ126" s="1142"/>
      <c r="JVK126" s="1142"/>
      <c r="JVL126" s="1142"/>
      <c r="JVM126" s="1142"/>
      <c r="JVN126" s="1142"/>
      <c r="JVO126" s="1142"/>
      <c r="JVP126" s="1142"/>
      <c r="JVQ126" s="1142"/>
      <c r="JVR126" s="1142"/>
      <c r="JVS126" s="1142"/>
      <c r="JVT126" s="1142"/>
      <c r="JVU126" s="1142"/>
      <c r="JVV126" s="1142"/>
      <c r="JVW126" s="1142"/>
      <c r="JVX126" s="1142"/>
      <c r="JVY126" s="1142"/>
      <c r="JVZ126" s="1142"/>
      <c r="JWA126" s="1142"/>
      <c r="JWB126" s="1142"/>
      <c r="JWC126" s="1142"/>
      <c r="JWD126" s="1142"/>
      <c r="JWE126" s="1142"/>
      <c r="JWF126" s="1142"/>
      <c r="JWG126" s="1142"/>
      <c r="JWH126" s="1142"/>
      <c r="JWI126" s="1142"/>
      <c r="JWJ126" s="1142"/>
      <c r="JWK126" s="1142"/>
      <c r="JWL126" s="1142"/>
      <c r="JWM126" s="1142"/>
      <c r="JWN126" s="1142"/>
      <c r="JWO126" s="1142"/>
      <c r="JWP126" s="1142"/>
      <c r="JWQ126" s="1142"/>
      <c r="JWR126" s="1142"/>
      <c r="JWS126" s="1142"/>
      <c r="JWT126" s="1142"/>
      <c r="JWU126" s="1142"/>
      <c r="JWV126" s="1142"/>
      <c r="JWW126" s="1142"/>
      <c r="JWX126" s="1142"/>
      <c r="JWY126" s="1142"/>
      <c r="JWZ126" s="1142"/>
      <c r="JXA126" s="1142"/>
      <c r="JXB126" s="1142"/>
      <c r="JXC126" s="1142"/>
      <c r="JXD126" s="1142"/>
      <c r="JXE126" s="1142"/>
      <c r="JXF126" s="1142"/>
      <c r="JXG126" s="1142"/>
      <c r="JXH126" s="1142"/>
      <c r="JXI126" s="1142"/>
      <c r="JXJ126" s="1142"/>
      <c r="JXK126" s="1142"/>
      <c r="JXL126" s="1142"/>
      <c r="JXM126" s="1142"/>
      <c r="JXN126" s="1142"/>
      <c r="JXO126" s="1142"/>
      <c r="JXP126" s="1142"/>
      <c r="JXQ126" s="1142"/>
      <c r="JXR126" s="1142"/>
      <c r="JXS126" s="1142"/>
      <c r="JXT126" s="1142"/>
      <c r="JXU126" s="1142"/>
      <c r="JXV126" s="1142"/>
      <c r="JXW126" s="1142"/>
      <c r="JXX126" s="1142"/>
      <c r="JXY126" s="1142"/>
      <c r="JXZ126" s="1142"/>
      <c r="JYA126" s="1142"/>
      <c r="JYB126" s="1142"/>
      <c r="JYC126" s="1142"/>
      <c r="JYD126" s="1142"/>
      <c r="JYE126" s="1142"/>
      <c r="JYF126" s="1142"/>
      <c r="JYG126" s="1142"/>
      <c r="JYH126" s="1142"/>
      <c r="JYI126" s="1142"/>
      <c r="JYJ126" s="1142"/>
      <c r="JYK126" s="1142"/>
      <c r="JYL126" s="1142"/>
      <c r="JYM126" s="1142"/>
      <c r="JYN126" s="1142"/>
      <c r="JYO126" s="1142"/>
      <c r="JYP126" s="1142"/>
      <c r="JYQ126" s="1142"/>
      <c r="JYR126" s="1142"/>
      <c r="JYS126" s="1142"/>
      <c r="JYT126" s="1142"/>
      <c r="JYU126" s="1142"/>
      <c r="JYV126" s="1142"/>
      <c r="JYW126" s="1142"/>
      <c r="JYX126" s="1142"/>
      <c r="JYY126" s="1142"/>
      <c r="JYZ126" s="1142"/>
      <c r="JZA126" s="1142"/>
      <c r="JZB126" s="1142"/>
      <c r="JZC126" s="1142"/>
      <c r="JZD126" s="1142"/>
      <c r="JZE126" s="1142"/>
      <c r="JZF126" s="1142"/>
      <c r="JZG126" s="1142"/>
      <c r="JZH126" s="1142"/>
      <c r="JZI126" s="1142"/>
      <c r="JZJ126" s="1142"/>
      <c r="JZK126" s="1142"/>
      <c r="JZL126" s="1142"/>
      <c r="JZM126" s="1142"/>
      <c r="JZN126" s="1142"/>
      <c r="JZO126" s="1142"/>
      <c r="JZP126" s="1142"/>
      <c r="JZQ126" s="1142"/>
      <c r="JZR126" s="1142"/>
      <c r="JZS126" s="1142"/>
      <c r="JZT126" s="1142"/>
      <c r="JZU126" s="1142"/>
      <c r="JZV126" s="1142"/>
      <c r="JZW126" s="1142"/>
      <c r="JZX126" s="1142"/>
      <c r="JZY126" s="1142"/>
      <c r="JZZ126" s="1142"/>
      <c r="KAA126" s="1142"/>
      <c r="KAB126" s="1142"/>
      <c r="KAC126" s="1142"/>
      <c r="KAD126" s="1142"/>
      <c r="KAE126" s="1142"/>
      <c r="KAF126" s="1142"/>
      <c r="KAG126" s="1142"/>
      <c r="KAH126" s="1142"/>
      <c r="KAI126" s="1142"/>
      <c r="KAJ126" s="1142"/>
      <c r="KAK126" s="1142"/>
      <c r="KAL126" s="1142"/>
      <c r="KAM126" s="1142"/>
      <c r="KAN126" s="1142"/>
      <c r="KAO126" s="1142"/>
      <c r="KAP126" s="1142"/>
      <c r="KAQ126" s="1142"/>
      <c r="KAR126" s="1142"/>
      <c r="KAS126" s="1142"/>
      <c r="KAT126" s="1142"/>
      <c r="KAU126" s="1142"/>
      <c r="KAV126" s="1142"/>
      <c r="KAW126" s="1142"/>
      <c r="KAX126" s="1142"/>
      <c r="KAY126" s="1142"/>
      <c r="KAZ126" s="1142"/>
      <c r="KBA126" s="1142"/>
      <c r="KBB126" s="1142"/>
      <c r="KBC126" s="1142"/>
      <c r="KBD126" s="1142"/>
      <c r="KBE126" s="1142"/>
      <c r="KBF126" s="1142"/>
      <c r="KBG126" s="1142"/>
      <c r="KBH126" s="1142"/>
      <c r="KBI126" s="1142"/>
      <c r="KBJ126" s="1142"/>
      <c r="KBK126" s="1142"/>
      <c r="KBL126" s="1142"/>
      <c r="KBM126" s="1142"/>
      <c r="KBN126" s="1142"/>
      <c r="KBO126" s="1142"/>
      <c r="KBP126" s="1142"/>
      <c r="KBQ126" s="1142"/>
      <c r="KBR126" s="1142"/>
      <c r="KBS126" s="1142"/>
      <c r="KBT126" s="1142"/>
      <c r="KBU126" s="1142"/>
      <c r="KBV126" s="1142"/>
      <c r="KBW126" s="1142"/>
      <c r="KBX126" s="1142"/>
      <c r="KBY126" s="1142"/>
      <c r="KBZ126" s="1142"/>
      <c r="KCA126" s="1142"/>
      <c r="KCB126" s="1142"/>
      <c r="KCC126" s="1142"/>
      <c r="KCD126" s="1142"/>
      <c r="KCE126" s="1142"/>
      <c r="KCF126" s="1142"/>
      <c r="KCG126" s="1142"/>
      <c r="KCH126" s="1142"/>
      <c r="KCI126" s="1142"/>
      <c r="KCJ126" s="1142"/>
      <c r="KCK126" s="1142"/>
      <c r="KCL126" s="1142"/>
      <c r="KCM126" s="1142"/>
      <c r="KCN126" s="1142"/>
      <c r="KCO126" s="1142"/>
      <c r="KCP126" s="1142"/>
      <c r="KCQ126" s="1142"/>
      <c r="KCR126" s="1142"/>
      <c r="KCS126" s="1142"/>
      <c r="KCT126" s="1142"/>
      <c r="KCU126" s="1142"/>
      <c r="KCV126" s="1142"/>
      <c r="KCW126" s="1142"/>
      <c r="KCX126" s="1142"/>
      <c r="KCY126" s="1142"/>
      <c r="KCZ126" s="1142"/>
      <c r="KDA126" s="1142"/>
      <c r="KDB126" s="1142"/>
      <c r="KDC126" s="1142"/>
      <c r="KDD126" s="1142"/>
      <c r="KDE126" s="1142"/>
      <c r="KDF126" s="1142"/>
      <c r="KDG126" s="1142"/>
      <c r="KDH126" s="1142"/>
      <c r="KDI126" s="1142"/>
      <c r="KDJ126" s="1142"/>
      <c r="KDK126" s="1142"/>
      <c r="KDL126" s="1142"/>
      <c r="KDM126" s="1142"/>
      <c r="KDN126" s="1142"/>
      <c r="KDO126" s="1142"/>
      <c r="KDP126" s="1142"/>
      <c r="KDQ126" s="1142"/>
      <c r="KDR126" s="1142"/>
      <c r="KDS126" s="1142"/>
      <c r="KDT126" s="1142"/>
      <c r="KDU126" s="1142"/>
      <c r="KDV126" s="1142"/>
      <c r="KDW126" s="1142"/>
      <c r="KDX126" s="1142"/>
      <c r="KDY126" s="1142"/>
      <c r="KDZ126" s="1142"/>
      <c r="KEA126" s="1142"/>
      <c r="KEB126" s="1142"/>
      <c r="KEC126" s="1142"/>
      <c r="KED126" s="1142"/>
      <c r="KEE126" s="1142"/>
      <c r="KEF126" s="1142"/>
      <c r="KEG126" s="1142"/>
      <c r="KEH126" s="1142"/>
      <c r="KEI126" s="1142"/>
      <c r="KEJ126" s="1142"/>
      <c r="KEK126" s="1142"/>
      <c r="KEL126" s="1142"/>
      <c r="KEM126" s="1142"/>
      <c r="KEN126" s="1142"/>
      <c r="KEO126" s="1142"/>
      <c r="KEP126" s="1142"/>
      <c r="KEQ126" s="1142"/>
      <c r="KER126" s="1142"/>
      <c r="KES126" s="1142"/>
      <c r="KET126" s="1142"/>
      <c r="KEU126" s="1142"/>
      <c r="KEV126" s="1142"/>
      <c r="KEW126" s="1142"/>
      <c r="KEX126" s="1142"/>
      <c r="KEY126" s="1142"/>
      <c r="KEZ126" s="1142"/>
      <c r="KFA126" s="1142"/>
      <c r="KFB126" s="1142"/>
      <c r="KFC126" s="1142"/>
      <c r="KFD126" s="1142"/>
      <c r="KFE126" s="1142"/>
      <c r="KFF126" s="1142"/>
      <c r="KFG126" s="1142"/>
      <c r="KFH126" s="1142"/>
      <c r="KFI126" s="1142"/>
      <c r="KFJ126" s="1142"/>
      <c r="KFK126" s="1142"/>
      <c r="KFL126" s="1142"/>
      <c r="KFM126" s="1142"/>
      <c r="KFN126" s="1142"/>
      <c r="KFO126" s="1142"/>
      <c r="KFP126" s="1142"/>
      <c r="KFQ126" s="1142"/>
      <c r="KFR126" s="1142"/>
      <c r="KFS126" s="1142"/>
      <c r="KFT126" s="1142"/>
      <c r="KFU126" s="1142"/>
      <c r="KFV126" s="1142"/>
      <c r="KFW126" s="1142"/>
      <c r="KFX126" s="1142"/>
      <c r="KFY126" s="1142"/>
      <c r="KFZ126" s="1142"/>
      <c r="KGA126" s="1142"/>
      <c r="KGB126" s="1142"/>
      <c r="KGC126" s="1142"/>
      <c r="KGD126" s="1142"/>
      <c r="KGE126" s="1142"/>
      <c r="KGF126" s="1142"/>
      <c r="KGG126" s="1142"/>
      <c r="KGH126" s="1142"/>
      <c r="KGI126" s="1142"/>
      <c r="KGJ126" s="1142"/>
      <c r="KGK126" s="1142"/>
      <c r="KGL126" s="1142"/>
      <c r="KGM126" s="1142"/>
      <c r="KGN126" s="1142"/>
      <c r="KGO126" s="1142"/>
      <c r="KGP126" s="1142"/>
      <c r="KGQ126" s="1142"/>
      <c r="KGR126" s="1142"/>
      <c r="KGS126" s="1142"/>
      <c r="KGT126" s="1142"/>
      <c r="KGU126" s="1142"/>
      <c r="KGV126" s="1142"/>
      <c r="KGW126" s="1142"/>
      <c r="KGX126" s="1142"/>
      <c r="KGY126" s="1142"/>
      <c r="KGZ126" s="1142"/>
      <c r="KHA126" s="1142"/>
      <c r="KHB126" s="1142"/>
      <c r="KHC126" s="1142"/>
      <c r="KHD126" s="1142"/>
      <c r="KHE126" s="1142"/>
      <c r="KHF126" s="1142"/>
      <c r="KHG126" s="1142"/>
      <c r="KHH126" s="1142"/>
      <c r="KHI126" s="1142"/>
      <c r="KHJ126" s="1142"/>
      <c r="KHK126" s="1142"/>
      <c r="KHL126" s="1142"/>
      <c r="KHM126" s="1142"/>
      <c r="KHN126" s="1142"/>
      <c r="KHO126" s="1142"/>
      <c r="KHP126" s="1142"/>
      <c r="KHQ126" s="1142"/>
      <c r="KHR126" s="1142"/>
      <c r="KHS126" s="1142"/>
      <c r="KHT126" s="1142"/>
      <c r="KHU126" s="1142"/>
      <c r="KHV126" s="1142"/>
      <c r="KHW126" s="1142"/>
      <c r="KHX126" s="1142"/>
      <c r="KHY126" s="1142"/>
      <c r="KHZ126" s="1142"/>
      <c r="KIA126" s="1142"/>
      <c r="KIB126" s="1142"/>
      <c r="KIC126" s="1142"/>
      <c r="KID126" s="1142"/>
      <c r="KIE126" s="1142"/>
      <c r="KIF126" s="1142"/>
      <c r="KIG126" s="1142"/>
      <c r="KIH126" s="1142"/>
      <c r="KII126" s="1142"/>
      <c r="KIJ126" s="1142"/>
      <c r="KIK126" s="1142"/>
      <c r="KIL126" s="1142"/>
      <c r="KIM126" s="1142"/>
      <c r="KIN126" s="1142"/>
      <c r="KIO126" s="1142"/>
      <c r="KIP126" s="1142"/>
      <c r="KIQ126" s="1142"/>
      <c r="KIR126" s="1142"/>
      <c r="KIS126" s="1142"/>
      <c r="KIT126" s="1142"/>
      <c r="KIU126" s="1142"/>
      <c r="KIV126" s="1142"/>
      <c r="KIW126" s="1142"/>
      <c r="KIX126" s="1142"/>
      <c r="KIY126" s="1142"/>
      <c r="KIZ126" s="1142"/>
      <c r="KJA126" s="1142"/>
      <c r="KJB126" s="1142"/>
      <c r="KJC126" s="1142"/>
      <c r="KJD126" s="1142"/>
      <c r="KJE126" s="1142"/>
      <c r="KJF126" s="1142"/>
      <c r="KJG126" s="1142"/>
      <c r="KJH126" s="1142"/>
      <c r="KJI126" s="1142"/>
      <c r="KJJ126" s="1142"/>
      <c r="KJK126" s="1142"/>
      <c r="KJL126" s="1142"/>
      <c r="KJM126" s="1142"/>
      <c r="KJN126" s="1142"/>
      <c r="KJO126" s="1142"/>
      <c r="KJP126" s="1142"/>
      <c r="KJQ126" s="1142"/>
      <c r="KJR126" s="1142"/>
      <c r="KJS126" s="1142"/>
      <c r="KJT126" s="1142"/>
      <c r="KJU126" s="1142"/>
      <c r="KJV126" s="1142"/>
      <c r="KJW126" s="1142"/>
      <c r="KJX126" s="1142"/>
      <c r="KJY126" s="1142"/>
      <c r="KJZ126" s="1142"/>
      <c r="KKA126" s="1142"/>
      <c r="KKB126" s="1142"/>
      <c r="KKC126" s="1142"/>
      <c r="KKD126" s="1142"/>
      <c r="KKE126" s="1142"/>
      <c r="KKF126" s="1142"/>
      <c r="KKG126" s="1142"/>
      <c r="KKH126" s="1142"/>
      <c r="KKI126" s="1142"/>
      <c r="KKJ126" s="1142"/>
      <c r="KKK126" s="1142"/>
      <c r="KKL126" s="1142"/>
      <c r="KKM126" s="1142"/>
      <c r="KKN126" s="1142"/>
      <c r="KKO126" s="1142"/>
      <c r="KKP126" s="1142"/>
      <c r="KKQ126" s="1142"/>
      <c r="KKR126" s="1142"/>
      <c r="KKS126" s="1142"/>
      <c r="KKT126" s="1142"/>
      <c r="KKU126" s="1142"/>
      <c r="KKV126" s="1142"/>
      <c r="KKW126" s="1142"/>
      <c r="KKX126" s="1142"/>
      <c r="KKY126" s="1142"/>
      <c r="KKZ126" s="1142"/>
      <c r="KLA126" s="1142"/>
      <c r="KLB126" s="1142"/>
      <c r="KLC126" s="1142"/>
      <c r="KLD126" s="1142"/>
      <c r="KLE126" s="1142"/>
      <c r="KLF126" s="1142"/>
      <c r="KLG126" s="1142"/>
      <c r="KLH126" s="1142"/>
      <c r="KLI126" s="1142"/>
      <c r="KLJ126" s="1142"/>
      <c r="KLK126" s="1142"/>
      <c r="KLL126" s="1142"/>
      <c r="KLM126" s="1142"/>
      <c r="KLN126" s="1142"/>
      <c r="KLO126" s="1142"/>
      <c r="KLP126" s="1142"/>
      <c r="KLQ126" s="1142"/>
      <c r="KLR126" s="1142"/>
      <c r="KLS126" s="1142"/>
      <c r="KLT126" s="1142"/>
      <c r="KLU126" s="1142"/>
      <c r="KLV126" s="1142"/>
      <c r="KLW126" s="1142"/>
      <c r="KLX126" s="1142"/>
      <c r="KLY126" s="1142"/>
      <c r="KLZ126" s="1142"/>
      <c r="KMA126" s="1142"/>
      <c r="KMB126" s="1142"/>
      <c r="KMC126" s="1142"/>
      <c r="KMD126" s="1142"/>
      <c r="KME126" s="1142"/>
      <c r="KMF126" s="1142"/>
      <c r="KMG126" s="1142"/>
      <c r="KMH126" s="1142"/>
      <c r="KMI126" s="1142"/>
      <c r="KMJ126" s="1142"/>
      <c r="KMK126" s="1142"/>
      <c r="KML126" s="1142"/>
      <c r="KMM126" s="1142"/>
      <c r="KMN126" s="1142"/>
      <c r="KMO126" s="1142"/>
      <c r="KMP126" s="1142"/>
      <c r="KMQ126" s="1142"/>
      <c r="KMR126" s="1142"/>
      <c r="KMS126" s="1142"/>
      <c r="KMT126" s="1142"/>
      <c r="KMU126" s="1142"/>
      <c r="KMV126" s="1142"/>
      <c r="KMW126" s="1142"/>
      <c r="KMX126" s="1142"/>
      <c r="KMY126" s="1142"/>
      <c r="KMZ126" s="1142"/>
      <c r="KNA126" s="1142"/>
      <c r="KNB126" s="1142"/>
      <c r="KNC126" s="1142"/>
      <c r="KND126" s="1142"/>
      <c r="KNE126" s="1142"/>
      <c r="KNF126" s="1142"/>
      <c r="KNG126" s="1142"/>
      <c r="KNH126" s="1142"/>
      <c r="KNI126" s="1142"/>
      <c r="KNJ126" s="1142"/>
      <c r="KNK126" s="1142"/>
      <c r="KNL126" s="1142"/>
      <c r="KNM126" s="1142"/>
      <c r="KNN126" s="1142"/>
      <c r="KNO126" s="1142"/>
      <c r="KNP126" s="1142"/>
      <c r="KNQ126" s="1142"/>
      <c r="KNR126" s="1142"/>
      <c r="KNS126" s="1142"/>
      <c r="KNT126" s="1142"/>
      <c r="KNU126" s="1142"/>
      <c r="KNV126" s="1142"/>
      <c r="KNW126" s="1142"/>
      <c r="KNX126" s="1142"/>
      <c r="KNY126" s="1142"/>
      <c r="KNZ126" s="1142"/>
      <c r="KOA126" s="1142"/>
      <c r="KOB126" s="1142"/>
      <c r="KOC126" s="1142"/>
      <c r="KOD126" s="1142"/>
      <c r="KOE126" s="1142"/>
      <c r="KOF126" s="1142"/>
      <c r="KOG126" s="1142"/>
      <c r="KOH126" s="1142"/>
      <c r="KOI126" s="1142"/>
      <c r="KOJ126" s="1142"/>
      <c r="KOK126" s="1142"/>
      <c r="KOL126" s="1142"/>
      <c r="KOM126" s="1142"/>
      <c r="KON126" s="1142"/>
      <c r="KOO126" s="1142"/>
      <c r="KOP126" s="1142"/>
      <c r="KOQ126" s="1142"/>
      <c r="KOR126" s="1142"/>
      <c r="KOS126" s="1142"/>
      <c r="KOT126" s="1142"/>
      <c r="KOU126" s="1142"/>
      <c r="KOV126" s="1142"/>
      <c r="KOW126" s="1142"/>
      <c r="KOX126" s="1142"/>
      <c r="KOY126" s="1142"/>
      <c r="KOZ126" s="1142"/>
      <c r="KPA126" s="1142"/>
      <c r="KPB126" s="1142"/>
      <c r="KPC126" s="1142"/>
      <c r="KPD126" s="1142"/>
      <c r="KPE126" s="1142"/>
      <c r="KPF126" s="1142"/>
      <c r="KPG126" s="1142"/>
      <c r="KPH126" s="1142"/>
      <c r="KPI126" s="1142"/>
      <c r="KPJ126" s="1142"/>
      <c r="KPK126" s="1142"/>
      <c r="KPL126" s="1142"/>
      <c r="KPM126" s="1142"/>
      <c r="KPN126" s="1142"/>
      <c r="KPO126" s="1142"/>
      <c r="KPP126" s="1142"/>
      <c r="KPQ126" s="1142"/>
      <c r="KPR126" s="1142"/>
      <c r="KPS126" s="1142"/>
      <c r="KPT126" s="1142"/>
      <c r="KPU126" s="1142"/>
      <c r="KPV126" s="1142"/>
      <c r="KPW126" s="1142"/>
      <c r="KPX126" s="1142"/>
      <c r="KPY126" s="1142"/>
      <c r="KPZ126" s="1142"/>
      <c r="KQA126" s="1142"/>
      <c r="KQB126" s="1142"/>
      <c r="KQC126" s="1142"/>
      <c r="KQD126" s="1142"/>
      <c r="KQE126" s="1142"/>
      <c r="KQF126" s="1142"/>
      <c r="KQG126" s="1142"/>
      <c r="KQH126" s="1142"/>
      <c r="KQI126" s="1142"/>
      <c r="KQJ126" s="1142"/>
      <c r="KQK126" s="1142"/>
      <c r="KQL126" s="1142"/>
      <c r="KQM126" s="1142"/>
      <c r="KQN126" s="1142"/>
      <c r="KQO126" s="1142"/>
      <c r="KQP126" s="1142"/>
      <c r="KQQ126" s="1142"/>
      <c r="KQR126" s="1142"/>
      <c r="KQS126" s="1142"/>
      <c r="KQT126" s="1142"/>
      <c r="KQU126" s="1142"/>
      <c r="KQV126" s="1142"/>
      <c r="KQW126" s="1142"/>
      <c r="KQX126" s="1142"/>
      <c r="KQY126" s="1142"/>
      <c r="KQZ126" s="1142"/>
      <c r="KRA126" s="1142"/>
      <c r="KRB126" s="1142"/>
      <c r="KRC126" s="1142"/>
      <c r="KRD126" s="1142"/>
      <c r="KRE126" s="1142"/>
      <c r="KRF126" s="1142"/>
      <c r="KRG126" s="1142"/>
      <c r="KRH126" s="1142"/>
      <c r="KRI126" s="1142"/>
      <c r="KRJ126" s="1142"/>
      <c r="KRK126" s="1142"/>
      <c r="KRL126" s="1142"/>
      <c r="KRM126" s="1142"/>
      <c r="KRN126" s="1142"/>
      <c r="KRO126" s="1142"/>
      <c r="KRP126" s="1142"/>
      <c r="KRQ126" s="1142"/>
      <c r="KRR126" s="1142"/>
      <c r="KRS126" s="1142"/>
      <c r="KRT126" s="1142"/>
      <c r="KRU126" s="1142"/>
      <c r="KRV126" s="1142"/>
      <c r="KRW126" s="1142"/>
      <c r="KRX126" s="1142"/>
      <c r="KRY126" s="1142"/>
      <c r="KRZ126" s="1142"/>
      <c r="KSA126" s="1142"/>
      <c r="KSB126" s="1142"/>
      <c r="KSC126" s="1142"/>
      <c r="KSD126" s="1142"/>
      <c r="KSE126" s="1142"/>
      <c r="KSF126" s="1142"/>
      <c r="KSG126" s="1142"/>
      <c r="KSH126" s="1142"/>
      <c r="KSI126" s="1142"/>
      <c r="KSJ126" s="1142"/>
      <c r="KSK126" s="1142"/>
      <c r="KSL126" s="1142"/>
      <c r="KSM126" s="1142"/>
      <c r="KSN126" s="1142"/>
      <c r="KSO126" s="1142"/>
      <c r="KSP126" s="1142"/>
      <c r="KSQ126" s="1142"/>
      <c r="KSR126" s="1142"/>
      <c r="KSS126" s="1142"/>
      <c r="KST126" s="1142"/>
      <c r="KSU126" s="1142"/>
      <c r="KSV126" s="1142"/>
      <c r="KSW126" s="1142"/>
      <c r="KSX126" s="1142"/>
      <c r="KSY126" s="1142"/>
      <c r="KSZ126" s="1142"/>
      <c r="KTA126" s="1142"/>
      <c r="KTB126" s="1142"/>
      <c r="KTC126" s="1142"/>
      <c r="KTD126" s="1142"/>
      <c r="KTE126" s="1142"/>
      <c r="KTF126" s="1142"/>
      <c r="KTG126" s="1142"/>
      <c r="KTH126" s="1142"/>
      <c r="KTI126" s="1142"/>
      <c r="KTJ126" s="1142"/>
      <c r="KTK126" s="1142"/>
      <c r="KTL126" s="1142"/>
      <c r="KTM126" s="1142"/>
      <c r="KTN126" s="1142"/>
      <c r="KTO126" s="1142"/>
      <c r="KTP126" s="1142"/>
      <c r="KTQ126" s="1142"/>
      <c r="KTR126" s="1142"/>
      <c r="KTS126" s="1142"/>
      <c r="KTT126" s="1142"/>
      <c r="KTU126" s="1142"/>
      <c r="KTV126" s="1142"/>
      <c r="KTW126" s="1142"/>
      <c r="KTX126" s="1142"/>
      <c r="KTY126" s="1142"/>
      <c r="KTZ126" s="1142"/>
      <c r="KUA126" s="1142"/>
      <c r="KUB126" s="1142"/>
      <c r="KUC126" s="1142"/>
      <c r="KUD126" s="1142"/>
      <c r="KUE126" s="1142"/>
      <c r="KUF126" s="1142"/>
      <c r="KUG126" s="1142"/>
      <c r="KUH126" s="1142"/>
      <c r="KUI126" s="1142"/>
      <c r="KUJ126" s="1142"/>
      <c r="KUK126" s="1142"/>
      <c r="KUL126" s="1142"/>
      <c r="KUM126" s="1142"/>
      <c r="KUN126" s="1142"/>
      <c r="KUO126" s="1142"/>
      <c r="KUP126" s="1142"/>
      <c r="KUQ126" s="1142"/>
      <c r="KUR126" s="1142"/>
      <c r="KUS126" s="1142"/>
      <c r="KUT126" s="1142"/>
      <c r="KUU126" s="1142"/>
      <c r="KUV126" s="1142"/>
      <c r="KUW126" s="1142"/>
      <c r="KUX126" s="1142"/>
      <c r="KUY126" s="1142"/>
      <c r="KUZ126" s="1142"/>
      <c r="KVA126" s="1142"/>
      <c r="KVB126" s="1142"/>
      <c r="KVC126" s="1142"/>
      <c r="KVD126" s="1142"/>
      <c r="KVE126" s="1142"/>
      <c r="KVF126" s="1142"/>
      <c r="KVG126" s="1142"/>
      <c r="KVH126" s="1142"/>
      <c r="KVI126" s="1142"/>
      <c r="KVJ126" s="1142"/>
      <c r="KVK126" s="1142"/>
      <c r="KVL126" s="1142"/>
      <c r="KVM126" s="1142"/>
      <c r="KVN126" s="1142"/>
      <c r="KVO126" s="1142"/>
      <c r="KVP126" s="1142"/>
      <c r="KVQ126" s="1142"/>
      <c r="KVR126" s="1142"/>
      <c r="KVS126" s="1142"/>
      <c r="KVT126" s="1142"/>
      <c r="KVU126" s="1142"/>
      <c r="KVV126" s="1142"/>
      <c r="KVW126" s="1142"/>
      <c r="KVX126" s="1142"/>
      <c r="KVY126" s="1142"/>
      <c r="KVZ126" s="1142"/>
      <c r="KWA126" s="1142"/>
      <c r="KWB126" s="1142"/>
      <c r="KWC126" s="1142"/>
      <c r="KWD126" s="1142"/>
      <c r="KWE126" s="1142"/>
      <c r="KWF126" s="1142"/>
      <c r="KWG126" s="1142"/>
      <c r="KWH126" s="1142"/>
      <c r="KWI126" s="1142"/>
      <c r="KWJ126" s="1142"/>
      <c r="KWK126" s="1142"/>
      <c r="KWL126" s="1142"/>
      <c r="KWM126" s="1142"/>
      <c r="KWN126" s="1142"/>
      <c r="KWO126" s="1142"/>
      <c r="KWP126" s="1142"/>
      <c r="KWQ126" s="1142"/>
      <c r="KWR126" s="1142"/>
      <c r="KWS126" s="1142"/>
      <c r="KWT126" s="1142"/>
      <c r="KWU126" s="1142"/>
      <c r="KWV126" s="1142"/>
      <c r="KWW126" s="1142"/>
      <c r="KWX126" s="1142"/>
      <c r="KWY126" s="1142"/>
      <c r="KWZ126" s="1142"/>
      <c r="KXA126" s="1142"/>
      <c r="KXB126" s="1142"/>
      <c r="KXC126" s="1142"/>
      <c r="KXD126" s="1142"/>
      <c r="KXE126" s="1142"/>
      <c r="KXF126" s="1142"/>
      <c r="KXG126" s="1142"/>
      <c r="KXH126" s="1142"/>
      <c r="KXI126" s="1142"/>
      <c r="KXJ126" s="1142"/>
      <c r="KXK126" s="1142"/>
      <c r="KXL126" s="1142"/>
      <c r="KXM126" s="1142"/>
      <c r="KXN126" s="1142"/>
      <c r="KXO126" s="1142"/>
      <c r="KXP126" s="1142"/>
      <c r="KXQ126" s="1142"/>
      <c r="KXR126" s="1142"/>
      <c r="KXS126" s="1142"/>
      <c r="KXT126" s="1142"/>
      <c r="KXU126" s="1142"/>
      <c r="KXV126" s="1142"/>
      <c r="KXW126" s="1142"/>
      <c r="KXX126" s="1142"/>
      <c r="KXY126" s="1142"/>
      <c r="KXZ126" s="1142"/>
      <c r="KYA126" s="1142"/>
      <c r="KYB126" s="1142"/>
      <c r="KYC126" s="1142"/>
      <c r="KYD126" s="1142"/>
      <c r="KYE126" s="1142"/>
      <c r="KYF126" s="1142"/>
      <c r="KYG126" s="1142"/>
      <c r="KYH126" s="1142"/>
      <c r="KYI126" s="1142"/>
      <c r="KYJ126" s="1142"/>
      <c r="KYK126" s="1142"/>
      <c r="KYL126" s="1142"/>
      <c r="KYM126" s="1142"/>
      <c r="KYN126" s="1142"/>
      <c r="KYO126" s="1142"/>
      <c r="KYP126" s="1142"/>
      <c r="KYQ126" s="1142"/>
      <c r="KYR126" s="1142"/>
      <c r="KYS126" s="1142"/>
      <c r="KYT126" s="1142"/>
      <c r="KYU126" s="1142"/>
      <c r="KYV126" s="1142"/>
      <c r="KYW126" s="1142"/>
      <c r="KYX126" s="1142"/>
      <c r="KYY126" s="1142"/>
      <c r="KYZ126" s="1142"/>
      <c r="KZA126" s="1142"/>
      <c r="KZB126" s="1142"/>
      <c r="KZC126" s="1142"/>
      <c r="KZD126" s="1142"/>
      <c r="KZE126" s="1142"/>
      <c r="KZF126" s="1142"/>
      <c r="KZG126" s="1142"/>
      <c r="KZH126" s="1142"/>
      <c r="KZI126" s="1142"/>
      <c r="KZJ126" s="1142"/>
      <c r="KZK126" s="1142"/>
      <c r="KZL126" s="1142"/>
      <c r="KZM126" s="1142"/>
      <c r="KZN126" s="1142"/>
      <c r="KZO126" s="1142"/>
      <c r="KZP126" s="1142"/>
      <c r="KZQ126" s="1142"/>
      <c r="KZR126" s="1142"/>
      <c r="KZS126" s="1142"/>
      <c r="KZT126" s="1142"/>
      <c r="KZU126" s="1142"/>
      <c r="KZV126" s="1142"/>
      <c r="KZW126" s="1142"/>
      <c r="KZX126" s="1142"/>
      <c r="KZY126" s="1142"/>
      <c r="KZZ126" s="1142"/>
      <c r="LAA126" s="1142"/>
      <c r="LAB126" s="1142"/>
      <c r="LAC126" s="1142"/>
      <c r="LAD126" s="1142"/>
      <c r="LAE126" s="1142"/>
      <c r="LAF126" s="1142"/>
      <c r="LAG126" s="1142"/>
      <c r="LAH126" s="1142"/>
      <c r="LAI126" s="1142"/>
      <c r="LAJ126" s="1142"/>
      <c r="LAK126" s="1142"/>
      <c r="LAL126" s="1142"/>
      <c r="LAM126" s="1142"/>
      <c r="LAN126" s="1142"/>
      <c r="LAO126" s="1142"/>
      <c r="LAP126" s="1142"/>
      <c r="LAQ126" s="1142"/>
      <c r="LAR126" s="1142"/>
      <c r="LAS126" s="1142"/>
      <c r="LAT126" s="1142"/>
      <c r="LAU126" s="1142"/>
      <c r="LAV126" s="1142"/>
      <c r="LAW126" s="1142"/>
      <c r="LAX126" s="1142"/>
      <c r="LAY126" s="1142"/>
      <c r="LAZ126" s="1142"/>
      <c r="LBA126" s="1142"/>
      <c r="LBB126" s="1142"/>
      <c r="LBC126" s="1142"/>
      <c r="LBD126" s="1142"/>
      <c r="LBE126" s="1142"/>
      <c r="LBF126" s="1142"/>
      <c r="LBG126" s="1142"/>
      <c r="LBH126" s="1142"/>
      <c r="LBI126" s="1142"/>
      <c r="LBJ126" s="1142"/>
      <c r="LBK126" s="1142"/>
      <c r="LBL126" s="1142"/>
      <c r="LBM126" s="1142"/>
      <c r="LBN126" s="1142"/>
      <c r="LBO126" s="1142"/>
      <c r="LBP126" s="1142"/>
      <c r="LBQ126" s="1142"/>
      <c r="LBR126" s="1142"/>
      <c r="LBS126" s="1142"/>
      <c r="LBT126" s="1142"/>
      <c r="LBU126" s="1142"/>
      <c r="LBV126" s="1142"/>
      <c r="LBW126" s="1142"/>
      <c r="LBX126" s="1142"/>
      <c r="LBY126" s="1142"/>
      <c r="LBZ126" s="1142"/>
      <c r="LCA126" s="1142"/>
      <c r="LCB126" s="1142"/>
      <c r="LCC126" s="1142"/>
      <c r="LCD126" s="1142"/>
      <c r="LCE126" s="1142"/>
      <c r="LCF126" s="1142"/>
      <c r="LCG126" s="1142"/>
      <c r="LCH126" s="1142"/>
      <c r="LCI126" s="1142"/>
      <c r="LCJ126" s="1142"/>
      <c r="LCK126" s="1142"/>
      <c r="LCL126" s="1142"/>
      <c r="LCM126" s="1142"/>
      <c r="LCN126" s="1142"/>
      <c r="LCO126" s="1142"/>
      <c r="LCP126" s="1142"/>
      <c r="LCQ126" s="1142"/>
      <c r="LCR126" s="1142"/>
      <c r="LCS126" s="1142"/>
      <c r="LCT126" s="1142"/>
      <c r="LCU126" s="1142"/>
      <c r="LCV126" s="1142"/>
      <c r="LCW126" s="1142"/>
      <c r="LCX126" s="1142"/>
      <c r="LCY126" s="1142"/>
      <c r="LCZ126" s="1142"/>
      <c r="LDA126" s="1142"/>
      <c r="LDB126" s="1142"/>
      <c r="LDC126" s="1142"/>
      <c r="LDD126" s="1142"/>
      <c r="LDE126" s="1142"/>
      <c r="LDF126" s="1142"/>
      <c r="LDG126" s="1142"/>
      <c r="LDH126" s="1142"/>
      <c r="LDI126" s="1142"/>
      <c r="LDJ126" s="1142"/>
      <c r="LDK126" s="1142"/>
      <c r="LDL126" s="1142"/>
      <c r="LDM126" s="1142"/>
      <c r="LDN126" s="1142"/>
      <c r="LDO126" s="1142"/>
      <c r="LDP126" s="1142"/>
      <c r="LDQ126" s="1142"/>
      <c r="LDR126" s="1142"/>
      <c r="LDS126" s="1142"/>
      <c r="LDT126" s="1142"/>
      <c r="LDU126" s="1142"/>
      <c r="LDV126" s="1142"/>
      <c r="LDW126" s="1142"/>
      <c r="LDX126" s="1142"/>
      <c r="LDY126" s="1142"/>
      <c r="LDZ126" s="1142"/>
      <c r="LEA126" s="1142"/>
      <c r="LEB126" s="1142"/>
      <c r="LEC126" s="1142"/>
      <c r="LED126" s="1142"/>
      <c r="LEE126" s="1142"/>
      <c r="LEF126" s="1142"/>
      <c r="LEG126" s="1142"/>
      <c r="LEH126" s="1142"/>
      <c r="LEI126" s="1142"/>
      <c r="LEJ126" s="1142"/>
      <c r="LEK126" s="1142"/>
      <c r="LEL126" s="1142"/>
      <c r="LEM126" s="1142"/>
      <c r="LEN126" s="1142"/>
      <c r="LEO126" s="1142"/>
      <c r="LEP126" s="1142"/>
      <c r="LEQ126" s="1142"/>
      <c r="LER126" s="1142"/>
      <c r="LES126" s="1142"/>
      <c r="LET126" s="1142"/>
      <c r="LEU126" s="1142"/>
      <c r="LEV126" s="1142"/>
      <c r="LEW126" s="1142"/>
      <c r="LEX126" s="1142"/>
      <c r="LEY126" s="1142"/>
      <c r="LEZ126" s="1142"/>
      <c r="LFA126" s="1142"/>
      <c r="LFB126" s="1142"/>
      <c r="LFC126" s="1142"/>
      <c r="LFD126" s="1142"/>
      <c r="LFE126" s="1142"/>
      <c r="LFF126" s="1142"/>
      <c r="LFG126" s="1142"/>
      <c r="LFH126" s="1142"/>
      <c r="LFI126" s="1142"/>
      <c r="LFJ126" s="1142"/>
      <c r="LFK126" s="1142"/>
      <c r="LFL126" s="1142"/>
      <c r="LFM126" s="1142"/>
      <c r="LFN126" s="1142"/>
      <c r="LFO126" s="1142"/>
      <c r="LFP126" s="1142"/>
      <c r="LFQ126" s="1142"/>
      <c r="LFR126" s="1142"/>
      <c r="LFS126" s="1142"/>
      <c r="LFT126" s="1142"/>
      <c r="LFU126" s="1142"/>
      <c r="LFV126" s="1142"/>
      <c r="LFW126" s="1142"/>
      <c r="LFX126" s="1142"/>
      <c r="LFY126" s="1142"/>
      <c r="LFZ126" s="1142"/>
      <c r="LGA126" s="1142"/>
      <c r="LGB126" s="1142"/>
      <c r="LGC126" s="1142"/>
      <c r="LGD126" s="1142"/>
      <c r="LGE126" s="1142"/>
      <c r="LGF126" s="1142"/>
      <c r="LGG126" s="1142"/>
      <c r="LGH126" s="1142"/>
      <c r="LGI126" s="1142"/>
      <c r="LGJ126" s="1142"/>
      <c r="LGK126" s="1142"/>
      <c r="LGL126" s="1142"/>
      <c r="LGM126" s="1142"/>
      <c r="LGN126" s="1142"/>
      <c r="LGO126" s="1142"/>
      <c r="LGP126" s="1142"/>
      <c r="LGQ126" s="1142"/>
      <c r="LGR126" s="1142"/>
      <c r="LGS126" s="1142"/>
      <c r="LGT126" s="1142"/>
      <c r="LGU126" s="1142"/>
      <c r="LGV126" s="1142"/>
      <c r="LGW126" s="1142"/>
      <c r="LGX126" s="1142"/>
      <c r="LGY126" s="1142"/>
      <c r="LGZ126" s="1142"/>
      <c r="LHA126" s="1142"/>
      <c r="LHB126" s="1142"/>
      <c r="LHC126" s="1142"/>
      <c r="LHD126" s="1142"/>
      <c r="LHE126" s="1142"/>
      <c r="LHF126" s="1142"/>
      <c r="LHG126" s="1142"/>
      <c r="LHH126" s="1142"/>
      <c r="LHI126" s="1142"/>
      <c r="LHJ126" s="1142"/>
      <c r="LHK126" s="1142"/>
      <c r="LHL126" s="1142"/>
      <c r="LHM126" s="1142"/>
      <c r="LHN126" s="1142"/>
      <c r="LHO126" s="1142"/>
      <c r="LHP126" s="1142"/>
      <c r="LHQ126" s="1142"/>
      <c r="LHR126" s="1142"/>
      <c r="LHS126" s="1142"/>
      <c r="LHT126" s="1142"/>
      <c r="LHU126" s="1142"/>
      <c r="LHV126" s="1142"/>
      <c r="LHW126" s="1142"/>
      <c r="LHX126" s="1142"/>
      <c r="LHY126" s="1142"/>
      <c r="LHZ126" s="1142"/>
      <c r="LIA126" s="1142"/>
      <c r="LIB126" s="1142"/>
      <c r="LIC126" s="1142"/>
      <c r="LID126" s="1142"/>
      <c r="LIE126" s="1142"/>
      <c r="LIF126" s="1142"/>
      <c r="LIG126" s="1142"/>
      <c r="LIH126" s="1142"/>
      <c r="LII126" s="1142"/>
      <c r="LIJ126" s="1142"/>
      <c r="LIK126" s="1142"/>
      <c r="LIL126" s="1142"/>
      <c r="LIM126" s="1142"/>
      <c r="LIN126" s="1142"/>
      <c r="LIO126" s="1142"/>
      <c r="LIP126" s="1142"/>
      <c r="LIQ126" s="1142"/>
      <c r="LIR126" s="1142"/>
      <c r="LIS126" s="1142"/>
      <c r="LIT126" s="1142"/>
      <c r="LIU126" s="1142"/>
      <c r="LIV126" s="1142"/>
      <c r="LIW126" s="1142"/>
      <c r="LIX126" s="1142"/>
      <c r="LIY126" s="1142"/>
      <c r="LIZ126" s="1142"/>
      <c r="LJA126" s="1142"/>
      <c r="LJB126" s="1142"/>
      <c r="LJC126" s="1142"/>
      <c r="LJD126" s="1142"/>
      <c r="LJE126" s="1142"/>
      <c r="LJF126" s="1142"/>
      <c r="LJG126" s="1142"/>
      <c r="LJH126" s="1142"/>
      <c r="LJI126" s="1142"/>
      <c r="LJJ126" s="1142"/>
      <c r="LJK126" s="1142"/>
      <c r="LJL126" s="1142"/>
      <c r="LJM126" s="1142"/>
      <c r="LJN126" s="1142"/>
      <c r="LJO126" s="1142"/>
      <c r="LJP126" s="1142"/>
      <c r="LJQ126" s="1142"/>
      <c r="LJR126" s="1142"/>
      <c r="LJS126" s="1142"/>
      <c r="LJT126" s="1142"/>
      <c r="LJU126" s="1142"/>
      <c r="LJV126" s="1142"/>
      <c r="LJW126" s="1142"/>
      <c r="LJX126" s="1142"/>
      <c r="LJY126" s="1142"/>
      <c r="LJZ126" s="1142"/>
      <c r="LKA126" s="1142"/>
      <c r="LKB126" s="1142"/>
      <c r="LKC126" s="1142"/>
      <c r="LKD126" s="1142"/>
      <c r="LKE126" s="1142"/>
      <c r="LKF126" s="1142"/>
      <c r="LKG126" s="1142"/>
      <c r="LKH126" s="1142"/>
      <c r="LKI126" s="1142"/>
      <c r="LKJ126" s="1142"/>
      <c r="LKK126" s="1142"/>
      <c r="LKL126" s="1142"/>
      <c r="LKM126" s="1142"/>
      <c r="LKN126" s="1142"/>
      <c r="LKO126" s="1142"/>
      <c r="LKP126" s="1142"/>
      <c r="LKQ126" s="1142"/>
      <c r="LKR126" s="1142"/>
      <c r="LKS126" s="1142"/>
      <c r="LKT126" s="1142"/>
      <c r="LKU126" s="1142"/>
      <c r="LKV126" s="1142"/>
      <c r="LKW126" s="1142"/>
      <c r="LKX126" s="1142"/>
      <c r="LKY126" s="1142"/>
      <c r="LKZ126" s="1142"/>
      <c r="LLA126" s="1142"/>
      <c r="LLB126" s="1142"/>
      <c r="LLC126" s="1142"/>
      <c r="LLD126" s="1142"/>
      <c r="LLE126" s="1142"/>
      <c r="LLF126" s="1142"/>
      <c r="LLG126" s="1142"/>
      <c r="LLH126" s="1142"/>
      <c r="LLI126" s="1142"/>
      <c r="LLJ126" s="1142"/>
      <c r="LLK126" s="1142"/>
      <c r="LLL126" s="1142"/>
      <c r="LLM126" s="1142"/>
      <c r="LLN126" s="1142"/>
      <c r="LLO126" s="1142"/>
      <c r="LLP126" s="1142"/>
      <c r="LLQ126" s="1142"/>
      <c r="LLR126" s="1142"/>
      <c r="LLS126" s="1142"/>
      <c r="LLT126" s="1142"/>
      <c r="LLU126" s="1142"/>
      <c r="LLV126" s="1142"/>
      <c r="LLW126" s="1142"/>
      <c r="LLX126" s="1142"/>
      <c r="LLY126" s="1142"/>
      <c r="LLZ126" s="1142"/>
      <c r="LMA126" s="1142"/>
      <c r="LMB126" s="1142"/>
      <c r="LMC126" s="1142"/>
      <c r="LMD126" s="1142"/>
      <c r="LME126" s="1142"/>
      <c r="LMF126" s="1142"/>
      <c r="LMG126" s="1142"/>
      <c r="LMH126" s="1142"/>
      <c r="LMI126" s="1142"/>
      <c r="LMJ126" s="1142"/>
      <c r="LMK126" s="1142"/>
      <c r="LML126" s="1142"/>
      <c r="LMM126" s="1142"/>
      <c r="LMN126" s="1142"/>
      <c r="LMO126" s="1142"/>
      <c r="LMP126" s="1142"/>
      <c r="LMQ126" s="1142"/>
      <c r="LMR126" s="1142"/>
      <c r="LMS126" s="1142"/>
      <c r="LMT126" s="1142"/>
      <c r="LMU126" s="1142"/>
      <c r="LMV126" s="1142"/>
      <c r="LMW126" s="1142"/>
      <c r="LMX126" s="1142"/>
      <c r="LMY126" s="1142"/>
      <c r="LMZ126" s="1142"/>
      <c r="LNA126" s="1142"/>
      <c r="LNB126" s="1142"/>
      <c r="LNC126" s="1142"/>
      <c r="LND126" s="1142"/>
      <c r="LNE126" s="1142"/>
      <c r="LNF126" s="1142"/>
      <c r="LNG126" s="1142"/>
      <c r="LNH126" s="1142"/>
      <c r="LNI126" s="1142"/>
      <c r="LNJ126" s="1142"/>
      <c r="LNK126" s="1142"/>
      <c r="LNL126" s="1142"/>
      <c r="LNM126" s="1142"/>
      <c r="LNN126" s="1142"/>
      <c r="LNO126" s="1142"/>
      <c r="LNP126" s="1142"/>
      <c r="LNQ126" s="1142"/>
      <c r="LNR126" s="1142"/>
      <c r="LNS126" s="1142"/>
      <c r="LNT126" s="1142"/>
      <c r="LNU126" s="1142"/>
      <c r="LNV126" s="1142"/>
      <c r="LNW126" s="1142"/>
      <c r="LNX126" s="1142"/>
      <c r="LNY126" s="1142"/>
      <c r="LNZ126" s="1142"/>
      <c r="LOA126" s="1142"/>
      <c r="LOB126" s="1142"/>
      <c r="LOC126" s="1142"/>
      <c r="LOD126" s="1142"/>
      <c r="LOE126" s="1142"/>
      <c r="LOF126" s="1142"/>
      <c r="LOG126" s="1142"/>
      <c r="LOH126" s="1142"/>
      <c r="LOI126" s="1142"/>
      <c r="LOJ126" s="1142"/>
      <c r="LOK126" s="1142"/>
      <c r="LOL126" s="1142"/>
      <c r="LOM126" s="1142"/>
      <c r="LON126" s="1142"/>
      <c r="LOO126" s="1142"/>
      <c r="LOP126" s="1142"/>
      <c r="LOQ126" s="1142"/>
      <c r="LOR126" s="1142"/>
      <c r="LOS126" s="1142"/>
      <c r="LOT126" s="1142"/>
      <c r="LOU126" s="1142"/>
      <c r="LOV126" s="1142"/>
      <c r="LOW126" s="1142"/>
      <c r="LOX126" s="1142"/>
      <c r="LOY126" s="1142"/>
      <c r="LOZ126" s="1142"/>
      <c r="LPA126" s="1142"/>
      <c r="LPB126" s="1142"/>
      <c r="LPC126" s="1142"/>
      <c r="LPD126" s="1142"/>
      <c r="LPE126" s="1142"/>
      <c r="LPF126" s="1142"/>
      <c r="LPG126" s="1142"/>
      <c r="LPH126" s="1142"/>
      <c r="LPI126" s="1142"/>
      <c r="LPJ126" s="1142"/>
      <c r="LPK126" s="1142"/>
      <c r="LPL126" s="1142"/>
      <c r="LPM126" s="1142"/>
      <c r="LPN126" s="1142"/>
      <c r="LPO126" s="1142"/>
      <c r="LPP126" s="1142"/>
      <c r="LPQ126" s="1142"/>
      <c r="LPR126" s="1142"/>
      <c r="LPS126" s="1142"/>
      <c r="LPT126" s="1142"/>
      <c r="LPU126" s="1142"/>
      <c r="LPV126" s="1142"/>
      <c r="LPW126" s="1142"/>
      <c r="LPX126" s="1142"/>
      <c r="LPY126" s="1142"/>
      <c r="LPZ126" s="1142"/>
      <c r="LQA126" s="1142"/>
      <c r="LQB126" s="1142"/>
      <c r="LQC126" s="1142"/>
      <c r="LQD126" s="1142"/>
      <c r="LQE126" s="1142"/>
      <c r="LQF126" s="1142"/>
      <c r="LQG126" s="1142"/>
      <c r="LQH126" s="1142"/>
      <c r="LQI126" s="1142"/>
      <c r="LQJ126" s="1142"/>
      <c r="LQK126" s="1142"/>
      <c r="LQL126" s="1142"/>
      <c r="LQM126" s="1142"/>
      <c r="LQN126" s="1142"/>
      <c r="LQO126" s="1142"/>
      <c r="LQP126" s="1142"/>
      <c r="LQQ126" s="1142"/>
      <c r="LQR126" s="1142"/>
      <c r="LQS126" s="1142"/>
      <c r="LQT126" s="1142"/>
      <c r="LQU126" s="1142"/>
      <c r="LQV126" s="1142"/>
      <c r="LQW126" s="1142"/>
      <c r="LQX126" s="1142"/>
      <c r="LQY126" s="1142"/>
      <c r="LQZ126" s="1142"/>
      <c r="LRA126" s="1142"/>
      <c r="LRB126" s="1142"/>
      <c r="LRC126" s="1142"/>
      <c r="LRD126" s="1142"/>
      <c r="LRE126" s="1142"/>
      <c r="LRF126" s="1142"/>
      <c r="LRG126" s="1142"/>
      <c r="LRH126" s="1142"/>
      <c r="LRI126" s="1142"/>
      <c r="LRJ126" s="1142"/>
      <c r="LRK126" s="1142"/>
      <c r="LRL126" s="1142"/>
      <c r="LRM126" s="1142"/>
      <c r="LRN126" s="1142"/>
      <c r="LRO126" s="1142"/>
      <c r="LRP126" s="1142"/>
      <c r="LRQ126" s="1142"/>
      <c r="LRR126" s="1142"/>
      <c r="LRS126" s="1142"/>
      <c r="LRT126" s="1142"/>
      <c r="LRU126" s="1142"/>
      <c r="LRV126" s="1142"/>
      <c r="LRW126" s="1142"/>
      <c r="LRX126" s="1142"/>
      <c r="LRY126" s="1142"/>
      <c r="LRZ126" s="1142"/>
      <c r="LSA126" s="1142"/>
      <c r="LSB126" s="1142"/>
      <c r="LSC126" s="1142"/>
      <c r="LSD126" s="1142"/>
      <c r="LSE126" s="1142"/>
      <c r="LSF126" s="1142"/>
      <c r="LSG126" s="1142"/>
      <c r="LSH126" s="1142"/>
      <c r="LSI126" s="1142"/>
      <c r="LSJ126" s="1142"/>
      <c r="LSK126" s="1142"/>
      <c r="LSL126" s="1142"/>
      <c r="LSM126" s="1142"/>
      <c r="LSN126" s="1142"/>
      <c r="LSO126" s="1142"/>
      <c r="LSP126" s="1142"/>
      <c r="LSQ126" s="1142"/>
      <c r="LSR126" s="1142"/>
      <c r="LSS126" s="1142"/>
      <c r="LST126" s="1142"/>
      <c r="LSU126" s="1142"/>
      <c r="LSV126" s="1142"/>
      <c r="LSW126" s="1142"/>
      <c r="LSX126" s="1142"/>
      <c r="LSY126" s="1142"/>
      <c r="LSZ126" s="1142"/>
      <c r="LTA126" s="1142"/>
      <c r="LTB126" s="1142"/>
      <c r="LTC126" s="1142"/>
      <c r="LTD126" s="1142"/>
      <c r="LTE126" s="1142"/>
      <c r="LTF126" s="1142"/>
      <c r="LTG126" s="1142"/>
      <c r="LTH126" s="1142"/>
      <c r="LTI126" s="1142"/>
      <c r="LTJ126" s="1142"/>
      <c r="LTK126" s="1142"/>
      <c r="LTL126" s="1142"/>
      <c r="LTM126" s="1142"/>
      <c r="LTN126" s="1142"/>
      <c r="LTO126" s="1142"/>
      <c r="LTP126" s="1142"/>
      <c r="LTQ126" s="1142"/>
      <c r="LTR126" s="1142"/>
      <c r="LTS126" s="1142"/>
      <c r="LTT126" s="1142"/>
      <c r="LTU126" s="1142"/>
      <c r="LTV126" s="1142"/>
      <c r="LTW126" s="1142"/>
      <c r="LTX126" s="1142"/>
      <c r="LTY126" s="1142"/>
      <c r="LTZ126" s="1142"/>
      <c r="LUA126" s="1142"/>
      <c r="LUB126" s="1142"/>
      <c r="LUC126" s="1142"/>
      <c r="LUD126" s="1142"/>
      <c r="LUE126" s="1142"/>
      <c r="LUF126" s="1142"/>
      <c r="LUG126" s="1142"/>
      <c r="LUH126" s="1142"/>
      <c r="LUI126" s="1142"/>
      <c r="LUJ126" s="1142"/>
      <c r="LUK126" s="1142"/>
      <c r="LUL126" s="1142"/>
      <c r="LUM126" s="1142"/>
      <c r="LUN126" s="1142"/>
      <c r="LUO126" s="1142"/>
      <c r="LUP126" s="1142"/>
      <c r="LUQ126" s="1142"/>
      <c r="LUR126" s="1142"/>
      <c r="LUS126" s="1142"/>
      <c r="LUT126" s="1142"/>
      <c r="LUU126" s="1142"/>
      <c r="LUV126" s="1142"/>
      <c r="LUW126" s="1142"/>
      <c r="LUX126" s="1142"/>
      <c r="LUY126" s="1142"/>
      <c r="LUZ126" s="1142"/>
      <c r="LVA126" s="1142"/>
      <c r="LVB126" s="1142"/>
      <c r="LVC126" s="1142"/>
      <c r="LVD126" s="1142"/>
      <c r="LVE126" s="1142"/>
      <c r="LVF126" s="1142"/>
      <c r="LVG126" s="1142"/>
      <c r="LVH126" s="1142"/>
      <c r="LVI126" s="1142"/>
      <c r="LVJ126" s="1142"/>
      <c r="LVK126" s="1142"/>
      <c r="LVL126" s="1142"/>
      <c r="LVM126" s="1142"/>
      <c r="LVN126" s="1142"/>
      <c r="LVO126" s="1142"/>
      <c r="LVP126" s="1142"/>
      <c r="LVQ126" s="1142"/>
      <c r="LVR126" s="1142"/>
      <c r="LVS126" s="1142"/>
      <c r="LVT126" s="1142"/>
      <c r="LVU126" s="1142"/>
      <c r="LVV126" s="1142"/>
      <c r="LVW126" s="1142"/>
      <c r="LVX126" s="1142"/>
      <c r="LVY126" s="1142"/>
      <c r="LVZ126" s="1142"/>
      <c r="LWA126" s="1142"/>
      <c r="LWB126" s="1142"/>
      <c r="LWC126" s="1142"/>
      <c r="LWD126" s="1142"/>
      <c r="LWE126" s="1142"/>
      <c r="LWF126" s="1142"/>
      <c r="LWG126" s="1142"/>
      <c r="LWH126" s="1142"/>
      <c r="LWI126" s="1142"/>
      <c r="LWJ126" s="1142"/>
      <c r="LWK126" s="1142"/>
      <c r="LWL126" s="1142"/>
      <c r="LWM126" s="1142"/>
      <c r="LWN126" s="1142"/>
      <c r="LWO126" s="1142"/>
      <c r="LWP126" s="1142"/>
      <c r="LWQ126" s="1142"/>
      <c r="LWR126" s="1142"/>
      <c r="LWS126" s="1142"/>
      <c r="LWT126" s="1142"/>
      <c r="LWU126" s="1142"/>
      <c r="LWV126" s="1142"/>
      <c r="LWW126" s="1142"/>
      <c r="LWX126" s="1142"/>
      <c r="LWY126" s="1142"/>
      <c r="LWZ126" s="1142"/>
      <c r="LXA126" s="1142"/>
      <c r="LXB126" s="1142"/>
      <c r="LXC126" s="1142"/>
      <c r="LXD126" s="1142"/>
      <c r="LXE126" s="1142"/>
      <c r="LXF126" s="1142"/>
      <c r="LXG126" s="1142"/>
      <c r="LXH126" s="1142"/>
      <c r="LXI126" s="1142"/>
      <c r="LXJ126" s="1142"/>
      <c r="LXK126" s="1142"/>
      <c r="LXL126" s="1142"/>
      <c r="LXM126" s="1142"/>
      <c r="LXN126" s="1142"/>
      <c r="LXO126" s="1142"/>
      <c r="LXP126" s="1142"/>
      <c r="LXQ126" s="1142"/>
      <c r="LXR126" s="1142"/>
      <c r="LXS126" s="1142"/>
      <c r="LXT126" s="1142"/>
      <c r="LXU126" s="1142"/>
      <c r="LXV126" s="1142"/>
      <c r="LXW126" s="1142"/>
      <c r="LXX126" s="1142"/>
      <c r="LXY126" s="1142"/>
      <c r="LXZ126" s="1142"/>
      <c r="LYA126" s="1142"/>
      <c r="LYB126" s="1142"/>
      <c r="LYC126" s="1142"/>
      <c r="LYD126" s="1142"/>
      <c r="LYE126" s="1142"/>
      <c r="LYF126" s="1142"/>
      <c r="LYG126" s="1142"/>
      <c r="LYH126" s="1142"/>
      <c r="LYI126" s="1142"/>
      <c r="LYJ126" s="1142"/>
      <c r="LYK126" s="1142"/>
      <c r="LYL126" s="1142"/>
      <c r="LYM126" s="1142"/>
      <c r="LYN126" s="1142"/>
      <c r="LYO126" s="1142"/>
      <c r="LYP126" s="1142"/>
      <c r="LYQ126" s="1142"/>
      <c r="LYR126" s="1142"/>
      <c r="LYS126" s="1142"/>
      <c r="LYT126" s="1142"/>
      <c r="LYU126" s="1142"/>
      <c r="LYV126" s="1142"/>
      <c r="LYW126" s="1142"/>
      <c r="LYX126" s="1142"/>
      <c r="LYY126" s="1142"/>
      <c r="LYZ126" s="1142"/>
      <c r="LZA126" s="1142"/>
      <c r="LZB126" s="1142"/>
      <c r="LZC126" s="1142"/>
      <c r="LZD126" s="1142"/>
      <c r="LZE126" s="1142"/>
      <c r="LZF126" s="1142"/>
      <c r="LZG126" s="1142"/>
      <c r="LZH126" s="1142"/>
      <c r="LZI126" s="1142"/>
      <c r="LZJ126" s="1142"/>
      <c r="LZK126" s="1142"/>
      <c r="LZL126" s="1142"/>
      <c r="LZM126" s="1142"/>
      <c r="LZN126" s="1142"/>
      <c r="LZO126" s="1142"/>
      <c r="LZP126" s="1142"/>
      <c r="LZQ126" s="1142"/>
      <c r="LZR126" s="1142"/>
      <c r="LZS126" s="1142"/>
      <c r="LZT126" s="1142"/>
      <c r="LZU126" s="1142"/>
      <c r="LZV126" s="1142"/>
      <c r="LZW126" s="1142"/>
      <c r="LZX126" s="1142"/>
      <c r="LZY126" s="1142"/>
      <c r="LZZ126" s="1142"/>
      <c r="MAA126" s="1142"/>
      <c r="MAB126" s="1142"/>
      <c r="MAC126" s="1142"/>
      <c r="MAD126" s="1142"/>
      <c r="MAE126" s="1142"/>
      <c r="MAF126" s="1142"/>
      <c r="MAG126" s="1142"/>
      <c r="MAH126" s="1142"/>
      <c r="MAI126" s="1142"/>
      <c r="MAJ126" s="1142"/>
      <c r="MAK126" s="1142"/>
      <c r="MAL126" s="1142"/>
      <c r="MAM126" s="1142"/>
      <c r="MAN126" s="1142"/>
      <c r="MAO126" s="1142"/>
      <c r="MAP126" s="1142"/>
      <c r="MAQ126" s="1142"/>
      <c r="MAR126" s="1142"/>
      <c r="MAS126" s="1142"/>
      <c r="MAT126" s="1142"/>
      <c r="MAU126" s="1142"/>
      <c r="MAV126" s="1142"/>
      <c r="MAW126" s="1142"/>
      <c r="MAX126" s="1142"/>
      <c r="MAY126" s="1142"/>
      <c r="MAZ126" s="1142"/>
      <c r="MBA126" s="1142"/>
      <c r="MBB126" s="1142"/>
      <c r="MBC126" s="1142"/>
      <c r="MBD126" s="1142"/>
      <c r="MBE126" s="1142"/>
      <c r="MBF126" s="1142"/>
      <c r="MBG126" s="1142"/>
      <c r="MBH126" s="1142"/>
      <c r="MBI126" s="1142"/>
      <c r="MBJ126" s="1142"/>
      <c r="MBK126" s="1142"/>
      <c r="MBL126" s="1142"/>
      <c r="MBM126" s="1142"/>
      <c r="MBN126" s="1142"/>
      <c r="MBO126" s="1142"/>
      <c r="MBP126" s="1142"/>
      <c r="MBQ126" s="1142"/>
      <c r="MBR126" s="1142"/>
      <c r="MBS126" s="1142"/>
      <c r="MBT126" s="1142"/>
      <c r="MBU126" s="1142"/>
      <c r="MBV126" s="1142"/>
      <c r="MBW126" s="1142"/>
      <c r="MBX126" s="1142"/>
      <c r="MBY126" s="1142"/>
      <c r="MBZ126" s="1142"/>
      <c r="MCA126" s="1142"/>
      <c r="MCB126" s="1142"/>
      <c r="MCC126" s="1142"/>
      <c r="MCD126" s="1142"/>
      <c r="MCE126" s="1142"/>
      <c r="MCF126" s="1142"/>
      <c r="MCG126" s="1142"/>
      <c r="MCH126" s="1142"/>
      <c r="MCI126" s="1142"/>
      <c r="MCJ126" s="1142"/>
      <c r="MCK126" s="1142"/>
      <c r="MCL126" s="1142"/>
      <c r="MCM126" s="1142"/>
      <c r="MCN126" s="1142"/>
      <c r="MCO126" s="1142"/>
      <c r="MCP126" s="1142"/>
      <c r="MCQ126" s="1142"/>
      <c r="MCR126" s="1142"/>
      <c r="MCS126" s="1142"/>
      <c r="MCT126" s="1142"/>
      <c r="MCU126" s="1142"/>
      <c r="MCV126" s="1142"/>
      <c r="MCW126" s="1142"/>
      <c r="MCX126" s="1142"/>
      <c r="MCY126" s="1142"/>
      <c r="MCZ126" s="1142"/>
      <c r="MDA126" s="1142"/>
      <c r="MDB126" s="1142"/>
      <c r="MDC126" s="1142"/>
      <c r="MDD126" s="1142"/>
      <c r="MDE126" s="1142"/>
      <c r="MDF126" s="1142"/>
      <c r="MDG126" s="1142"/>
      <c r="MDH126" s="1142"/>
      <c r="MDI126" s="1142"/>
      <c r="MDJ126" s="1142"/>
      <c r="MDK126" s="1142"/>
      <c r="MDL126" s="1142"/>
      <c r="MDM126" s="1142"/>
      <c r="MDN126" s="1142"/>
      <c r="MDO126" s="1142"/>
      <c r="MDP126" s="1142"/>
      <c r="MDQ126" s="1142"/>
      <c r="MDR126" s="1142"/>
      <c r="MDS126" s="1142"/>
      <c r="MDT126" s="1142"/>
      <c r="MDU126" s="1142"/>
      <c r="MDV126" s="1142"/>
      <c r="MDW126" s="1142"/>
      <c r="MDX126" s="1142"/>
      <c r="MDY126" s="1142"/>
      <c r="MDZ126" s="1142"/>
      <c r="MEA126" s="1142"/>
      <c r="MEB126" s="1142"/>
      <c r="MEC126" s="1142"/>
      <c r="MED126" s="1142"/>
      <c r="MEE126" s="1142"/>
      <c r="MEF126" s="1142"/>
      <c r="MEG126" s="1142"/>
      <c r="MEH126" s="1142"/>
      <c r="MEI126" s="1142"/>
      <c r="MEJ126" s="1142"/>
      <c r="MEK126" s="1142"/>
      <c r="MEL126" s="1142"/>
      <c r="MEM126" s="1142"/>
      <c r="MEN126" s="1142"/>
      <c r="MEO126" s="1142"/>
      <c r="MEP126" s="1142"/>
      <c r="MEQ126" s="1142"/>
      <c r="MER126" s="1142"/>
      <c r="MES126" s="1142"/>
      <c r="MET126" s="1142"/>
      <c r="MEU126" s="1142"/>
      <c r="MEV126" s="1142"/>
      <c r="MEW126" s="1142"/>
      <c r="MEX126" s="1142"/>
      <c r="MEY126" s="1142"/>
      <c r="MEZ126" s="1142"/>
      <c r="MFA126" s="1142"/>
      <c r="MFB126" s="1142"/>
      <c r="MFC126" s="1142"/>
      <c r="MFD126" s="1142"/>
      <c r="MFE126" s="1142"/>
      <c r="MFF126" s="1142"/>
      <c r="MFG126" s="1142"/>
      <c r="MFH126" s="1142"/>
      <c r="MFI126" s="1142"/>
      <c r="MFJ126" s="1142"/>
      <c r="MFK126" s="1142"/>
      <c r="MFL126" s="1142"/>
      <c r="MFM126" s="1142"/>
      <c r="MFN126" s="1142"/>
      <c r="MFO126" s="1142"/>
      <c r="MFP126" s="1142"/>
      <c r="MFQ126" s="1142"/>
      <c r="MFR126" s="1142"/>
      <c r="MFS126" s="1142"/>
      <c r="MFT126" s="1142"/>
      <c r="MFU126" s="1142"/>
      <c r="MFV126" s="1142"/>
      <c r="MFW126" s="1142"/>
      <c r="MFX126" s="1142"/>
      <c r="MFY126" s="1142"/>
      <c r="MFZ126" s="1142"/>
      <c r="MGA126" s="1142"/>
      <c r="MGB126" s="1142"/>
      <c r="MGC126" s="1142"/>
      <c r="MGD126" s="1142"/>
      <c r="MGE126" s="1142"/>
      <c r="MGF126" s="1142"/>
      <c r="MGG126" s="1142"/>
      <c r="MGH126" s="1142"/>
      <c r="MGI126" s="1142"/>
      <c r="MGJ126" s="1142"/>
      <c r="MGK126" s="1142"/>
      <c r="MGL126" s="1142"/>
      <c r="MGM126" s="1142"/>
      <c r="MGN126" s="1142"/>
      <c r="MGO126" s="1142"/>
      <c r="MGP126" s="1142"/>
      <c r="MGQ126" s="1142"/>
      <c r="MGR126" s="1142"/>
      <c r="MGS126" s="1142"/>
      <c r="MGT126" s="1142"/>
      <c r="MGU126" s="1142"/>
      <c r="MGV126" s="1142"/>
      <c r="MGW126" s="1142"/>
      <c r="MGX126" s="1142"/>
      <c r="MGY126" s="1142"/>
      <c r="MGZ126" s="1142"/>
      <c r="MHA126" s="1142"/>
      <c r="MHB126" s="1142"/>
      <c r="MHC126" s="1142"/>
      <c r="MHD126" s="1142"/>
      <c r="MHE126" s="1142"/>
      <c r="MHF126" s="1142"/>
      <c r="MHG126" s="1142"/>
      <c r="MHH126" s="1142"/>
      <c r="MHI126" s="1142"/>
      <c r="MHJ126" s="1142"/>
      <c r="MHK126" s="1142"/>
      <c r="MHL126" s="1142"/>
      <c r="MHM126" s="1142"/>
      <c r="MHN126" s="1142"/>
      <c r="MHO126" s="1142"/>
      <c r="MHP126" s="1142"/>
      <c r="MHQ126" s="1142"/>
      <c r="MHR126" s="1142"/>
      <c r="MHS126" s="1142"/>
      <c r="MHT126" s="1142"/>
      <c r="MHU126" s="1142"/>
      <c r="MHV126" s="1142"/>
      <c r="MHW126" s="1142"/>
      <c r="MHX126" s="1142"/>
      <c r="MHY126" s="1142"/>
      <c r="MHZ126" s="1142"/>
      <c r="MIA126" s="1142"/>
      <c r="MIB126" s="1142"/>
      <c r="MIC126" s="1142"/>
      <c r="MID126" s="1142"/>
      <c r="MIE126" s="1142"/>
      <c r="MIF126" s="1142"/>
      <c r="MIG126" s="1142"/>
      <c r="MIH126" s="1142"/>
      <c r="MII126" s="1142"/>
      <c r="MIJ126" s="1142"/>
      <c r="MIK126" s="1142"/>
      <c r="MIL126" s="1142"/>
      <c r="MIM126" s="1142"/>
      <c r="MIN126" s="1142"/>
      <c r="MIO126" s="1142"/>
      <c r="MIP126" s="1142"/>
      <c r="MIQ126" s="1142"/>
      <c r="MIR126" s="1142"/>
      <c r="MIS126" s="1142"/>
      <c r="MIT126" s="1142"/>
      <c r="MIU126" s="1142"/>
      <c r="MIV126" s="1142"/>
      <c r="MIW126" s="1142"/>
      <c r="MIX126" s="1142"/>
      <c r="MIY126" s="1142"/>
      <c r="MIZ126" s="1142"/>
      <c r="MJA126" s="1142"/>
      <c r="MJB126" s="1142"/>
      <c r="MJC126" s="1142"/>
      <c r="MJD126" s="1142"/>
      <c r="MJE126" s="1142"/>
      <c r="MJF126" s="1142"/>
      <c r="MJG126" s="1142"/>
      <c r="MJH126" s="1142"/>
      <c r="MJI126" s="1142"/>
      <c r="MJJ126" s="1142"/>
      <c r="MJK126" s="1142"/>
      <c r="MJL126" s="1142"/>
      <c r="MJM126" s="1142"/>
      <c r="MJN126" s="1142"/>
      <c r="MJO126" s="1142"/>
      <c r="MJP126" s="1142"/>
      <c r="MJQ126" s="1142"/>
      <c r="MJR126" s="1142"/>
      <c r="MJS126" s="1142"/>
      <c r="MJT126" s="1142"/>
      <c r="MJU126" s="1142"/>
      <c r="MJV126" s="1142"/>
      <c r="MJW126" s="1142"/>
      <c r="MJX126" s="1142"/>
      <c r="MJY126" s="1142"/>
      <c r="MJZ126" s="1142"/>
      <c r="MKA126" s="1142"/>
      <c r="MKB126" s="1142"/>
      <c r="MKC126" s="1142"/>
      <c r="MKD126" s="1142"/>
      <c r="MKE126" s="1142"/>
      <c r="MKF126" s="1142"/>
      <c r="MKG126" s="1142"/>
      <c r="MKH126" s="1142"/>
      <c r="MKI126" s="1142"/>
      <c r="MKJ126" s="1142"/>
      <c r="MKK126" s="1142"/>
      <c r="MKL126" s="1142"/>
      <c r="MKM126" s="1142"/>
      <c r="MKN126" s="1142"/>
      <c r="MKO126" s="1142"/>
      <c r="MKP126" s="1142"/>
      <c r="MKQ126" s="1142"/>
      <c r="MKR126" s="1142"/>
      <c r="MKS126" s="1142"/>
      <c r="MKT126" s="1142"/>
      <c r="MKU126" s="1142"/>
      <c r="MKV126" s="1142"/>
      <c r="MKW126" s="1142"/>
      <c r="MKX126" s="1142"/>
      <c r="MKY126" s="1142"/>
      <c r="MKZ126" s="1142"/>
      <c r="MLA126" s="1142"/>
      <c r="MLB126" s="1142"/>
      <c r="MLC126" s="1142"/>
      <c r="MLD126" s="1142"/>
      <c r="MLE126" s="1142"/>
      <c r="MLF126" s="1142"/>
      <c r="MLG126" s="1142"/>
      <c r="MLH126" s="1142"/>
      <c r="MLI126" s="1142"/>
      <c r="MLJ126" s="1142"/>
      <c r="MLK126" s="1142"/>
      <c r="MLL126" s="1142"/>
      <c r="MLM126" s="1142"/>
      <c r="MLN126" s="1142"/>
      <c r="MLO126" s="1142"/>
      <c r="MLP126" s="1142"/>
      <c r="MLQ126" s="1142"/>
      <c r="MLR126" s="1142"/>
      <c r="MLS126" s="1142"/>
      <c r="MLT126" s="1142"/>
      <c r="MLU126" s="1142"/>
      <c r="MLV126" s="1142"/>
      <c r="MLW126" s="1142"/>
      <c r="MLX126" s="1142"/>
      <c r="MLY126" s="1142"/>
      <c r="MLZ126" s="1142"/>
      <c r="MMA126" s="1142"/>
      <c r="MMB126" s="1142"/>
      <c r="MMC126" s="1142"/>
      <c r="MMD126" s="1142"/>
      <c r="MME126" s="1142"/>
      <c r="MMF126" s="1142"/>
      <c r="MMG126" s="1142"/>
      <c r="MMH126" s="1142"/>
      <c r="MMI126" s="1142"/>
      <c r="MMJ126" s="1142"/>
      <c r="MMK126" s="1142"/>
      <c r="MML126" s="1142"/>
      <c r="MMM126" s="1142"/>
      <c r="MMN126" s="1142"/>
      <c r="MMO126" s="1142"/>
      <c r="MMP126" s="1142"/>
      <c r="MMQ126" s="1142"/>
      <c r="MMR126" s="1142"/>
      <c r="MMS126" s="1142"/>
      <c r="MMT126" s="1142"/>
      <c r="MMU126" s="1142"/>
      <c r="MMV126" s="1142"/>
      <c r="MMW126" s="1142"/>
      <c r="MMX126" s="1142"/>
      <c r="MMY126" s="1142"/>
      <c r="MMZ126" s="1142"/>
      <c r="MNA126" s="1142"/>
      <c r="MNB126" s="1142"/>
      <c r="MNC126" s="1142"/>
      <c r="MND126" s="1142"/>
      <c r="MNE126" s="1142"/>
      <c r="MNF126" s="1142"/>
      <c r="MNG126" s="1142"/>
      <c r="MNH126" s="1142"/>
      <c r="MNI126" s="1142"/>
      <c r="MNJ126" s="1142"/>
      <c r="MNK126" s="1142"/>
      <c r="MNL126" s="1142"/>
      <c r="MNM126" s="1142"/>
      <c r="MNN126" s="1142"/>
      <c r="MNO126" s="1142"/>
      <c r="MNP126" s="1142"/>
      <c r="MNQ126" s="1142"/>
      <c r="MNR126" s="1142"/>
      <c r="MNS126" s="1142"/>
      <c r="MNT126" s="1142"/>
      <c r="MNU126" s="1142"/>
      <c r="MNV126" s="1142"/>
      <c r="MNW126" s="1142"/>
      <c r="MNX126" s="1142"/>
      <c r="MNY126" s="1142"/>
      <c r="MNZ126" s="1142"/>
      <c r="MOA126" s="1142"/>
      <c r="MOB126" s="1142"/>
      <c r="MOC126" s="1142"/>
      <c r="MOD126" s="1142"/>
      <c r="MOE126" s="1142"/>
      <c r="MOF126" s="1142"/>
      <c r="MOG126" s="1142"/>
      <c r="MOH126" s="1142"/>
      <c r="MOI126" s="1142"/>
      <c r="MOJ126" s="1142"/>
      <c r="MOK126" s="1142"/>
      <c r="MOL126" s="1142"/>
      <c r="MOM126" s="1142"/>
      <c r="MON126" s="1142"/>
      <c r="MOO126" s="1142"/>
      <c r="MOP126" s="1142"/>
      <c r="MOQ126" s="1142"/>
      <c r="MOR126" s="1142"/>
      <c r="MOS126" s="1142"/>
      <c r="MOT126" s="1142"/>
      <c r="MOU126" s="1142"/>
      <c r="MOV126" s="1142"/>
      <c r="MOW126" s="1142"/>
      <c r="MOX126" s="1142"/>
      <c r="MOY126" s="1142"/>
      <c r="MOZ126" s="1142"/>
      <c r="MPA126" s="1142"/>
      <c r="MPB126" s="1142"/>
      <c r="MPC126" s="1142"/>
      <c r="MPD126" s="1142"/>
      <c r="MPE126" s="1142"/>
      <c r="MPF126" s="1142"/>
      <c r="MPG126" s="1142"/>
      <c r="MPH126" s="1142"/>
      <c r="MPI126" s="1142"/>
      <c r="MPJ126" s="1142"/>
      <c r="MPK126" s="1142"/>
      <c r="MPL126" s="1142"/>
      <c r="MPM126" s="1142"/>
      <c r="MPN126" s="1142"/>
      <c r="MPO126" s="1142"/>
      <c r="MPP126" s="1142"/>
      <c r="MPQ126" s="1142"/>
      <c r="MPR126" s="1142"/>
      <c r="MPS126" s="1142"/>
      <c r="MPT126" s="1142"/>
      <c r="MPU126" s="1142"/>
      <c r="MPV126" s="1142"/>
      <c r="MPW126" s="1142"/>
      <c r="MPX126" s="1142"/>
      <c r="MPY126" s="1142"/>
      <c r="MPZ126" s="1142"/>
      <c r="MQA126" s="1142"/>
      <c r="MQB126" s="1142"/>
      <c r="MQC126" s="1142"/>
      <c r="MQD126" s="1142"/>
      <c r="MQE126" s="1142"/>
      <c r="MQF126" s="1142"/>
      <c r="MQG126" s="1142"/>
      <c r="MQH126" s="1142"/>
      <c r="MQI126" s="1142"/>
      <c r="MQJ126" s="1142"/>
      <c r="MQK126" s="1142"/>
      <c r="MQL126" s="1142"/>
      <c r="MQM126" s="1142"/>
      <c r="MQN126" s="1142"/>
      <c r="MQO126" s="1142"/>
      <c r="MQP126" s="1142"/>
      <c r="MQQ126" s="1142"/>
      <c r="MQR126" s="1142"/>
      <c r="MQS126" s="1142"/>
      <c r="MQT126" s="1142"/>
      <c r="MQU126" s="1142"/>
      <c r="MQV126" s="1142"/>
      <c r="MQW126" s="1142"/>
      <c r="MQX126" s="1142"/>
      <c r="MQY126" s="1142"/>
      <c r="MQZ126" s="1142"/>
      <c r="MRA126" s="1142"/>
      <c r="MRB126" s="1142"/>
      <c r="MRC126" s="1142"/>
      <c r="MRD126" s="1142"/>
      <c r="MRE126" s="1142"/>
      <c r="MRF126" s="1142"/>
      <c r="MRG126" s="1142"/>
      <c r="MRH126" s="1142"/>
      <c r="MRI126" s="1142"/>
      <c r="MRJ126" s="1142"/>
      <c r="MRK126" s="1142"/>
      <c r="MRL126" s="1142"/>
      <c r="MRM126" s="1142"/>
      <c r="MRN126" s="1142"/>
      <c r="MRO126" s="1142"/>
      <c r="MRP126" s="1142"/>
      <c r="MRQ126" s="1142"/>
      <c r="MRR126" s="1142"/>
      <c r="MRS126" s="1142"/>
      <c r="MRT126" s="1142"/>
      <c r="MRU126" s="1142"/>
      <c r="MRV126" s="1142"/>
      <c r="MRW126" s="1142"/>
      <c r="MRX126" s="1142"/>
      <c r="MRY126" s="1142"/>
      <c r="MRZ126" s="1142"/>
      <c r="MSA126" s="1142"/>
      <c r="MSB126" s="1142"/>
      <c r="MSC126" s="1142"/>
      <c r="MSD126" s="1142"/>
      <c r="MSE126" s="1142"/>
      <c r="MSF126" s="1142"/>
      <c r="MSG126" s="1142"/>
      <c r="MSH126" s="1142"/>
      <c r="MSI126" s="1142"/>
      <c r="MSJ126" s="1142"/>
      <c r="MSK126" s="1142"/>
      <c r="MSL126" s="1142"/>
      <c r="MSM126" s="1142"/>
      <c r="MSN126" s="1142"/>
      <c r="MSO126" s="1142"/>
      <c r="MSP126" s="1142"/>
      <c r="MSQ126" s="1142"/>
      <c r="MSR126" s="1142"/>
      <c r="MSS126" s="1142"/>
      <c r="MST126" s="1142"/>
      <c r="MSU126" s="1142"/>
      <c r="MSV126" s="1142"/>
      <c r="MSW126" s="1142"/>
      <c r="MSX126" s="1142"/>
      <c r="MSY126" s="1142"/>
      <c r="MSZ126" s="1142"/>
      <c r="MTA126" s="1142"/>
      <c r="MTB126" s="1142"/>
      <c r="MTC126" s="1142"/>
      <c r="MTD126" s="1142"/>
      <c r="MTE126" s="1142"/>
      <c r="MTF126" s="1142"/>
      <c r="MTG126" s="1142"/>
      <c r="MTH126" s="1142"/>
      <c r="MTI126" s="1142"/>
      <c r="MTJ126" s="1142"/>
      <c r="MTK126" s="1142"/>
      <c r="MTL126" s="1142"/>
      <c r="MTM126" s="1142"/>
      <c r="MTN126" s="1142"/>
      <c r="MTO126" s="1142"/>
      <c r="MTP126" s="1142"/>
      <c r="MTQ126" s="1142"/>
      <c r="MTR126" s="1142"/>
      <c r="MTS126" s="1142"/>
      <c r="MTT126" s="1142"/>
      <c r="MTU126" s="1142"/>
      <c r="MTV126" s="1142"/>
      <c r="MTW126" s="1142"/>
      <c r="MTX126" s="1142"/>
      <c r="MTY126" s="1142"/>
      <c r="MTZ126" s="1142"/>
      <c r="MUA126" s="1142"/>
      <c r="MUB126" s="1142"/>
      <c r="MUC126" s="1142"/>
      <c r="MUD126" s="1142"/>
      <c r="MUE126" s="1142"/>
      <c r="MUF126" s="1142"/>
      <c r="MUG126" s="1142"/>
      <c r="MUH126" s="1142"/>
      <c r="MUI126" s="1142"/>
      <c r="MUJ126" s="1142"/>
      <c r="MUK126" s="1142"/>
      <c r="MUL126" s="1142"/>
      <c r="MUM126" s="1142"/>
      <c r="MUN126" s="1142"/>
      <c r="MUO126" s="1142"/>
      <c r="MUP126" s="1142"/>
      <c r="MUQ126" s="1142"/>
      <c r="MUR126" s="1142"/>
      <c r="MUS126" s="1142"/>
      <c r="MUT126" s="1142"/>
      <c r="MUU126" s="1142"/>
      <c r="MUV126" s="1142"/>
      <c r="MUW126" s="1142"/>
      <c r="MUX126" s="1142"/>
      <c r="MUY126" s="1142"/>
      <c r="MUZ126" s="1142"/>
      <c r="MVA126" s="1142"/>
      <c r="MVB126" s="1142"/>
      <c r="MVC126" s="1142"/>
      <c r="MVD126" s="1142"/>
      <c r="MVE126" s="1142"/>
      <c r="MVF126" s="1142"/>
      <c r="MVG126" s="1142"/>
      <c r="MVH126" s="1142"/>
      <c r="MVI126" s="1142"/>
      <c r="MVJ126" s="1142"/>
      <c r="MVK126" s="1142"/>
      <c r="MVL126" s="1142"/>
      <c r="MVM126" s="1142"/>
      <c r="MVN126" s="1142"/>
      <c r="MVO126" s="1142"/>
      <c r="MVP126" s="1142"/>
      <c r="MVQ126" s="1142"/>
      <c r="MVR126" s="1142"/>
      <c r="MVS126" s="1142"/>
      <c r="MVT126" s="1142"/>
      <c r="MVU126" s="1142"/>
      <c r="MVV126" s="1142"/>
      <c r="MVW126" s="1142"/>
      <c r="MVX126" s="1142"/>
      <c r="MVY126" s="1142"/>
      <c r="MVZ126" s="1142"/>
      <c r="MWA126" s="1142"/>
      <c r="MWB126" s="1142"/>
      <c r="MWC126" s="1142"/>
      <c r="MWD126" s="1142"/>
      <c r="MWE126" s="1142"/>
      <c r="MWF126" s="1142"/>
      <c r="MWG126" s="1142"/>
      <c r="MWH126" s="1142"/>
      <c r="MWI126" s="1142"/>
      <c r="MWJ126" s="1142"/>
      <c r="MWK126" s="1142"/>
      <c r="MWL126" s="1142"/>
      <c r="MWM126" s="1142"/>
      <c r="MWN126" s="1142"/>
      <c r="MWO126" s="1142"/>
      <c r="MWP126" s="1142"/>
      <c r="MWQ126" s="1142"/>
      <c r="MWR126" s="1142"/>
      <c r="MWS126" s="1142"/>
      <c r="MWT126" s="1142"/>
      <c r="MWU126" s="1142"/>
      <c r="MWV126" s="1142"/>
      <c r="MWW126" s="1142"/>
      <c r="MWX126" s="1142"/>
      <c r="MWY126" s="1142"/>
      <c r="MWZ126" s="1142"/>
      <c r="MXA126" s="1142"/>
      <c r="MXB126" s="1142"/>
      <c r="MXC126" s="1142"/>
      <c r="MXD126" s="1142"/>
      <c r="MXE126" s="1142"/>
      <c r="MXF126" s="1142"/>
      <c r="MXG126" s="1142"/>
      <c r="MXH126" s="1142"/>
      <c r="MXI126" s="1142"/>
      <c r="MXJ126" s="1142"/>
      <c r="MXK126" s="1142"/>
      <c r="MXL126" s="1142"/>
      <c r="MXM126" s="1142"/>
      <c r="MXN126" s="1142"/>
      <c r="MXO126" s="1142"/>
      <c r="MXP126" s="1142"/>
      <c r="MXQ126" s="1142"/>
      <c r="MXR126" s="1142"/>
      <c r="MXS126" s="1142"/>
      <c r="MXT126" s="1142"/>
      <c r="MXU126" s="1142"/>
      <c r="MXV126" s="1142"/>
      <c r="MXW126" s="1142"/>
      <c r="MXX126" s="1142"/>
      <c r="MXY126" s="1142"/>
      <c r="MXZ126" s="1142"/>
      <c r="MYA126" s="1142"/>
      <c r="MYB126" s="1142"/>
      <c r="MYC126" s="1142"/>
      <c r="MYD126" s="1142"/>
      <c r="MYE126" s="1142"/>
      <c r="MYF126" s="1142"/>
      <c r="MYG126" s="1142"/>
      <c r="MYH126" s="1142"/>
      <c r="MYI126" s="1142"/>
      <c r="MYJ126" s="1142"/>
      <c r="MYK126" s="1142"/>
      <c r="MYL126" s="1142"/>
      <c r="MYM126" s="1142"/>
      <c r="MYN126" s="1142"/>
      <c r="MYO126" s="1142"/>
      <c r="MYP126" s="1142"/>
      <c r="MYQ126" s="1142"/>
      <c r="MYR126" s="1142"/>
      <c r="MYS126" s="1142"/>
      <c r="MYT126" s="1142"/>
      <c r="MYU126" s="1142"/>
      <c r="MYV126" s="1142"/>
      <c r="MYW126" s="1142"/>
      <c r="MYX126" s="1142"/>
      <c r="MYY126" s="1142"/>
      <c r="MYZ126" s="1142"/>
      <c r="MZA126" s="1142"/>
      <c r="MZB126" s="1142"/>
      <c r="MZC126" s="1142"/>
      <c r="MZD126" s="1142"/>
      <c r="MZE126" s="1142"/>
      <c r="MZF126" s="1142"/>
      <c r="MZG126" s="1142"/>
      <c r="MZH126" s="1142"/>
      <c r="MZI126" s="1142"/>
      <c r="MZJ126" s="1142"/>
      <c r="MZK126" s="1142"/>
      <c r="MZL126" s="1142"/>
      <c r="MZM126" s="1142"/>
      <c r="MZN126" s="1142"/>
      <c r="MZO126" s="1142"/>
      <c r="MZP126" s="1142"/>
      <c r="MZQ126" s="1142"/>
      <c r="MZR126" s="1142"/>
      <c r="MZS126" s="1142"/>
      <c r="MZT126" s="1142"/>
      <c r="MZU126" s="1142"/>
      <c r="MZV126" s="1142"/>
      <c r="MZW126" s="1142"/>
      <c r="MZX126" s="1142"/>
      <c r="MZY126" s="1142"/>
      <c r="MZZ126" s="1142"/>
      <c r="NAA126" s="1142"/>
      <c r="NAB126" s="1142"/>
      <c r="NAC126" s="1142"/>
      <c r="NAD126" s="1142"/>
      <c r="NAE126" s="1142"/>
      <c r="NAF126" s="1142"/>
      <c r="NAG126" s="1142"/>
      <c r="NAH126" s="1142"/>
      <c r="NAI126" s="1142"/>
      <c r="NAJ126" s="1142"/>
      <c r="NAK126" s="1142"/>
      <c r="NAL126" s="1142"/>
      <c r="NAM126" s="1142"/>
      <c r="NAN126" s="1142"/>
      <c r="NAO126" s="1142"/>
      <c r="NAP126" s="1142"/>
      <c r="NAQ126" s="1142"/>
      <c r="NAR126" s="1142"/>
      <c r="NAS126" s="1142"/>
      <c r="NAT126" s="1142"/>
      <c r="NAU126" s="1142"/>
      <c r="NAV126" s="1142"/>
      <c r="NAW126" s="1142"/>
      <c r="NAX126" s="1142"/>
      <c r="NAY126" s="1142"/>
      <c r="NAZ126" s="1142"/>
      <c r="NBA126" s="1142"/>
      <c r="NBB126" s="1142"/>
      <c r="NBC126" s="1142"/>
      <c r="NBD126" s="1142"/>
      <c r="NBE126" s="1142"/>
      <c r="NBF126" s="1142"/>
      <c r="NBG126" s="1142"/>
      <c r="NBH126" s="1142"/>
      <c r="NBI126" s="1142"/>
      <c r="NBJ126" s="1142"/>
      <c r="NBK126" s="1142"/>
      <c r="NBL126" s="1142"/>
      <c r="NBM126" s="1142"/>
      <c r="NBN126" s="1142"/>
      <c r="NBO126" s="1142"/>
      <c r="NBP126" s="1142"/>
      <c r="NBQ126" s="1142"/>
      <c r="NBR126" s="1142"/>
      <c r="NBS126" s="1142"/>
      <c r="NBT126" s="1142"/>
      <c r="NBU126" s="1142"/>
      <c r="NBV126" s="1142"/>
      <c r="NBW126" s="1142"/>
      <c r="NBX126" s="1142"/>
      <c r="NBY126" s="1142"/>
      <c r="NBZ126" s="1142"/>
      <c r="NCA126" s="1142"/>
      <c r="NCB126" s="1142"/>
      <c r="NCC126" s="1142"/>
      <c r="NCD126" s="1142"/>
      <c r="NCE126" s="1142"/>
      <c r="NCF126" s="1142"/>
      <c r="NCG126" s="1142"/>
      <c r="NCH126" s="1142"/>
      <c r="NCI126" s="1142"/>
      <c r="NCJ126" s="1142"/>
      <c r="NCK126" s="1142"/>
      <c r="NCL126" s="1142"/>
      <c r="NCM126" s="1142"/>
      <c r="NCN126" s="1142"/>
      <c r="NCO126" s="1142"/>
      <c r="NCP126" s="1142"/>
      <c r="NCQ126" s="1142"/>
      <c r="NCR126" s="1142"/>
      <c r="NCS126" s="1142"/>
      <c r="NCT126" s="1142"/>
      <c r="NCU126" s="1142"/>
      <c r="NCV126" s="1142"/>
      <c r="NCW126" s="1142"/>
      <c r="NCX126" s="1142"/>
      <c r="NCY126" s="1142"/>
      <c r="NCZ126" s="1142"/>
      <c r="NDA126" s="1142"/>
      <c r="NDB126" s="1142"/>
      <c r="NDC126" s="1142"/>
      <c r="NDD126" s="1142"/>
      <c r="NDE126" s="1142"/>
      <c r="NDF126" s="1142"/>
      <c r="NDG126" s="1142"/>
      <c r="NDH126" s="1142"/>
      <c r="NDI126" s="1142"/>
      <c r="NDJ126" s="1142"/>
      <c r="NDK126" s="1142"/>
      <c r="NDL126" s="1142"/>
      <c r="NDM126" s="1142"/>
      <c r="NDN126" s="1142"/>
      <c r="NDO126" s="1142"/>
      <c r="NDP126" s="1142"/>
      <c r="NDQ126" s="1142"/>
      <c r="NDR126" s="1142"/>
      <c r="NDS126" s="1142"/>
      <c r="NDT126" s="1142"/>
      <c r="NDU126" s="1142"/>
      <c r="NDV126" s="1142"/>
      <c r="NDW126" s="1142"/>
      <c r="NDX126" s="1142"/>
      <c r="NDY126" s="1142"/>
      <c r="NDZ126" s="1142"/>
      <c r="NEA126" s="1142"/>
      <c r="NEB126" s="1142"/>
      <c r="NEC126" s="1142"/>
      <c r="NED126" s="1142"/>
      <c r="NEE126" s="1142"/>
      <c r="NEF126" s="1142"/>
      <c r="NEG126" s="1142"/>
      <c r="NEH126" s="1142"/>
      <c r="NEI126" s="1142"/>
      <c r="NEJ126" s="1142"/>
      <c r="NEK126" s="1142"/>
      <c r="NEL126" s="1142"/>
      <c r="NEM126" s="1142"/>
      <c r="NEN126" s="1142"/>
      <c r="NEO126" s="1142"/>
      <c r="NEP126" s="1142"/>
      <c r="NEQ126" s="1142"/>
      <c r="NER126" s="1142"/>
      <c r="NES126" s="1142"/>
      <c r="NET126" s="1142"/>
      <c r="NEU126" s="1142"/>
      <c r="NEV126" s="1142"/>
      <c r="NEW126" s="1142"/>
      <c r="NEX126" s="1142"/>
      <c r="NEY126" s="1142"/>
      <c r="NEZ126" s="1142"/>
      <c r="NFA126" s="1142"/>
      <c r="NFB126" s="1142"/>
      <c r="NFC126" s="1142"/>
      <c r="NFD126" s="1142"/>
      <c r="NFE126" s="1142"/>
      <c r="NFF126" s="1142"/>
      <c r="NFG126" s="1142"/>
      <c r="NFH126" s="1142"/>
      <c r="NFI126" s="1142"/>
      <c r="NFJ126" s="1142"/>
      <c r="NFK126" s="1142"/>
      <c r="NFL126" s="1142"/>
      <c r="NFM126" s="1142"/>
      <c r="NFN126" s="1142"/>
      <c r="NFO126" s="1142"/>
      <c r="NFP126" s="1142"/>
      <c r="NFQ126" s="1142"/>
      <c r="NFR126" s="1142"/>
      <c r="NFS126" s="1142"/>
      <c r="NFT126" s="1142"/>
      <c r="NFU126" s="1142"/>
      <c r="NFV126" s="1142"/>
      <c r="NFW126" s="1142"/>
      <c r="NFX126" s="1142"/>
      <c r="NFY126" s="1142"/>
      <c r="NFZ126" s="1142"/>
      <c r="NGA126" s="1142"/>
      <c r="NGB126" s="1142"/>
      <c r="NGC126" s="1142"/>
      <c r="NGD126" s="1142"/>
      <c r="NGE126" s="1142"/>
      <c r="NGF126" s="1142"/>
      <c r="NGG126" s="1142"/>
      <c r="NGH126" s="1142"/>
      <c r="NGI126" s="1142"/>
      <c r="NGJ126" s="1142"/>
      <c r="NGK126" s="1142"/>
      <c r="NGL126" s="1142"/>
      <c r="NGM126" s="1142"/>
      <c r="NGN126" s="1142"/>
      <c r="NGO126" s="1142"/>
      <c r="NGP126" s="1142"/>
      <c r="NGQ126" s="1142"/>
      <c r="NGR126" s="1142"/>
      <c r="NGS126" s="1142"/>
      <c r="NGT126" s="1142"/>
      <c r="NGU126" s="1142"/>
      <c r="NGV126" s="1142"/>
      <c r="NGW126" s="1142"/>
      <c r="NGX126" s="1142"/>
      <c r="NGY126" s="1142"/>
      <c r="NGZ126" s="1142"/>
      <c r="NHA126" s="1142"/>
      <c r="NHB126" s="1142"/>
      <c r="NHC126" s="1142"/>
      <c r="NHD126" s="1142"/>
      <c r="NHE126" s="1142"/>
      <c r="NHF126" s="1142"/>
      <c r="NHG126" s="1142"/>
      <c r="NHH126" s="1142"/>
      <c r="NHI126" s="1142"/>
      <c r="NHJ126" s="1142"/>
      <c r="NHK126" s="1142"/>
      <c r="NHL126" s="1142"/>
      <c r="NHM126" s="1142"/>
      <c r="NHN126" s="1142"/>
      <c r="NHO126" s="1142"/>
      <c r="NHP126" s="1142"/>
      <c r="NHQ126" s="1142"/>
      <c r="NHR126" s="1142"/>
      <c r="NHS126" s="1142"/>
      <c r="NHT126" s="1142"/>
      <c r="NHU126" s="1142"/>
      <c r="NHV126" s="1142"/>
      <c r="NHW126" s="1142"/>
      <c r="NHX126" s="1142"/>
      <c r="NHY126" s="1142"/>
      <c r="NHZ126" s="1142"/>
      <c r="NIA126" s="1142"/>
      <c r="NIB126" s="1142"/>
      <c r="NIC126" s="1142"/>
      <c r="NID126" s="1142"/>
      <c r="NIE126" s="1142"/>
      <c r="NIF126" s="1142"/>
      <c r="NIG126" s="1142"/>
      <c r="NIH126" s="1142"/>
      <c r="NII126" s="1142"/>
      <c r="NIJ126" s="1142"/>
      <c r="NIK126" s="1142"/>
      <c r="NIL126" s="1142"/>
      <c r="NIM126" s="1142"/>
      <c r="NIN126" s="1142"/>
      <c r="NIO126" s="1142"/>
      <c r="NIP126" s="1142"/>
      <c r="NIQ126" s="1142"/>
      <c r="NIR126" s="1142"/>
      <c r="NIS126" s="1142"/>
      <c r="NIT126" s="1142"/>
      <c r="NIU126" s="1142"/>
      <c r="NIV126" s="1142"/>
      <c r="NIW126" s="1142"/>
      <c r="NIX126" s="1142"/>
      <c r="NIY126" s="1142"/>
      <c r="NIZ126" s="1142"/>
      <c r="NJA126" s="1142"/>
      <c r="NJB126" s="1142"/>
      <c r="NJC126" s="1142"/>
      <c r="NJD126" s="1142"/>
      <c r="NJE126" s="1142"/>
      <c r="NJF126" s="1142"/>
      <c r="NJG126" s="1142"/>
      <c r="NJH126" s="1142"/>
      <c r="NJI126" s="1142"/>
      <c r="NJJ126" s="1142"/>
      <c r="NJK126" s="1142"/>
      <c r="NJL126" s="1142"/>
      <c r="NJM126" s="1142"/>
      <c r="NJN126" s="1142"/>
      <c r="NJO126" s="1142"/>
      <c r="NJP126" s="1142"/>
      <c r="NJQ126" s="1142"/>
      <c r="NJR126" s="1142"/>
      <c r="NJS126" s="1142"/>
      <c r="NJT126" s="1142"/>
      <c r="NJU126" s="1142"/>
      <c r="NJV126" s="1142"/>
      <c r="NJW126" s="1142"/>
      <c r="NJX126" s="1142"/>
      <c r="NJY126" s="1142"/>
      <c r="NJZ126" s="1142"/>
      <c r="NKA126" s="1142"/>
      <c r="NKB126" s="1142"/>
      <c r="NKC126" s="1142"/>
      <c r="NKD126" s="1142"/>
      <c r="NKE126" s="1142"/>
      <c r="NKF126" s="1142"/>
      <c r="NKG126" s="1142"/>
      <c r="NKH126" s="1142"/>
      <c r="NKI126" s="1142"/>
      <c r="NKJ126" s="1142"/>
      <c r="NKK126" s="1142"/>
      <c r="NKL126" s="1142"/>
      <c r="NKM126" s="1142"/>
      <c r="NKN126" s="1142"/>
      <c r="NKO126" s="1142"/>
      <c r="NKP126" s="1142"/>
      <c r="NKQ126" s="1142"/>
      <c r="NKR126" s="1142"/>
      <c r="NKS126" s="1142"/>
      <c r="NKT126" s="1142"/>
      <c r="NKU126" s="1142"/>
      <c r="NKV126" s="1142"/>
      <c r="NKW126" s="1142"/>
      <c r="NKX126" s="1142"/>
      <c r="NKY126" s="1142"/>
      <c r="NKZ126" s="1142"/>
      <c r="NLA126" s="1142"/>
      <c r="NLB126" s="1142"/>
      <c r="NLC126" s="1142"/>
      <c r="NLD126" s="1142"/>
      <c r="NLE126" s="1142"/>
      <c r="NLF126" s="1142"/>
      <c r="NLG126" s="1142"/>
      <c r="NLH126" s="1142"/>
      <c r="NLI126" s="1142"/>
      <c r="NLJ126" s="1142"/>
      <c r="NLK126" s="1142"/>
      <c r="NLL126" s="1142"/>
      <c r="NLM126" s="1142"/>
      <c r="NLN126" s="1142"/>
      <c r="NLO126" s="1142"/>
      <c r="NLP126" s="1142"/>
      <c r="NLQ126" s="1142"/>
      <c r="NLR126" s="1142"/>
      <c r="NLS126" s="1142"/>
      <c r="NLT126" s="1142"/>
      <c r="NLU126" s="1142"/>
      <c r="NLV126" s="1142"/>
      <c r="NLW126" s="1142"/>
      <c r="NLX126" s="1142"/>
      <c r="NLY126" s="1142"/>
      <c r="NLZ126" s="1142"/>
      <c r="NMA126" s="1142"/>
      <c r="NMB126" s="1142"/>
      <c r="NMC126" s="1142"/>
      <c r="NMD126" s="1142"/>
      <c r="NME126" s="1142"/>
      <c r="NMF126" s="1142"/>
      <c r="NMG126" s="1142"/>
      <c r="NMH126" s="1142"/>
      <c r="NMI126" s="1142"/>
      <c r="NMJ126" s="1142"/>
      <c r="NMK126" s="1142"/>
      <c r="NML126" s="1142"/>
      <c r="NMM126" s="1142"/>
      <c r="NMN126" s="1142"/>
      <c r="NMO126" s="1142"/>
      <c r="NMP126" s="1142"/>
      <c r="NMQ126" s="1142"/>
      <c r="NMR126" s="1142"/>
      <c r="NMS126" s="1142"/>
      <c r="NMT126" s="1142"/>
      <c r="NMU126" s="1142"/>
      <c r="NMV126" s="1142"/>
      <c r="NMW126" s="1142"/>
      <c r="NMX126" s="1142"/>
      <c r="NMY126" s="1142"/>
      <c r="NMZ126" s="1142"/>
      <c r="NNA126" s="1142"/>
      <c r="NNB126" s="1142"/>
      <c r="NNC126" s="1142"/>
      <c r="NND126" s="1142"/>
      <c r="NNE126" s="1142"/>
      <c r="NNF126" s="1142"/>
      <c r="NNG126" s="1142"/>
      <c r="NNH126" s="1142"/>
      <c r="NNI126" s="1142"/>
      <c r="NNJ126" s="1142"/>
      <c r="NNK126" s="1142"/>
      <c r="NNL126" s="1142"/>
      <c r="NNM126" s="1142"/>
      <c r="NNN126" s="1142"/>
      <c r="NNO126" s="1142"/>
      <c r="NNP126" s="1142"/>
      <c r="NNQ126" s="1142"/>
      <c r="NNR126" s="1142"/>
      <c r="NNS126" s="1142"/>
      <c r="NNT126" s="1142"/>
      <c r="NNU126" s="1142"/>
      <c r="NNV126" s="1142"/>
      <c r="NNW126" s="1142"/>
      <c r="NNX126" s="1142"/>
      <c r="NNY126" s="1142"/>
      <c r="NNZ126" s="1142"/>
      <c r="NOA126" s="1142"/>
      <c r="NOB126" s="1142"/>
      <c r="NOC126" s="1142"/>
      <c r="NOD126" s="1142"/>
      <c r="NOE126" s="1142"/>
      <c r="NOF126" s="1142"/>
      <c r="NOG126" s="1142"/>
      <c r="NOH126" s="1142"/>
      <c r="NOI126" s="1142"/>
      <c r="NOJ126" s="1142"/>
      <c r="NOK126" s="1142"/>
      <c r="NOL126" s="1142"/>
      <c r="NOM126" s="1142"/>
      <c r="NON126" s="1142"/>
      <c r="NOO126" s="1142"/>
      <c r="NOP126" s="1142"/>
      <c r="NOQ126" s="1142"/>
      <c r="NOR126" s="1142"/>
      <c r="NOS126" s="1142"/>
      <c r="NOT126" s="1142"/>
      <c r="NOU126" s="1142"/>
      <c r="NOV126" s="1142"/>
      <c r="NOW126" s="1142"/>
      <c r="NOX126" s="1142"/>
      <c r="NOY126" s="1142"/>
      <c r="NOZ126" s="1142"/>
      <c r="NPA126" s="1142"/>
      <c r="NPB126" s="1142"/>
      <c r="NPC126" s="1142"/>
      <c r="NPD126" s="1142"/>
      <c r="NPE126" s="1142"/>
      <c r="NPF126" s="1142"/>
      <c r="NPG126" s="1142"/>
      <c r="NPH126" s="1142"/>
      <c r="NPI126" s="1142"/>
      <c r="NPJ126" s="1142"/>
      <c r="NPK126" s="1142"/>
      <c r="NPL126" s="1142"/>
      <c r="NPM126" s="1142"/>
      <c r="NPN126" s="1142"/>
      <c r="NPO126" s="1142"/>
      <c r="NPP126" s="1142"/>
      <c r="NPQ126" s="1142"/>
      <c r="NPR126" s="1142"/>
      <c r="NPS126" s="1142"/>
      <c r="NPT126" s="1142"/>
      <c r="NPU126" s="1142"/>
      <c r="NPV126" s="1142"/>
      <c r="NPW126" s="1142"/>
      <c r="NPX126" s="1142"/>
      <c r="NPY126" s="1142"/>
      <c r="NPZ126" s="1142"/>
      <c r="NQA126" s="1142"/>
      <c r="NQB126" s="1142"/>
      <c r="NQC126" s="1142"/>
      <c r="NQD126" s="1142"/>
      <c r="NQE126" s="1142"/>
      <c r="NQF126" s="1142"/>
      <c r="NQG126" s="1142"/>
      <c r="NQH126" s="1142"/>
      <c r="NQI126" s="1142"/>
      <c r="NQJ126" s="1142"/>
      <c r="NQK126" s="1142"/>
      <c r="NQL126" s="1142"/>
      <c r="NQM126" s="1142"/>
      <c r="NQN126" s="1142"/>
      <c r="NQO126" s="1142"/>
      <c r="NQP126" s="1142"/>
      <c r="NQQ126" s="1142"/>
      <c r="NQR126" s="1142"/>
      <c r="NQS126" s="1142"/>
      <c r="NQT126" s="1142"/>
      <c r="NQU126" s="1142"/>
      <c r="NQV126" s="1142"/>
      <c r="NQW126" s="1142"/>
      <c r="NQX126" s="1142"/>
      <c r="NQY126" s="1142"/>
      <c r="NQZ126" s="1142"/>
      <c r="NRA126" s="1142"/>
      <c r="NRB126" s="1142"/>
      <c r="NRC126" s="1142"/>
      <c r="NRD126" s="1142"/>
      <c r="NRE126" s="1142"/>
      <c r="NRF126" s="1142"/>
      <c r="NRG126" s="1142"/>
      <c r="NRH126" s="1142"/>
      <c r="NRI126" s="1142"/>
      <c r="NRJ126" s="1142"/>
      <c r="NRK126" s="1142"/>
      <c r="NRL126" s="1142"/>
      <c r="NRM126" s="1142"/>
      <c r="NRN126" s="1142"/>
      <c r="NRO126" s="1142"/>
      <c r="NRP126" s="1142"/>
      <c r="NRQ126" s="1142"/>
      <c r="NRR126" s="1142"/>
      <c r="NRS126" s="1142"/>
      <c r="NRT126" s="1142"/>
      <c r="NRU126" s="1142"/>
      <c r="NRV126" s="1142"/>
      <c r="NRW126" s="1142"/>
      <c r="NRX126" s="1142"/>
      <c r="NRY126" s="1142"/>
      <c r="NRZ126" s="1142"/>
      <c r="NSA126" s="1142"/>
      <c r="NSB126" s="1142"/>
      <c r="NSC126" s="1142"/>
      <c r="NSD126" s="1142"/>
      <c r="NSE126" s="1142"/>
      <c r="NSF126" s="1142"/>
      <c r="NSG126" s="1142"/>
      <c r="NSH126" s="1142"/>
      <c r="NSI126" s="1142"/>
      <c r="NSJ126" s="1142"/>
      <c r="NSK126" s="1142"/>
      <c r="NSL126" s="1142"/>
      <c r="NSM126" s="1142"/>
      <c r="NSN126" s="1142"/>
      <c r="NSO126" s="1142"/>
      <c r="NSP126" s="1142"/>
      <c r="NSQ126" s="1142"/>
      <c r="NSR126" s="1142"/>
      <c r="NSS126" s="1142"/>
      <c r="NST126" s="1142"/>
      <c r="NSU126" s="1142"/>
      <c r="NSV126" s="1142"/>
      <c r="NSW126" s="1142"/>
      <c r="NSX126" s="1142"/>
      <c r="NSY126" s="1142"/>
      <c r="NSZ126" s="1142"/>
      <c r="NTA126" s="1142"/>
      <c r="NTB126" s="1142"/>
      <c r="NTC126" s="1142"/>
      <c r="NTD126" s="1142"/>
      <c r="NTE126" s="1142"/>
      <c r="NTF126" s="1142"/>
      <c r="NTG126" s="1142"/>
      <c r="NTH126" s="1142"/>
      <c r="NTI126" s="1142"/>
      <c r="NTJ126" s="1142"/>
      <c r="NTK126" s="1142"/>
      <c r="NTL126" s="1142"/>
      <c r="NTM126" s="1142"/>
      <c r="NTN126" s="1142"/>
      <c r="NTO126" s="1142"/>
      <c r="NTP126" s="1142"/>
      <c r="NTQ126" s="1142"/>
      <c r="NTR126" s="1142"/>
      <c r="NTS126" s="1142"/>
      <c r="NTT126" s="1142"/>
      <c r="NTU126" s="1142"/>
      <c r="NTV126" s="1142"/>
      <c r="NTW126" s="1142"/>
      <c r="NTX126" s="1142"/>
      <c r="NTY126" s="1142"/>
      <c r="NTZ126" s="1142"/>
      <c r="NUA126" s="1142"/>
      <c r="NUB126" s="1142"/>
      <c r="NUC126" s="1142"/>
      <c r="NUD126" s="1142"/>
      <c r="NUE126" s="1142"/>
      <c r="NUF126" s="1142"/>
      <c r="NUG126" s="1142"/>
      <c r="NUH126" s="1142"/>
      <c r="NUI126" s="1142"/>
      <c r="NUJ126" s="1142"/>
      <c r="NUK126" s="1142"/>
      <c r="NUL126" s="1142"/>
      <c r="NUM126" s="1142"/>
      <c r="NUN126" s="1142"/>
      <c r="NUO126" s="1142"/>
      <c r="NUP126" s="1142"/>
      <c r="NUQ126" s="1142"/>
      <c r="NUR126" s="1142"/>
      <c r="NUS126" s="1142"/>
      <c r="NUT126" s="1142"/>
      <c r="NUU126" s="1142"/>
      <c r="NUV126" s="1142"/>
      <c r="NUW126" s="1142"/>
      <c r="NUX126" s="1142"/>
      <c r="NUY126" s="1142"/>
      <c r="NUZ126" s="1142"/>
      <c r="NVA126" s="1142"/>
      <c r="NVB126" s="1142"/>
      <c r="NVC126" s="1142"/>
      <c r="NVD126" s="1142"/>
      <c r="NVE126" s="1142"/>
      <c r="NVF126" s="1142"/>
      <c r="NVG126" s="1142"/>
      <c r="NVH126" s="1142"/>
      <c r="NVI126" s="1142"/>
      <c r="NVJ126" s="1142"/>
      <c r="NVK126" s="1142"/>
      <c r="NVL126" s="1142"/>
      <c r="NVM126" s="1142"/>
      <c r="NVN126" s="1142"/>
      <c r="NVO126" s="1142"/>
      <c r="NVP126" s="1142"/>
      <c r="NVQ126" s="1142"/>
      <c r="NVR126" s="1142"/>
      <c r="NVS126" s="1142"/>
      <c r="NVT126" s="1142"/>
      <c r="NVU126" s="1142"/>
      <c r="NVV126" s="1142"/>
      <c r="NVW126" s="1142"/>
      <c r="NVX126" s="1142"/>
      <c r="NVY126" s="1142"/>
      <c r="NVZ126" s="1142"/>
      <c r="NWA126" s="1142"/>
      <c r="NWB126" s="1142"/>
      <c r="NWC126" s="1142"/>
      <c r="NWD126" s="1142"/>
      <c r="NWE126" s="1142"/>
      <c r="NWF126" s="1142"/>
      <c r="NWG126" s="1142"/>
      <c r="NWH126" s="1142"/>
      <c r="NWI126" s="1142"/>
      <c r="NWJ126" s="1142"/>
      <c r="NWK126" s="1142"/>
      <c r="NWL126" s="1142"/>
      <c r="NWM126" s="1142"/>
      <c r="NWN126" s="1142"/>
      <c r="NWO126" s="1142"/>
      <c r="NWP126" s="1142"/>
      <c r="NWQ126" s="1142"/>
      <c r="NWR126" s="1142"/>
      <c r="NWS126" s="1142"/>
      <c r="NWT126" s="1142"/>
      <c r="NWU126" s="1142"/>
      <c r="NWV126" s="1142"/>
      <c r="NWW126" s="1142"/>
      <c r="NWX126" s="1142"/>
      <c r="NWY126" s="1142"/>
      <c r="NWZ126" s="1142"/>
      <c r="NXA126" s="1142"/>
      <c r="NXB126" s="1142"/>
      <c r="NXC126" s="1142"/>
      <c r="NXD126" s="1142"/>
      <c r="NXE126" s="1142"/>
      <c r="NXF126" s="1142"/>
      <c r="NXG126" s="1142"/>
      <c r="NXH126" s="1142"/>
      <c r="NXI126" s="1142"/>
      <c r="NXJ126" s="1142"/>
      <c r="NXK126" s="1142"/>
      <c r="NXL126" s="1142"/>
      <c r="NXM126" s="1142"/>
      <c r="NXN126" s="1142"/>
      <c r="NXO126" s="1142"/>
      <c r="NXP126" s="1142"/>
      <c r="NXQ126" s="1142"/>
      <c r="NXR126" s="1142"/>
      <c r="NXS126" s="1142"/>
      <c r="NXT126" s="1142"/>
      <c r="NXU126" s="1142"/>
      <c r="NXV126" s="1142"/>
      <c r="NXW126" s="1142"/>
      <c r="NXX126" s="1142"/>
      <c r="NXY126" s="1142"/>
      <c r="NXZ126" s="1142"/>
      <c r="NYA126" s="1142"/>
      <c r="NYB126" s="1142"/>
      <c r="NYC126" s="1142"/>
      <c r="NYD126" s="1142"/>
      <c r="NYE126" s="1142"/>
      <c r="NYF126" s="1142"/>
      <c r="NYG126" s="1142"/>
      <c r="NYH126" s="1142"/>
      <c r="NYI126" s="1142"/>
      <c r="NYJ126" s="1142"/>
      <c r="NYK126" s="1142"/>
      <c r="NYL126" s="1142"/>
      <c r="NYM126" s="1142"/>
      <c r="NYN126" s="1142"/>
      <c r="NYO126" s="1142"/>
      <c r="NYP126" s="1142"/>
      <c r="NYQ126" s="1142"/>
      <c r="NYR126" s="1142"/>
      <c r="NYS126" s="1142"/>
      <c r="NYT126" s="1142"/>
      <c r="NYU126" s="1142"/>
      <c r="NYV126" s="1142"/>
      <c r="NYW126" s="1142"/>
      <c r="NYX126" s="1142"/>
      <c r="NYY126" s="1142"/>
      <c r="NYZ126" s="1142"/>
      <c r="NZA126" s="1142"/>
      <c r="NZB126" s="1142"/>
      <c r="NZC126" s="1142"/>
      <c r="NZD126" s="1142"/>
      <c r="NZE126" s="1142"/>
      <c r="NZF126" s="1142"/>
      <c r="NZG126" s="1142"/>
      <c r="NZH126" s="1142"/>
      <c r="NZI126" s="1142"/>
      <c r="NZJ126" s="1142"/>
      <c r="NZK126" s="1142"/>
      <c r="NZL126" s="1142"/>
      <c r="NZM126" s="1142"/>
      <c r="NZN126" s="1142"/>
      <c r="NZO126" s="1142"/>
      <c r="NZP126" s="1142"/>
      <c r="NZQ126" s="1142"/>
      <c r="NZR126" s="1142"/>
      <c r="NZS126" s="1142"/>
      <c r="NZT126" s="1142"/>
      <c r="NZU126" s="1142"/>
      <c r="NZV126" s="1142"/>
      <c r="NZW126" s="1142"/>
      <c r="NZX126" s="1142"/>
      <c r="NZY126" s="1142"/>
      <c r="NZZ126" s="1142"/>
      <c r="OAA126" s="1142"/>
      <c r="OAB126" s="1142"/>
      <c r="OAC126" s="1142"/>
      <c r="OAD126" s="1142"/>
      <c r="OAE126" s="1142"/>
      <c r="OAF126" s="1142"/>
      <c r="OAG126" s="1142"/>
      <c r="OAH126" s="1142"/>
      <c r="OAI126" s="1142"/>
      <c r="OAJ126" s="1142"/>
      <c r="OAK126" s="1142"/>
      <c r="OAL126" s="1142"/>
      <c r="OAM126" s="1142"/>
      <c r="OAN126" s="1142"/>
      <c r="OAO126" s="1142"/>
      <c r="OAP126" s="1142"/>
      <c r="OAQ126" s="1142"/>
      <c r="OAR126" s="1142"/>
      <c r="OAS126" s="1142"/>
      <c r="OAT126" s="1142"/>
      <c r="OAU126" s="1142"/>
      <c r="OAV126" s="1142"/>
      <c r="OAW126" s="1142"/>
      <c r="OAX126" s="1142"/>
      <c r="OAY126" s="1142"/>
      <c r="OAZ126" s="1142"/>
      <c r="OBA126" s="1142"/>
      <c r="OBB126" s="1142"/>
      <c r="OBC126" s="1142"/>
      <c r="OBD126" s="1142"/>
      <c r="OBE126" s="1142"/>
      <c r="OBF126" s="1142"/>
      <c r="OBG126" s="1142"/>
      <c r="OBH126" s="1142"/>
      <c r="OBI126" s="1142"/>
      <c r="OBJ126" s="1142"/>
      <c r="OBK126" s="1142"/>
      <c r="OBL126" s="1142"/>
      <c r="OBM126" s="1142"/>
      <c r="OBN126" s="1142"/>
      <c r="OBO126" s="1142"/>
      <c r="OBP126" s="1142"/>
      <c r="OBQ126" s="1142"/>
      <c r="OBR126" s="1142"/>
      <c r="OBS126" s="1142"/>
      <c r="OBT126" s="1142"/>
      <c r="OBU126" s="1142"/>
      <c r="OBV126" s="1142"/>
      <c r="OBW126" s="1142"/>
      <c r="OBX126" s="1142"/>
      <c r="OBY126" s="1142"/>
      <c r="OBZ126" s="1142"/>
      <c r="OCA126" s="1142"/>
      <c r="OCB126" s="1142"/>
      <c r="OCC126" s="1142"/>
      <c r="OCD126" s="1142"/>
      <c r="OCE126" s="1142"/>
      <c r="OCF126" s="1142"/>
      <c r="OCG126" s="1142"/>
      <c r="OCH126" s="1142"/>
      <c r="OCI126" s="1142"/>
      <c r="OCJ126" s="1142"/>
      <c r="OCK126" s="1142"/>
      <c r="OCL126" s="1142"/>
      <c r="OCM126" s="1142"/>
      <c r="OCN126" s="1142"/>
      <c r="OCO126" s="1142"/>
      <c r="OCP126" s="1142"/>
      <c r="OCQ126" s="1142"/>
      <c r="OCR126" s="1142"/>
      <c r="OCS126" s="1142"/>
      <c r="OCT126" s="1142"/>
      <c r="OCU126" s="1142"/>
      <c r="OCV126" s="1142"/>
      <c r="OCW126" s="1142"/>
      <c r="OCX126" s="1142"/>
      <c r="OCY126" s="1142"/>
      <c r="OCZ126" s="1142"/>
      <c r="ODA126" s="1142"/>
      <c r="ODB126" s="1142"/>
      <c r="ODC126" s="1142"/>
      <c r="ODD126" s="1142"/>
      <c r="ODE126" s="1142"/>
      <c r="ODF126" s="1142"/>
      <c r="ODG126" s="1142"/>
      <c r="ODH126" s="1142"/>
      <c r="ODI126" s="1142"/>
      <c r="ODJ126" s="1142"/>
      <c r="ODK126" s="1142"/>
      <c r="ODL126" s="1142"/>
      <c r="ODM126" s="1142"/>
      <c r="ODN126" s="1142"/>
      <c r="ODO126" s="1142"/>
      <c r="ODP126" s="1142"/>
      <c r="ODQ126" s="1142"/>
      <c r="ODR126" s="1142"/>
      <c r="ODS126" s="1142"/>
      <c r="ODT126" s="1142"/>
      <c r="ODU126" s="1142"/>
      <c r="ODV126" s="1142"/>
      <c r="ODW126" s="1142"/>
      <c r="ODX126" s="1142"/>
      <c r="ODY126" s="1142"/>
      <c r="ODZ126" s="1142"/>
      <c r="OEA126" s="1142"/>
      <c r="OEB126" s="1142"/>
      <c r="OEC126" s="1142"/>
      <c r="OED126" s="1142"/>
      <c r="OEE126" s="1142"/>
      <c r="OEF126" s="1142"/>
      <c r="OEG126" s="1142"/>
      <c r="OEH126" s="1142"/>
      <c r="OEI126" s="1142"/>
      <c r="OEJ126" s="1142"/>
      <c r="OEK126" s="1142"/>
      <c r="OEL126" s="1142"/>
      <c r="OEM126" s="1142"/>
      <c r="OEN126" s="1142"/>
      <c r="OEO126" s="1142"/>
      <c r="OEP126" s="1142"/>
      <c r="OEQ126" s="1142"/>
      <c r="OER126" s="1142"/>
      <c r="OES126" s="1142"/>
      <c r="OET126" s="1142"/>
      <c r="OEU126" s="1142"/>
      <c r="OEV126" s="1142"/>
      <c r="OEW126" s="1142"/>
      <c r="OEX126" s="1142"/>
      <c r="OEY126" s="1142"/>
      <c r="OEZ126" s="1142"/>
      <c r="OFA126" s="1142"/>
      <c r="OFB126" s="1142"/>
      <c r="OFC126" s="1142"/>
      <c r="OFD126" s="1142"/>
      <c r="OFE126" s="1142"/>
      <c r="OFF126" s="1142"/>
      <c r="OFG126" s="1142"/>
      <c r="OFH126" s="1142"/>
      <c r="OFI126" s="1142"/>
      <c r="OFJ126" s="1142"/>
      <c r="OFK126" s="1142"/>
      <c r="OFL126" s="1142"/>
      <c r="OFM126" s="1142"/>
      <c r="OFN126" s="1142"/>
      <c r="OFO126" s="1142"/>
      <c r="OFP126" s="1142"/>
      <c r="OFQ126" s="1142"/>
      <c r="OFR126" s="1142"/>
      <c r="OFS126" s="1142"/>
      <c r="OFT126" s="1142"/>
      <c r="OFU126" s="1142"/>
      <c r="OFV126" s="1142"/>
      <c r="OFW126" s="1142"/>
      <c r="OFX126" s="1142"/>
      <c r="OFY126" s="1142"/>
      <c r="OFZ126" s="1142"/>
      <c r="OGA126" s="1142"/>
      <c r="OGB126" s="1142"/>
      <c r="OGC126" s="1142"/>
      <c r="OGD126" s="1142"/>
      <c r="OGE126" s="1142"/>
      <c r="OGF126" s="1142"/>
      <c r="OGG126" s="1142"/>
      <c r="OGH126" s="1142"/>
      <c r="OGI126" s="1142"/>
      <c r="OGJ126" s="1142"/>
      <c r="OGK126" s="1142"/>
      <c r="OGL126" s="1142"/>
      <c r="OGM126" s="1142"/>
      <c r="OGN126" s="1142"/>
      <c r="OGO126" s="1142"/>
      <c r="OGP126" s="1142"/>
      <c r="OGQ126" s="1142"/>
      <c r="OGR126" s="1142"/>
      <c r="OGS126" s="1142"/>
      <c r="OGT126" s="1142"/>
      <c r="OGU126" s="1142"/>
      <c r="OGV126" s="1142"/>
      <c r="OGW126" s="1142"/>
      <c r="OGX126" s="1142"/>
      <c r="OGY126" s="1142"/>
      <c r="OGZ126" s="1142"/>
      <c r="OHA126" s="1142"/>
      <c r="OHB126" s="1142"/>
      <c r="OHC126" s="1142"/>
      <c r="OHD126" s="1142"/>
      <c r="OHE126" s="1142"/>
      <c r="OHF126" s="1142"/>
      <c r="OHG126" s="1142"/>
      <c r="OHH126" s="1142"/>
      <c r="OHI126" s="1142"/>
      <c r="OHJ126" s="1142"/>
      <c r="OHK126" s="1142"/>
      <c r="OHL126" s="1142"/>
      <c r="OHM126" s="1142"/>
      <c r="OHN126" s="1142"/>
      <c r="OHO126" s="1142"/>
      <c r="OHP126" s="1142"/>
      <c r="OHQ126" s="1142"/>
      <c r="OHR126" s="1142"/>
      <c r="OHS126" s="1142"/>
      <c r="OHT126" s="1142"/>
      <c r="OHU126" s="1142"/>
      <c r="OHV126" s="1142"/>
      <c r="OHW126" s="1142"/>
      <c r="OHX126" s="1142"/>
      <c r="OHY126" s="1142"/>
      <c r="OHZ126" s="1142"/>
      <c r="OIA126" s="1142"/>
      <c r="OIB126" s="1142"/>
      <c r="OIC126" s="1142"/>
      <c r="OID126" s="1142"/>
      <c r="OIE126" s="1142"/>
      <c r="OIF126" s="1142"/>
      <c r="OIG126" s="1142"/>
      <c r="OIH126" s="1142"/>
      <c r="OII126" s="1142"/>
      <c r="OIJ126" s="1142"/>
      <c r="OIK126" s="1142"/>
      <c r="OIL126" s="1142"/>
      <c r="OIM126" s="1142"/>
      <c r="OIN126" s="1142"/>
      <c r="OIO126" s="1142"/>
      <c r="OIP126" s="1142"/>
      <c r="OIQ126" s="1142"/>
      <c r="OIR126" s="1142"/>
      <c r="OIS126" s="1142"/>
      <c r="OIT126" s="1142"/>
      <c r="OIU126" s="1142"/>
      <c r="OIV126" s="1142"/>
      <c r="OIW126" s="1142"/>
      <c r="OIX126" s="1142"/>
      <c r="OIY126" s="1142"/>
      <c r="OIZ126" s="1142"/>
      <c r="OJA126" s="1142"/>
      <c r="OJB126" s="1142"/>
      <c r="OJC126" s="1142"/>
      <c r="OJD126" s="1142"/>
      <c r="OJE126" s="1142"/>
      <c r="OJF126" s="1142"/>
      <c r="OJG126" s="1142"/>
      <c r="OJH126" s="1142"/>
      <c r="OJI126" s="1142"/>
      <c r="OJJ126" s="1142"/>
      <c r="OJK126" s="1142"/>
      <c r="OJL126" s="1142"/>
      <c r="OJM126" s="1142"/>
      <c r="OJN126" s="1142"/>
      <c r="OJO126" s="1142"/>
      <c r="OJP126" s="1142"/>
      <c r="OJQ126" s="1142"/>
      <c r="OJR126" s="1142"/>
      <c r="OJS126" s="1142"/>
      <c r="OJT126" s="1142"/>
      <c r="OJU126" s="1142"/>
      <c r="OJV126" s="1142"/>
      <c r="OJW126" s="1142"/>
      <c r="OJX126" s="1142"/>
      <c r="OJY126" s="1142"/>
      <c r="OJZ126" s="1142"/>
      <c r="OKA126" s="1142"/>
      <c r="OKB126" s="1142"/>
      <c r="OKC126" s="1142"/>
      <c r="OKD126" s="1142"/>
      <c r="OKE126" s="1142"/>
      <c r="OKF126" s="1142"/>
      <c r="OKG126" s="1142"/>
      <c r="OKH126" s="1142"/>
      <c r="OKI126" s="1142"/>
      <c r="OKJ126" s="1142"/>
      <c r="OKK126" s="1142"/>
      <c r="OKL126" s="1142"/>
      <c r="OKM126" s="1142"/>
      <c r="OKN126" s="1142"/>
      <c r="OKO126" s="1142"/>
      <c r="OKP126" s="1142"/>
      <c r="OKQ126" s="1142"/>
      <c r="OKR126" s="1142"/>
      <c r="OKS126" s="1142"/>
      <c r="OKT126" s="1142"/>
      <c r="OKU126" s="1142"/>
      <c r="OKV126" s="1142"/>
      <c r="OKW126" s="1142"/>
      <c r="OKX126" s="1142"/>
      <c r="OKY126" s="1142"/>
      <c r="OKZ126" s="1142"/>
      <c r="OLA126" s="1142"/>
      <c r="OLB126" s="1142"/>
      <c r="OLC126" s="1142"/>
      <c r="OLD126" s="1142"/>
      <c r="OLE126" s="1142"/>
      <c r="OLF126" s="1142"/>
      <c r="OLG126" s="1142"/>
      <c r="OLH126" s="1142"/>
      <c r="OLI126" s="1142"/>
      <c r="OLJ126" s="1142"/>
      <c r="OLK126" s="1142"/>
      <c r="OLL126" s="1142"/>
      <c r="OLM126" s="1142"/>
      <c r="OLN126" s="1142"/>
      <c r="OLO126" s="1142"/>
      <c r="OLP126" s="1142"/>
      <c r="OLQ126" s="1142"/>
      <c r="OLR126" s="1142"/>
      <c r="OLS126" s="1142"/>
      <c r="OLT126" s="1142"/>
      <c r="OLU126" s="1142"/>
      <c r="OLV126" s="1142"/>
      <c r="OLW126" s="1142"/>
      <c r="OLX126" s="1142"/>
      <c r="OLY126" s="1142"/>
      <c r="OLZ126" s="1142"/>
      <c r="OMA126" s="1142"/>
      <c r="OMB126" s="1142"/>
      <c r="OMC126" s="1142"/>
      <c r="OMD126" s="1142"/>
      <c r="OME126" s="1142"/>
      <c r="OMF126" s="1142"/>
      <c r="OMG126" s="1142"/>
      <c r="OMH126" s="1142"/>
      <c r="OMI126" s="1142"/>
      <c r="OMJ126" s="1142"/>
      <c r="OMK126" s="1142"/>
      <c r="OML126" s="1142"/>
      <c r="OMM126" s="1142"/>
      <c r="OMN126" s="1142"/>
      <c r="OMO126" s="1142"/>
      <c r="OMP126" s="1142"/>
      <c r="OMQ126" s="1142"/>
      <c r="OMR126" s="1142"/>
      <c r="OMS126" s="1142"/>
      <c r="OMT126" s="1142"/>
      <c r="OMU126" s="1142"/>
      <c r="OMV126" s="1142"/>
      <c r="OMW126" s="1142"/>
      <c r="OMX126" s="1142"/>
      <c r="OMY126" s="1142"/>
      <c r="OMZ126" s="1142"/>
      <c r="ONA126" s="1142"/>
      <c r="ONB126" s="1142"/>
      <c r="ONC126" s="1142"/>
      <c r="OND126" s="1142"/>
      <c r="ONE126" s="1142"/>
      <c r="ONF126" s="1142"/>
      <c r="ONG126" s="1142"/>
      <c r="ONH126" s="1142"/>
      <c r="ONI126" s="1142"/>
      <c r="ONJ126" s="1142"/>
      <c r="ONK126" s="1142"/>
      <c r="ONL126" s="1142"/>
      <c r="ONM126" s="1142"/>
      <c r="ONN126" s="1142"/>
      <c r="ONO126" s="1142"/>
      <c r="ONP126" s="1142"/>
      <c r="ONQ126" s="1142"/>
      <c r="ONR126" s="1142"/>
      <c r="ONS126" s="1142"/>
      <c r="ONT126" s="1142"/>
      <c r="ONU126" s="1142"/>
      <c r="ONV126" s="1142"/>
      <c r="ONW126" s="1142"/>
      <c r="ONX126" s="1142"/>
      <c r="ONY126" s="1142"/>
      <c r="ONZ126" s="1142"/>
      <c r="OOA126" s="1142"/>
      <c r="OOB126" s="1142"/>
      <c r="OOC126" s="1142"/>
      <c r="OOD126" s="1142"/>
      <c r="OOE126" s="1142"/>
      <c r="OOF126" s="1142"/>
      <c r="OOG126" s="1142"/>
      <c r="OOH126" s="1142"/>
      <c r="OOI126" s="1142"/>
      <c r="OOJ126" s="1142"/>
      <c r="OOK126" s="1142"/>
      <c r="OOL126" s="1142"/>
      <c r="OOM126" s="1142"/>
      <c r="OON126" s="1142"/>
      <c r="OOO126" s="1142"/>
      <c r="OOP126" s="1142"/>
      <c r="OOQ126" s="1142"/>
      <c r="OOR126" s="1142"/>
      <c r="OOS126" s="1142"/>
      <c r="OOT126" s="1142"/>
      <c r="OOU126" s="1142"/>
      <c r="OOV126" s="1142"/>
      <c r="OOW126" s="1142"/>
      <c r="OOX126" s="1142"/>
      <c r="OOY126" s="1142"/>
      <c r="OOZ126" s="1142"/>
      <c r="OPA126" s="1142"/>
      <c r="OPB126" s="1142"/>
      <c r="OPC126" s="1142"/>
      <c r="OPD126" s="1142"/>
      <c r="OPE126" s="1142"/>
      <c r="OPF126" s="1142"/>
      <c r="OPG126" s="1142"/>
      <c r="OPH126" s="1142"/>
      <c r="OPI126" s="1142"/>
      <c r="OPJ126" s="1142"/>
      <c r="OPK126" s="1142"/>
      <c r="OPL126" s="1142"/>
      <c r="OPM126" s="1142"/>
      <c r="OPN126" s="1142"/>
      <c r="OPO126" s="1142"/>
      <c r="OPP126" s="1142"/>
      <c r="OPQ126" s="1142"/>
      <c r="OPR126" s="1142"/>
      <c r="OPS126" s="1142"/>
      <c r="OPT126" s="1142"/>
      <c r="OPU126" s="1142"/>
      <c r="OPV126" s="1142"/>
      <c r="OPW126" s="1142"/>
      <c r="OPX126" s="1142"/>
      <c r="OPY126" s="1142"/>
      <c r="OPZ126" s="1142"/>
      <c r="OQA126" s="1142"/>
      <c r="OQB126" s="1142"/>
      <c r="OQC126" s="1142"/>
      <c r="OQD126" s="1142"/>
      <c r="OQE126" s="1142"/>
      <c r="OQF126" s="1142"/>
      <c r="OQG126" s="1142"/>
      <c r="OQH126" s="1142"/>
      <c r="OQI126" s="1142"/>
      <c r="OQJ126" s="1142"/>
      <c r="OQK126" s="1142"/>
      <c r="OQL126" s="1142"/>
      <c r="OQM126" s="1142"/>
      <c r="OQN126" s="1142"/>
      <c r="OQO126" s="1142"/>
      <c r="OQP126" s="1142"/>
      <c r="OQQ126" s="1142"/>
      <c r="OQR126" s="1142"/>
      <c r="OQS126" s="1142"/>
      <c r="OQT126" s="1142"/>
      <c r="OQU126" s="1142"/>
      <c r="OQV126" s="1142"/>
      <c r="OQW126" s="1142"/>
      <c r="OQX126" s="1142"/>
      <c r="OQY126" s="1142"/>
      <c r="OQZ126" s="1142"/>
      <c r="ORA126" s="1142"/>
      <c r="ORB126" s="1142"/>
      <c r="ORC126" s="1142"/>
      <c r="ORD126" s="1142"/>
      <c r="ORE126" s="1142"/>
      <c r="ORF126" s="1142"/>
      <c r="ORG126" s="1142"/>
      <c r="ORH126" s="1142"/>
      <c r="ORI126" s="1142"/>
      <c r="ORJ126" s="1142"/>
      <c r="ORK126" s="1142"/>
      <c r="ORL126" s="1142"/>
      <c r="ORM126" s="1142"/>
      <c r="ORN126" s="1142"/>
      <c r="ORO126" s="1142"/>
      <c r="ORP126" s="1142"/>
      <c r="ORQ126" s="1142"/>
      <c r="ORR126" s="1142"/>
      <c r="ORS126" s="1142"/>
      <c r="ORT126" s="1142"/>
      <c r="ORU126" s="1142"/>
      <c r="ORV126" s="1142"/>
      <c r="ORW126" s="1142"/>
      <c r="ORX126" s="1142"/>
      <c r="ORY126" s="1142"/>
      <c r="ORZ126" s="1142"/>
      <c r="OSA126" s="1142"/>
      <c r="OSB126" s="1142"/>
      <c r="OSC126" s="1142"/>
      <c r="OSD126" s="1142"/>
      <c r="OSE126" s="1142"/>
      <c r="OSF126" s="1142"/>
      <c r="OSG126" s="1142"/>
      <c r="OSH126" s="1142"/>
      <c r="OSI126" s="1142"/>
      <c r="OSJ126" s="1142"/>
      <c r="OSK126" s="1142"/>
      <c r="OSL126" s="1142"/>
      <c r="OSM126" s="1142"/>
      <c r="OSN126" s="1142"/>
      <c r="OSO126" s="1142"/>
      <c r="OSP126" s="1142"/>
      <c r="OSQ126" s="1142"/>
      <c r="OSR126" s="1142"/>
      <c r="OSS126" s="1142"/>
      <c r="OST126" s="1142"/>
      <c r="OSU126" s="1142"/>
      <c r="OSV126" s="1142"/>
      <c r="OSW126" s="1142"/>
      <c r="OSX126" s="1142"/>
      <c r="OSY126" s="1142"/>
      <c r="OSZ126" s="1142"/>
      <c r="OTA126" s="1142"/>
      <c r="OTB126" s="1142"/>
      <c r="OTC126" s="1142"/>
      <c r="OTD126" s="1142"/>
      <c r="OTE126" s="1142"/>
      <c r="OTF126" s="1142"/>
      <c r="OTG126" s="1142"/>
      <c r="OTH126" s="1142"/>
      <c r="OTI126" s="1142"/>
      <c r="OTJ126" s="1142"/>
      <c r="OTK126" s="1142"/>
      <c r="OTL126" s="1142"/>
      <c r="OTM126" s="1142"/>
      <c r="OTN126" s="1142"/>
      <c r="OTO126" s="1142"/>
      <c r="OTP126" s="1142"/>
      <c r="OTQ126" s="1142"/>
      <c r="OTR126" s="1142"/>
      <c r="OTS126" s="1142"/>
      <c r="OTT126" s="1142"/>
      <c r="OTU126" s="1142"/>
      <c r="OTV126" s="1142"/>
      <c r="OTW126" s="1142"/>
      <c r="OTX126" s="1142"/>
      <c r="OTY126" s="1142"/>
      <c r="OTZ126" s="1142"/>
      <c r="OUA126" s="1142"/>
      <c r="OUB126" s="1142"/>
      <c r="OUC126" s="1142"/>
      <c r="OUD126" s="1142"/>
      <c r="OUE126" s="1142"/>
      <c r="OUF126" s="1142"/>
      <c r="OUG126" s="1142"/>
      <c r="OUH126" s="1142"/>
      <c r="OUI126" s="1142"/>
      <c r="OUJ126" s="1142"/>
      <c r="OUK126" s="1142"/>
      <c r="OUL126" s="1142"/>
      <c r="OUM126" s="1142"/>
      <c r="OUN126" s="1142"/>
      <c r="OUO126" s="1142"/>
      <c r="OUP126" s="1142"/>
      <c r="OUQ126" s="1142"/>
      <c r="OUR126" s="1142"/>
      <c r="OUS126" s="1142"/>
      <c r="OUT126" s="1142"/>
      <c r="OUU126" s="1142"/>
      <c r="OUV126" s="1142"/>
      <c r="OUW126" s="1142"/>
      <c r="OUX126" s="1142"/>
      <c r="OUY126" s="1142"/>
      <c r="OUZ126" s="1142"/>
      <c r="OVA126" s="1142"/>
      <c r="OVB126" s="1142"/>
      <c r="OVC126" s="1142"/>
      <c r="OVD126" s="1142"/>
      <c r="OVE126" s="1142"/>
      <c r="OVF126" s="1142"/>
      <c r="OVG126" s="1142"/>
      <c r="OVH126" s="1142"/>
      <c r="OVI126" s="1142"/>
      <c r="OVJ126" s="1142"/>
      <c r="OVK126" s="1142"/>
      <c r="OVL126" s="1142"/>
      <c r="OVM126" s="1142"/>
      <c r="OVN126" s="1142"/>
      <c r="OVO126" s="1142"/>
      <c r="OVP126" s="1142"/>
      <c r="OVQ126" s="1142"/>
      <c r="OVR126" s="1142"/>
      <c r="OVS126" s="1142"/>
      <c r="OVT126" s="1142"/>
      <c r="OVU126" s="1142"/>
      <c r="OVV126" s="1142"/>
      <c r="OVW126" s="1142"/>
      <c r="OVX126" s="1142"/>
      <c r="OVY126" s="1142"/>
      <c r="OVZ126" s="1142"/>
      <c r="OWA126" s="1142"/>
      <c r="OWB126" s="1142"/>
      <c r="OWC126" s="1142"/>
      <c r="OWD126" s="1142"/>
      <c r="OWE126" s="1142"/>
      <c r="OWF126" s="1142"/>
      <c r="OWG126" s="1142"/>
      <c r="OWH126" s="1142"/>
      <c r="OWI126" s="1142"/>
      <c r="OWJ126" s="1142"/>
      <c r="OWK126" s="1142"/>
      <c r="OWL126" s="1142"/>
      <c r="OWM126" s="1142"/>
      <c r="OWN126" s="1142"/>
      <c r="OWO126" s="1142"/>
      <c r="OWP126" s="1142"/>
      <c r="OWQ126" s="1142"/>
      <c r="OWR126" s="1142"/>
      <c r="OWS126" s="1142"/>
      <c r="OWT126" s="1142"/>
      <c r="OWU126" s="1142"/>
      <c r="OWV126" s="1142"/>
      <c r="OWW126" s="1142"/>
      <c r="OWX126" s="1142"/>
      <c r="OWY126" s="1142"/>
      <c r="OWZ126" s="1142"/>
      <c r="OXA126" s="1142"/>
      <c r="OXB126" s="1142"/>
      <c r="OXC126" s="1142"/>
      <c r="OXD126" s="1142"/>
      <c r="OXE126" s="1142"/>
      <c r="OXF126" s="1142"/>
      <c r="OXG126" s="1142"/>
      <c r="OXH126" s="1142"/>
      <c r="OXI126" s="1142"/>
      <c r="OXJ126" s="1142"/>
      <c r="OXK126" s="1142"/>
      <c r="OXL126" s="1142"/>
      <c r="OXM126" s="1142"/>
      <c r="OXN126" s="1142"/>
      <c r="OXO126" s="1142"/>
      <c r="OXP126" s="1142"/>
      <c r="OXQ126" s="1142"/>
      <c r="OXR126" s="1142"/>
      <c r="OXS126" s="1142"/>
      <c r="OXT126" s="1142"/>
      <c r="OXU126" s="1142"/>
      <c r="OXV126" s="1142"/>
      <c r="OXW126" s="1142"/>
      <c r="OXX126" s="1142"/>
      <c r="OXY126" s="1142"/>
      <c r="OXZ126" s="1142"/>
      <c r="OYA126" s="1142"/>
      <c r="OYB126" s="1142"/>
      <c r="OYC126" s="1142"/>
      <c r="OYD126" s="1142"/>
      <c r="OYE126" s="1142"/>
      <c r="OYF126" s="1142"/>
      <c r="OYG126" s="1142"/>
      <c r="OYH126" s="1142"/>
      <c r="OYI126" s="1142"/>
      <c r="OYJ126" s="1142"/>
      <c r="OYK126" s="1142"/>
      <c r="OYL126" s="1142"/>
      <c r="OYM126" s="1142"/>
      <c r="OYN126" s="1142"/>
      <c r="OYO126" s="1142"/>
      <c r="OYP126" s="1142"/>
      <c r="OYQ126" s="1142"/>
      <c r="OYR126" s="1142"/>
      <c r="OYS126" s="1142"/>
      <c r="OYT126" s="1142"/>
      <c r="OYU126" s="1142"/>
      <c r="OYV126" s="1142"/>
      <c r="OYW126" s="1142"/>
      <c r="OYX126" s="1142"/>
      <c r="OYY126" s="1142"/>
      <c r="OYZ126" s="1142"/>
      <c r="OZA126" s="1142"/>
      <c r="OZB126" s="1142"/>
      <c r="OZC126" s="1142"/>
      <c r="OZD126" s="1142"/>
      <c r="OZE126" s="1142"/>
      <c r="OZF126" s="1142"/>
      <c r="OZG126" s="1142"/>
      <c r="OZH126" s="1142"/>
      <c r="OZI126" s="1142"/>
      <c r="OZJ126" s="1142"/>
      <c r="OZK126" s="1142"/>
      <c r="OZL126" s="1142"/>
      <c r="OZM126" s="1142"/>
      <c r="OZN126" s="1142"/>
      <c r="OZO126" s="1142"/>
      <c r="OZP126" s="1142"/>
      <c r="OZQ126" s="1142"/>
      <c r="OZR126" s="1142"/>
      <c r="OZS126" s="1142"/>
      <c r="OZT126" s="1142"/>
      <c r="OZU126" s="1142"/>
      <c r="OZV126" s="1142"/>
      <c r="OZW126" s="1142"/>
      <c r="OZX126" s="1142"/>
      <c r="OZY126" s="1142"/>
      <c r="OZZ126" s="1142"/>
      <c r="PAA126" s="1142"/>
      <c r="PAB126" s="1142"/>
      <c r="PAC126" s="1142"/>
      <c r="PAD126" s="1142"/>
      <c r="PAE126" s="1142"/>
      <c r="PAF126" s="1142"/>
      <c r="PAG126" s="1142"/>
      <c r="PAH126" s="1142"/>
      <c r="PAI126" s="1142"/>
      <c r="PAJ126" s="1142"/>
      <c r="PAK126" s="1142"/>
      <c r="PAL126" s="1142"/>
      <c r="PAM126" s="1142"/>
      <c r="PAN126" s="1142"/>
      <c r="PAO126" s="1142"/>
      <c r="PAP126" s="1142"/>
      <c r="PAQ126" s="1142"/>
      <c r="PAR126" s="1142"/>
      <c r="PAS126" s="1142"/>
      <c r="PAT126" s="1142"/>
      <c r="PAU126" s="1142"/>
      <c r="PAV126" s="1142"/>
      <c r="PAW126" s="1142"/>
      <c r="PAX126" s="1142"/>
      <c r="PAY126" s="1142"/>
      <c r="PAZ126" s="1142"/>
      <c r="PBA126" s="1142"/>
      <c r="PBB126" s="1142"/>
      <c r="PBC126" s="1142"/>
      <c r="PBD126" s="1142"/>
      <c r="PBE126" s="1142"/>
      <c r="PBF126" s="1142"/>
      <c r="PBG126" s="1142"/>
      <c r="PBH126" s="1142"/>
      <c r="PBI126" s="1142"/>
      <c r="PBJ126" s="1142"/>
      <c r="PBK126" s="1142"/>
      <c r="PBL126" s="1142"/>
      <c r="PBM126" s="1142"/>
      <c r="PBN126" s="1142"/>
      <c r="PBO126" s="1142"/>
      <c r="PBP126" s="1142"/>
      <c r="PBQ126" s="1142"/>
      <c r="PBR126" s="1142"/>
      <c r="PBS126" s="1142"/>
      <c r="PBT126" s="1142"/>
      <c r="PBU126" s="1142"/>
      <c r="PBV126" s="1142"/>
      <c r="PBW126" s="1142"/>
      <c r="PBX126" s="1142"/>
      <c r="PBY126" s="1142"/>
      <c r="PBZ126" s="1142"/>
      <c r="PCA126" s="1142"/>
      <c r="PCB126" s="1142"/>
      <c r="PCC126" s="1142"/>
      <c r="PCD126" s="1142"/>
      <c r="PCE126" s="1142"/>
      <c r="PCF126" s="1142"/>
      <c r="PCG126" s="1142"/>
      <c r="PCH126" s="1142"/>
      <c r="PCI126" s="1142"/>
      <c r="PCJ126" s="1142"/>
      <c r="PCK126" s="1142"/>
      <c r="PCL126" s="1142"/>
      <c r="PCM126" s="1142"/>
      <c r="PCN126" s="1142"/>
      <c r="PCO126" s="1142"/>
      <c r="PCP126" s="1142"/>
      <c r="PCQ126" s="1142"/>
      <c r="PCR126" s="1142"/>
      <c r="PCS126" s="1142"/>
      <c r="PCT126" s="1142"/>
      <c r="PCU126" s="1142"/>
      <c r="PCV126" s="1142"/>
      <c r="PCW126" s="1142"/>
      <c r="PCX126" s="1142"/>
      <c r="PCY126" s="1142"/>
      <c r="PCZ126" s="1142"/>
      <c r="PDA126" s="1142"/>
      <c r="PDB126" s="1142"/>
      <c r="PDC126" s="1142"/>
      <c r="PDD126" s="1142"/>
      <c r="PDE126" s="1142"/>
      <c r="PDF126" s="1142"/>
      <c r="PDG126" s="1142"/>
      <c r="PDH126" s="1142"/>
      <c r="PDI126" s="1142"/>
      <c r="PDJ126" s="1142"/>
      <c r="PDK126" s="1142"/>
      <c r="PDL126" s="1142"/>
      <c r="PDM126" s="1142"/>
      <c r="PDN126" s="1142"/>
      <c r="PDO126" s="1142"/>
      <c r="PDP126" s="1142"/>
      <c r="PDQ126" s="1142"/>
      <c r="PDR126" s="1142"/>
      <c r="PDS126" s="1142"/>
      <c r="PDT126" s="1142"/>
      <c r="PDU126" s="1142"/>
      <c r="PDV126" s="1142"/>
      <c r="PDW126" s="1142"/>
      <c r="PDX126" s="1142"/>
      <c r="PDY126" s="1142"/>
      <c r="PDZ126" s="1142"/>
      <c r="PEA126" s="1142"/>
      <c r="PEB126" s="1142"/>
      <c r="PEC126" s="1142"/>
      <c r="PED126" s="1142"/>
      <c r="PEE126" s="1142"/>
      <c r="PEF126" s="1142"/>
      <c r="PEG126" s="1142"/>
      <c r="PEH126" s="1142"/>
      <c r="PEI126" s="1142"/>
      <c r="PEJ126" s="1142"/>
      <c r="PEK126" s="1142"/>
      <c r="PEL126" s="1142"/>
      <c r="PEM126" s="1142"/>
      <c r="PEN126" s="1142"/>
      <c r="PEO126" s="1142"/>
      <c r="PEP126" s="1142"/>
      <c r="PEQ126" s="1142"/>
      <c r="PER126" s="1142"/>
      <c r="PES126" s="1142"/>
      <c r="PET126" s="1142"/>
      <c r="PEU126" s="1142"/>
      <c r="PEV126" s="1142"/>
      <c r="PEW126" s="1142"/>
      <c r="PEX126" s="1142"/>
      <c r="PEY126" s="1142"/>
      <c r="PEZ126" s="1142"/>
      <c r="PFA126" s="1142"/>
      <c r="PFB126" s="1142"/>
      <c r="PFC126" s="1142"/>
      <c r="PFD126" s="1142"/>
      <c r="PFE126" s="1142"/>
      <c r="PFF126" s="1142"/>
      <c r="PFG126" s="1142"/>
      <c r="PFH126" s="1142"/>
      <c r="PFI126" s="1142"/>
      <c r="PFJ126" s="1142"/>
      <c r="PFK126" s="1142"/>
      <c r="PFL126" s="1142"/>
      <c r="PFM126" s="1142"/>
      <c r="PFN126" s="1142"/>
      <c r="PFO126" s="1142"/>
      <c r="PFP126" s="1142"/>
      <c r="PFQ126" s="1142"/>
      <c r="PFR126" s="1142"/>
      <c r="PFS126" s="1142"/>
      <c r="PFT126" s="1142"/>
      <c r="PFU126" s="1142"/>
      <c r="PFV126" s="1142"/>
      <c r="PFW126" s="1142"/>
      <c r="PFX126" s="1142"/>
      <c r="PFY126" s="1142"/>
      <c r="PFZ126" s="1142"/>
      <c r="PGA126" s="1142"/>
      <c r="PGB126" s="1142"/>
      <c r="PGC126" s="1142"/>
      <c r="PGD126" s="1142"/>
      <c r="PGE126" s="1142"/>
      <c r="PGF126" s="1142"/>
      <c r="PGG126" s="1142"/>
      <c r="PGH126" s="1142"/>
      <c r="PGI126" s="1142"/>
      <c r="PGJ126" s="1142"/>
      <c r="PGK126" s="1142"/>
      <c r="PGL126" s="1142"/>
      <c r="PGM126" s="1142"/>
      <c r="PGN126" s="1142"/>
      <c r="PGO126" s="1142"/>
      <c r="PGP126" s="1142"/>
      <c r="PGQ126" s="1142"/>
      <c r="PGR126" s="1142"/>
      <c r="PGS126" s="1142"/>
      <c r="PGT126" s="1142"/>
      <c r="PGU126" s="1142"/>
      <c r="PGV126" s="1142"/>
      <c r="PGW126" s="1142"/>
      <c r="PGX126" s="1142"/>
      <c r="PGY126" s="1142"/>
      <c r="PGZ126" s="1142"/>
      <c r="PHA126" s="1142"/>
      <c r="PHB126" s="1142"/>
      <c r="PHC126" s="1142"/>
      <c r="PHD126" s="1142"/>
      <c r="PHE126" s="1142"/>
      <c r="PHF126" s="1142"/>
      <c r="PHG126" s="1142"/>
      <c r="PHH126" s="1142"/>
      <c r="PHI126" s="1142"/>
      <c r="PHJ126" s="1142"/>
      <c r="PHK126" s="1142"/>
      <c r="PHL126" s="1142"/>
      <c r="PHM126" s="1142"/>
      <c r="PHN126" s="1142"/>
      <c r="PHO126" s="1142"/>
      <c r="PHP126" s="1142"/>
      <c r="PHQ126" s="1142"/>
      <c r="PHR126" s="1142"/>
      <c r="PHS126" s="1142"/>
      <c r="PHT126" s="1142"/>
      <c r="PHU126" s="1142"/>
      <c r="PHV126" s="1142"/>
      <c r="PHW126" s="1142"/>
      <c r="PHX126" s="1142"/>
      <c r="PHY126" s="1142"/>
      <c r="PHZ126" s="1142"/>
      <c r="PIA126" s="1142"/>
      <c r="PIB126" s="1142"/>
      <c r="PIC126" s="1142"/>
      <c r="PID126" s="1142"/>
      <c r="PIE126" s="1142"/>
      <c r="PIF126" s="1142"/>
      <c r="PIG126" s="1142"/>
      <c r="PIH126" s="1142"/>
      <c r="PII126" s="1142"/>
      <c r="PIJ126" s="1142"/>
      <c r="PIK126" s="1142"/>
      <c r="PIL126" s="1142"/>
      <c r="PIM126" s="1142"/>
      <c r="PIN126" s="1142"/>
      <c r="PIO126" s="1142"/>
      <c r="PIP126" s="1142"/>
      <c r="PIQ126" s="1142"/>
      <c r="PIR126" s="1142"/>
      <c r="PIS126" s="1142"/>
      <c r="PIT126" s="1142"/>
      <c r="PIU126" s="1142"/>
      <c r="PIV126" s="1142"/>
      <c r="PIW126" s="1142"/>
      <c r="PIX126" s="1142"/>
      <c r="PIY126" s="1142"/>
      <c r="PIZ126" s="1142"/>
      <c r="PJA126" s="1142"/>
      <c r="PJB126" s="1142"/>
      <c r="PJC126" s="1142"/>
      <c r="PJD126" s="1142"/>
      <c r="PJE126" s="1142"/>
      <c r="PJF126" s="1142"/>
      <c r="PJG126" s="1142"/>
      <c r="PJH126" s="1142"/>
      <c r="PJI126" s="1142"/>
      <c r="PJJ126" s="1142"/>
      <c r="PJK126" s="1142"/>
      <c r="PJL126" s="1142"/>
      <c r="PJM126" s="1142"/>
      <c r="PJN126" s="1142"/>
      <c r="PJO126" s="1142"/>
      <c r="PJP126" s="1142"/>
      <c r="PJQ126" s="1142"/>
      <c r="PJR126" s="1142"/>
      <c r="PJS126" s="1142"/>
      <c r="PJT126" s="1142"/>
      <c r="PJU126" s="1142"/>
      <c r="PJV126" s="1142"/>
      <c r="PJW126" s="1142"/>
      <c r="PJX126" s="1142"/>
      <c r="PJY126" s="1142"/>
      <c r="PJZ126" s="1142"/>
      <c r="PKA126" s="1142"/>
      <c r="PKB126" s="1142"/>
      <c r="PKC126" s="1142"/>
      <c r="PKD126" s="1142"/>
      <c r="PKE126" s="1142"/>
      <c r="PKF126" s="1142"/>
      <c r="PKG126" s="1142"/>
      <c r="PKH126" s="1142"/>
      <c r="PKI126" s="1142"/>
      <c r="PKJ126" s="1142"/>
      <c r="PKK126" s="1142"/>
      <c r="PKL126" s="1142"/>
      <c r="PKM126" s="1142"/>
      <c r="PKN126" s="1142"/>
      <c r="PKO126" s="1142"/>
      <c r="PKP126" s="1142"/>
      <c r="PKQ126" s="1142"/>
      <c r="PKR126" s="1142"/>
      <c r="PKS126" s="1142"/>
      <c r="PKT126" s="1142"/>
      <c r="PKU126" s="1142"/>
      <c r="PKV126" s="1142"/>
      <c r="PKW126" s="1142"/>
      <c r="PKX126" s="1142"/>
      <c r="PKY126" s="1142"/>
      <c r="PKZ126" s="1142"/>
      <c r="PLA126" s="1142"/>
      <c r="PLB126" s="1142"/>
      <c r="PLC126" s="1142"/>
      <c r="PLD126" s="1142"/>
      <c r="PLE126" s="1142"/>
      <c r="PLF126" s="1142"/>
      <c r="PLG126" s="1142"/>
      <c r="PLH126" s="1142"/>
      <c r="PLI126" s="1142"/>
      <c r="PLJ126" s="1142"/>
      <c r="PLK126" s="1142"/>
      <c r="PLL126" s="1142"/>
      <c r="PLM126" s="1142"/>
      <c r="PLN126" s="1142"/>
      <c r="PLO126" s="1142"/>
      <c r="PLP126" s="1142"/>
      <c r="PLQ126" s="1142"/>
      <c r="PLR126" s="1142"/>
      <c r="PLS126" s="1142"/>
      <c r="PLT126" s="1142"/>
      <c r="PLU126" s="1142"/>
      <c r="PLV126" s="1142"/>
      <c r="PLW126" s="1142"/>
      <c r="PLX126" s="1142"/>
      <c r="PLY126" s="1142"/>
      <c r="PLZ126" s="1142"/>
      <c r="PMA126" s="1142"/>
      <c r="PMB126" s="1142"/>
      <c r="PMC126" s="1142"/>
      <c r="PMD126" s="1142"/>
      <c r="PME126" s="1142"/>
      <c r="PMF126" s="1142"/>
      <c r="PMG126" s="1142"/>
      <c r="PMH126" s="1142"/>
      <c r="PMI126" s="1142"/>
      <c r="PMJ126" s="1142"/>
      <c r="PMK126" s="1142"/>
      <c r="PML126" s="1142"/>
      <c r="PMM126" s="1142"/>
      <c r="PMN126" s="1142"/>
      <c r="PMO126" s="1142"/>
      <c r="PMP126" s="1142"/>
      <c r="PMQ126" s="1142"/>
      <c r="PMR126" s="1142"/>
      <c r="PMS126" s="1142"/>
      <c r="PMT126" s="1142"/>
      <c r="PMU126" s="1142"/>
      <c r="PMV126" s="1142"/>
      <c r="PMW126" s="1142"/>
      <c r="PMX126" s="1142"/>
      <c r="PMY126" s="1142"/>
      <c r="PMZ126" s="1142"/>
      <c r="PNA126" s="1142"/>
      <c r="PNB126" s="1142"/>
      <c r="PNC126" s="1142"/>
      <c r="PND126" s="1142"/>
      <c r="PNE126" s="1142"/>
      <c r="PNF126" s="1142"/>
      <c r="PNG126" s="1142"/>
      <c r="PNH126" s="1142"/>
      <c r="PNI126" s="1142"/>
      <c r="PNJ126" s="1142"/>
      <c r="PNK126" s="1142"/>
      <c r="PNL126" s="1142"/>
      <c r="PNM126" s="1142"/>
      <c r="PNN126" s="1142"/>
      <c r="PNO126" s="1142"/>
      <c r="PNP126" s="1142"/>
      <c r="PNQ126" s="1142"/>
      <c r="PNR126" s="1142"/>
      <c r="PNS126" s="1142"/>
      <c r="PNT126" s="1142"/>
      <c r="PNU126" s="1142"/>
      <c r="PNV126" s="1142"/>
      <c r="PNW126" s="1142"/>
      <c r="PNX126" s="1142"/>
      <c r="PNY126" s="1142"/>
      <c r="PNZ126" s="1142"/>
      <c r="POA126" s="1142"/>
      <c r="POB126" s="1142"/>
      <c r="POC126" s="1142"/>
      <c r="POD126" s="1142"/>
      <c r="POE126" s="1142"/>
      <c r="POF126" s="1142"/>
      <c r="POG126" s="1142"/>
      <c r="POH126" s="1142"/>
      <c r="POI126" s="1142"/>
      <c r="POJ126" s="1142"/>
      <c r="POK126" s="1142"/>
      <c r="POL126" s="1142"/>
      <c r="POM126" s="1142"/>
      <c r="PON126" s="1142"/>
      <c r="POO126" s="1142"/>
      <c r="POP126" s="1142"/>
      <c r="POQ126" s="1142"/>
      <c r="POR126" s="1142"/>
      <c r="POS126" s="1142"/>
      <c r="POT126" s="1142"/>
      <c r="POU126" s="1142"/>
      <c r="POV126" s="1142"/>
      <c r="POW126" s="1142"/>
      <c r="POX126" s="1142"/>
      <c r="POY126" s="1142"/>
      <c r="POZ126" s="1142"/>
      <c r="PPA126" s="1142"/>
      <c r="PPB126" s="1142"/>
      <c r="PPC126" s="1142"/>
      <c r="PPD126" s="1142"/>
      <c r="PPE126" s="1142"/>
      <c r="PPF126" s="1142"/>
      <c r="PPG126" s="1142"/>
      <c r="PPH126" s="1142"/>
      <c r="PPI126" s="1142"/>
      <c r="PPJ126" s="1142"/>
      <c r="PPK126" s="1142"/>
      <c r="PPL126" s="1142"/>
      <c r="PPM126" s="1142"/>
      <c r="PPN126" s="1142"/>
      <c r="PPO126" s="1142"/>
      <c r="PPP126" s="1142"/>
      <c r="PPQ126" s="1142"/>
      <c r="PPR126" s="1142"/>
      <c r="PPS126" s="1142"/>
      <c r="PPT126" s="1142"/>
      <c r="PPU126" s="1142"/>
      <c r="PPV126" s="1142"/>
      <c r="PPW126" s="1142"/>
      <c r="PPX126" s="1142"/>
      <c r="PPY126" s="1142"/>
      <c r="PPZ126" s="1142"/>
      <c r="PQA126" s="1142"/>
      <c r="PQB126" s="1142"/>
      <c r="PQC126" s="1142"/>
      <c r="PQD126" s="1142"/>
      <c r="PQE126" s="1142"/>
      <c r="PQF126" s="1142"/>
      <c r="PQG126" s="1142"/>
      <c r="PQH126" s="1142"/>
      <c r="PQI126" s="1142"/>
      <c r="PQJ126" s="1142"/>
      <c r="PQK126" s="1142"/>
      <c r="PQL126" s="1142"/>
      <c r="PQM126" s="1142"/>
      <c r="PQN126" s="1142"/>
      <c r="PQO126" s="1142"/>
      <c r="PQP126" s="1142"/>
      <c r="PQQ126" s="1142"/>
      <c r="PQR126" s="1142"/>
      <c r="PQS126" s="1142"/>
      <c r="PQT126" s="1142"/>
      <c r="PQU126" s="1142"/>
      <c r="PQV126" s="1142"/>
      <c r="PQW126" s="1142"/>
      <c r="PQX126" s="1142"/>
      <c r="PQY126" s="1142"/>
      <c r="PQZ126" s="1142"/>
      <c r="PRA126" s="1142"/>
      <c r="PRB126" s="1142"/>
      <c r="PRC126" s="1142"/>
      <c r="PRD126" s="1142"/>
      <c r="PRE126" s="1142"/>
      <c r="PRF126" s="1142"/>
      <c r="PRG126" s="1142"/>
      <c r="PRH126" s="1142"/>
      <c r="PRI126" s="1142"/>
      <c r="PRJ126" s="1142"/>
      <c r="PRK126" s="1142"/>
      <c r="PRL126" s="1142"/>
      <c r="PRM126" s="1142"/>
      <c r="PRN126" s="1142"/>
      <c r="PRO126" s="1142"/>
      <c r="PRP126" s="1142"/>
      <c r="PRQ126" s="1142"/>
      <c r="PRR126" s="1142"/>
      <c r="PRS126" s="1142"/>
      <c r="PRT126" s="1142"/>
      <c r="PRU126" s="1142"/>
      <c r="PRV126" s="1142"/>
      <c r="PRW126" s="1142"/>
      <c r="PRX126" s="1142"/>
      <c r="PRY126" s="1142"/>
      <c r="PRZ126" s="1142"/>
      <c r="PSA126" s="1142"/>
      <c r="PSB126" s="1142"/>
      <c r="PSC126" s="1142"/>
      <c r="PSD126" s="1142"/>
      <c r="PSE126" s="1142"/>
      <c r="PSF126" s="1142"/>
      <c r="PSG126" s="1142"/>
      <c r="PSH126" s="1142"/>
      <c r="PSI126" s="1142"/>
      <c r="PSJ126" s="1142"/>
      <c r="PSK126" s="1142"/>
      <c r="PSL126" s="1142"/>
      <c r="PSM126" s="1142"/>
      <c r="PSN126" s="1142"/>
      <c r="PSO126" s="1142"/>
      <c r="PSP126" s="1142"/>
      <c r="PSQ126" s="1142"/>
      <c r="PSR126" s="1142"/>
      <c r="PSS126" s="1142"/>
      <c r="PST126" s="1142"/>
      <c r="PSU126" s="1142"/>
      <c r="PSV126" s="1142"/>
      <c r="PSW126" s="1142"/>
      <c r="PSX126" s="1142"/>
      <c r="PSY126" s="1142"/>
      <c r="PSZ126" s="1142"/>
      <c r="PTA126" s="1142"/>
      <c r="PTB126" s="1142"/>
      <c r="PTC126" s="1142"/>
      <c r="PTD126" s="1142"/>
      <c r="PTE126" s="1142"/>
      <c r="PTF126" s="1142"/>
      <c r="PTG126" s="1142"/>
      <c r="PTH126" s="1142"/>
      <c r="PTI126" s="1142"/>
      <c r="PTJ126" s="1142"/>
      <c r="PTK126" s="1142"/>
      <c r="PTL126" s="1142"/>
      <c r="PTM126" s="1142"/>
      <c r="PTN126" s="1142"/>
      <c r="PTO126" s="1142"/>
      <c r="PTP126" s="1142"/>
      <c r="PTQ126" s="1142"/>
      <c r="PTR126" s="1142"/>
      <c r="PTS126" s="1142"/>
      <c r="PTT126" s="1142"/>
      <c r="PTU126" s="1142"/>
      <c r="PTV126" s="1142"/>
      <c r="PTW126" s="1142"/>
      <c r="PTX126" s="1142"/>
      <c r="PTY126" s="1142"/>
      <c r="PTZ126" s="1142"/>
      <c r="PUA126" s="1142"/>
      <c r="PUB126" s="1142"/>
      <c r="PUC126" s="1142"/>
      <c r="PUD126" s="1142"/>
      <c r="PUE126" s="1142"/>
      <c r="PUF126" s="1142"/>
      <c r="PUG126" s="1142"/>
      <c r="PUH126" s="1142"/>
      <c r="PUI126" s="1142"/>
      <c r="PUJ126" s="1142"/>
      <c r="PUK126" s="1142"/>
      <c r="PUL126" s="1142"/>
      <c r="PUM126" s="1142"/>
      <c r="PUN126" s="1142"/>
      <c r="PUO126" s="1142"/>
      <c r="PUP126" s="1142"/>
      <c r="PUQ126" s="1142"/>
      <c r="PUR126" s="1142"/>
      <c r="PUS126" s="1142"/>
      <c r="PUT126" s="1142"/>
      <c r="PUU126" s="1142"/>
      <c r="PUV126" s="1142"/>
      <c r="PUW126" s="1142"/>
      <c r="PUX126" s="1142"/>
      <c r="PUY126" s="1142"/>
      <c r="PUZ126" s="1142"/>
      <c r="PVA126" s="1142"/>
      <c r="PVB126" s="1142"/>
      <c r="PVC126" s="1142"/>
      <c r="PVD126" s="1142"/>
      <c r="PVE126" s="1142"/>
      <c r="PVF126" s="1142"/>
      <c r="PVG126" s="1142"/>
      <c r="PVH126" s="1142"/>
      <c r="PVI126" s="1142"/>
      <c r="PVJ126" s="1142"/>
      <c r="PVK126" s="1142"/>
      <c r="PVL126" s="1142"/>
      <c r="PVM126" s="1142"/>
      <c r="PVN126" s="1142"/>
      <c r="PVO126" s="1142"/>
      <c r="PVP126" s="1142"/>
      <c r="PVQ126" s="1142"/>
      <c r="PVR126" s="1142"/>
      <c r="PVS126" s="1142"/>
      <c r="PVT126" s="1142"/>
      <c r="PVU126" s="1142"/>
      <c r="PVV126" s="1142"/>
      <c r="PVW126" s="1142"/>
      <c r="PVX126" s="1142"/>
      <c r="PVY126" s="1142"/>
      <c r="PVZ126" s="1142"/>
      <c r="PWA126" s="1142"/>
      <c r="PWB126" s="1142"/>
      <c r="PWC126" s="1142"/>
      <c r="PWD126" s="1142"/>
      <c r="PWE126" s="1142"/>
      <c r="PWF126" s="1142"/>
      <c r="PWG126" s="1142"/>
      <c r="PWH126" s="1142"/>
      <c r="PWI126" s="1142"/>
      <c r="PWJ126" s="1142"/>
      <c r="PWK126" s="1142"/>
      <c r="PWL126" s="1142"/>
      <c r="PWM126" s="1142"/>
      <c r="PWN126" s="1142"/>
      <c r="PWO126" s="1142"/>
      <c r="PWP126" s="1142"/>
      <c r="PWQ126" s="1142"/>
      <c r="PWR126" s="1142"/>
      <c r="PWS126" s="1142"/>
      <c r="PWT126" s="1142"/>
      <c r="PWU126" s="1142"/>
      <c r="PWV126" s="1142"/>
      <c r="PWW126" s="1142"/>
      <c r="PWX126" s="1142"/>
      <c r="PWY126" s="1142"/>
      <c r="PWZ126" s="1142"/>
      <c r="PXA126" s="1142"/>
      <c r="PXB126" s="1142"/>
      <c r="PXC126" s="1142"/>
      <c r="PXD126" s="1142"/>
      <c r="PXE126" s="1142"/>
      <c r="PXF126" s="1142"/>
      <c r="PXG126" s="1142"/>
      <c r="PXH126" s="1142"/>
      <c r="PXI126" s="1142"/>
      <c r="PXJ126" s="1142"/>
      <c r="PXK126" s="1142"/>
      <c r="PXL126" s="1142"/>
      <c r="PXM126" s="1142"/>
      <c r="PXN126" s="1142"/>
      <c r="PXO126" s="1142"/>
      <c r="PXP126" s="1142"/>
      <c r="PXQ126" s="1142"/>
      <c r="PXR126" s="1142"/>
      <c r="PXS126" s="1142"/>
      <c r="PXT126" s="1142"/>
      <c r="PXU126" s="1142"/>
      <c r="PXV126" s="1142"/>
      <c r="PXW126" s="1142"/>
      <c r="PXX126" s="1142"/>
      <c r="PXY126" s="1142"/>
      <c r="PXZ126" s="1142"/>
      <c r="PYA126" s="1142"/>
      <c r="PYB126" s="1142"/>
      <c r="PYC126" s="1142"/>
      <c r="PYD126" s="1142"/>
      <c r="PYE126" s="1142"/>
      <c r="PYF126" s="1142"/>
      <c r="PYG126" s="1142"/>
      <c r="PYH126" s="1142"/>
      <c r="PYI126" s="1142"/>
      <c r="PYJ126" s="1142"/>
      <c r="PYK126" s="1142"/>
      <c r="PYL126" s="1142"/>
      <c r="PYM126" s="1142"/>
      <c r="PYN126" s="1142"/>
      <c r="PYO126" s="1142"/>
      <c r="PYP126" s="1142"/>
      <c r="PYQ126" s="1142"/>
      <c r="PYR126" s="1142"/>
      <c r="PYS126" s="1142"/>
      <c r="PYT126" s="1142"/>
      <c r="PYU126" s="1142"/>
      <c r="PYV126" s="1142"/>
      <c r="PYW126" s="1142"/>
      <c r="PYX126" s="1142"/>
      <c r="PYY126" s="1142"/>
      <c r="PYZ126" s="1142"/>
      <c r="PZA126" s="1142"/>
      <c r="PZB126" s="1142"/>
      <c r="PZC126" s="1142"/>
      <c r="PZD126" s="1142"/>
      <c r="PZE126" s="1142"/>
      <c r="PZF126" s="1142"/>
      <c r="PZG126" s="1142"/>
      <c r="PZH126" s="1142"/>
      <c r="PZI126" s="1142"/>
      <c r="PZJ126" s="1142"/>
      <c r="PZK126" s="1142"/>
      <c r="PZL126" s="1142"/>
      <c r="PZM126" s="1142"/>
      <c r="PZN126" s="1142"/>
      <c r="PZO126" s="1142"/>
      <c r="PZP126" s="1142"/>
      <c r="PZQ126" s="1142"/>
      <c r="PZR126" s="1142"/>
      <c r="PZS126" s="1142"/>
      <c r="PZT126" s="1142"/>
      <c r="PZU126" s="1142"/>
      <c r="PZV126" s="1142"/>
      <c r="PZW126" s="1142"/>
      <c r="PZX126" s="1142"/>
      <c r="PZY126" s="1142"/>
      <c r="PZZ126" s="1142"/>
      <c r="QAA126" s="1142"/>
      <c r="QAB126" s="1142"/>
      <c r="QAC126" s="1142"/>
      <c r="QAD126" s="1142"/>
      <c r="QAE126" s="1142"/>
      <c r="QAF126" s="1142"/>
      <c r="QAG126" s="1142"/>
      <c r="QAH126" s="1142"/>
      <c r="QAI126" s="1142"/>
      <c r="QAJ126" s="1142"/>
      <c r="QAK126" s="1142"/>
      <c r="QAL126" s="1142"/>
      <c r="QAM126" s="1142"/>
      <c r="QAN126" s="1142"/>
      <c r="QAO126" s="1142"/>
      <c r="QAP126" s="1142"/>
      <c r="QAQ126" s="1142"/>
      <c r="QAR126" s="1142"/>
      <c r="QAS126" s="1142"/>
      <c r="QAT126" s="1142"/>
      <c r="QAU126" s="1142"/>
      <c r="QAV126" s="1142"/>
      <c r="QAW126" s="1142"/>
      <c r="QAX126" s="1142"/>
      <c r="QAY126" s="1142"/>
      <c r="QAZ126" s="1142"/>
      <c r="QBA126" s="1142"/>
      <c r="QBB126" s="1142"/>
      <c r="QBC126" s="1142"/>
      <c r="QBD126" s="1142"/>
      <c r="QBE126" s="1142"/>
      <c r="QBF126" s="1142"/>
      <c r="QBG126" s="1142"/>
      <c r="QBH126" s="1142"/>
      <c r="QBI126" s="1142"/>
      <c r="QBJ126" s="1142"/>
      <c r="QBK126" s="1142"/>
      <c r="QBL126" s="1142"/>
      <c r="QBM126" s="1142"/>
      <c r="QBN126" s="1142"/>
      <c r="QBO126" s="1142"/>
      <c r="QBP126" s="1142"/>
      <c r="QBQ126" s="1142"/>
      <c r="QBR126" s="1142"/>
      <c r="QBS126" s="1142"/>
      <c r="QBT126" s="1142"/>
      <c r="QBU126" s="1142"/>
      <c r="QBV126" s="1142"/>
      <c r="QBW126" s="1142"/>
      <c r="QBX126" s="1142"/>
      <c r="QBY126" s="1142"/>
      <c r="QBZ126" s="1142"/>
      <c r="QCA126" s="1142"/>
      <c r="QCB126" s="1142"/>
      <c r="QCC126" s="1142"/>
      <c r="QCD126" s="1142"/>
      <c r="QCE126" s="1142"/>
      <c r="QCF126" s="1142"/>
      <c r="QCG126" s="1142"/>
      <c r="QCH126" s="1142"/>
      <c r="QCI126" s="1142"/>
      <c r="QCJ126" s="1142"/>
      <c r="QCK126" s="1142"/>
      <c r="QCL126" s="1142"/>
      <c r="QCM126" s="1142"/>
      <c r="QCN126" s="1142"/>
      <c r="QCO126" s="1142"/>
      <c r="QCP126" s="1142"/>
      <c r="QCQ126" s="1142"/>
      <c r="QCR126" s="1142"/>
      <c r="QCS126" s="1142"/>
      <c r="QCT126" s="1142"/>
      <c r="QCU126" s="1142"/>
      <c r="QCV126" s="1142"/>
      <c r="QCW126" s="1142"/>
      <c r="QCX126" s="1142"/>
      <c r="QCY126" s="1142"/>
      <c r="QCZ126" s="1142"/>
      <c r="QDA126" s="1142"/>
      <c r="QDB126" s="1142"/>
      <c r="QDC126" s="1142"/>
      <c r="QDD126" s="1142"/>
      <c r="QDE126" s="1142"/>
      <c r="QDF126" s="1142"/>
      <c r="QDG126" s="1142"/>
      <c r="QDH126" s="1142"/>
      <c r="QDI126" s="1142"/>
      <c r="QDJ126" s="1142"/>
      <c r="QDK126" s="1142"/>
      <c r="QDL126" s="1142"/>
      <c r="QDM126" s="1142"/>
      <c r="QDN126" s="1142"/>
      <c r="QDO126" s="1142"/>
      <c r="QDP126" s="1142"/>
      <c r="QDQ126" s="1142"/>
      <c r="QDR126" s="1142"/>
      <c r="QDS126" s="1142"/>
      <c r="QDT126" s="1142"/>
      <c r="QDU126" s="1142"/>
      <c r="QDV126" s="1142"/>
      <c r="QDW126" s="1142"/>
      <c r="QDX126" s="1142"/>
      <c r="QDY126" s="1142"/>
      <c r="QDZ126" s="1142"/>
      <c r="QEA126" s="1142"/>
      <c r="QEB126" s="1142"/>
      <c r="QEC126" s="1142"/>
      <c r="QED126" s="1142"/>
      <c r="QEE126" s="1142"/>
      <c r="QEF126" s="1142"/>
      <c r="QEG126" s="1142"/>
      <c r="QEH126" s="1142"/>
      <c r="QEI126" s="1142"/>
      <c r="QEJ126" s="1142"/>
      <c r="QEK126" s="1142"/>
      <c r="QEL126" s="1142"/>
      <c r="QEM126" s="1142"/>
      <c r="QEN126" s="1142"/>
      <c r="QEO126" s="1142"/>
      <c r="QEP126" s="1142"/>
      <c r="QEQ126" s="1142"/>
      <c r="QER126" s="1142"/>
      <c r="QES126" s="1142"/>
      <c r="QET126" s="1142"/>
      <c r="QEU126" s="1142"/>
      <c r="QEV126" s="1142"/>
      <c r="QEW126" s="1142"/>
      <c r="QEX126" s="1142"/>
      <c r="QEY126" s="1142"/>
      <c r="QEZ126" s="1142"/>
      <c r="QFA126" s="1142"/>
      <c r="QFB126" s="1142"/>
      <c r="QFC126" s="1142"/>
      <c r="QFD126" s="1142"/>
      <c r="QFE126" s="1142"/>
      <c r="QFF126" s="1142"/>
      <c r="QFG126" s="1142"/>
      <c r="QFH126" s="1142"/>
      <c r="QFI126" s="1142"/>
      <c r="QFJ126" s="1142"/>
      <c r="QFK126" s="1142"/>
      <c r="QFL126" s="1142"/>
      <c r="QFM126" s="1142"/>
      <c r="QFN126" s="1142"/>
      <c r="QFO126" s="1142"/>
      <c r="QFP126" s="1142"/>
      <c r="QFQ126" s="1142"/>
      <c r="QFR126" s="1142"/>
      <c r="QFS126" s="1142"/>
      <c r="QFT126" s="1142"/>
      <c r="QFU126" s="1142"/>
      <c r="QFV126" s="1142"/>
      <c r="QFW126" s="1142"/>
      <c r="QFX126" s="1142"/>
      <c r="QFY126" s="1142"/>
      <c r="QFZ126" s="1142"/>
      <c r="QGA126" s="1142"/>
      <c r="QGB126" s="1142"/>
      <c r="QGC126" s="1142"/>
      <c r="QGD126" s="1142"/>
      <c r="QGE126" s="1142"/>
      <c r="QGF126" s="1142"/>
      <c r="QGG126" s="1142"/>
      <c r="QGH126" s="1142"/>
      <c r="QGI126" s="1142"/>
      <c r="QGJ126" s="1142"/>
      <c r="QGK126" s="1142"/>
      <c r="QGL126" s="1142"/>
      <c r="QGM126" s="1142"/>
      <c r="QGN126" s="1142"/>
      <c r="QGO126" s="1142"/>
      <c r="QGP126" s="1142"/>
      <c r="QGQ126" s="1142"/>
      <c r="QGR126" s="1142"/>
      <c r="QGS126" s="1142"/>
      <c r="QGT126" s="1142"/>
      <c r="QGU126" s="1142"/>
      <c r="QGV126" s="1142"/>
      <c r="QGW126" s="1142"/>
      <c r="QGX126" s="1142"/>
      <c r="QGY126" s="1142"/>
      <c r="QGZ126" s="1142"/>
      <c r="QHA126" s="1142"/>
      <c r="QHB126" s="1142"/>
      <c r="QHC126" s="1142"/>
      <c r="QHD126" s="1142"/>
      <c r="QHE126" s="1142"/>
      <c r="QHF126" s="1142"/>
      <c r="QHG126" s="1142"/>
      <c r="QHH126" s="1142"/>
      <c r="QHI126" s="1142"/>
      <c r="QHJ126" s="1142"/>
      <c r="QHK126" s="1142"/>
      <c r="QHL126" s="1142"/>
      <c r="QHM126" s="1142"/>
      <c r="QHN126" s="1142"/>
      <c r="QHO126" s="1142"/>
      <c r="QHP126" s="1142"/>
      <c r="QHQ126" s="1142"/>
      <c r="QHR126" s="1142"/>
      <c r="QHS126" s="1142"/>
      <c r="QHT126" s="1142"/>
      <c r="QHU126" s="1142"/>
      <c r="QHV126" s="1142"/>
      <c r="QHW126" s="1142"/>
      <c r="QHX126" s="1142"/>
      <c r="QHY126" s="1142"/>
      <c r="QHZ126" s="1142"/>
      <c r="QIA126" s="1142"/>
      <c r="QIB126" s="1142"/>
      <c r="QIC126" s="1142"/>
      <c r="QID126" s="1142"/>
      <c r="QIE126" s="1142"/>
      <c r="QIF126" s="1142"/>
      <c r="QIG126" s="1142"/>
      <c r="QIH126" s="1142"/>
      <c r="QII126" s="1142"/>
      <c r="QIJ126" s="1142"/>
      <c r="QIK126" s="1142"/>
      <c r="QIL126" s="1142"/>
      <c r="QIM126" s="1142"/>
      <c r="QIN126" s="1142"/>
      <c r="QIO126" s="1142"/>
      <c r="QIP126" s="1142"/>
      <c r="QIQ126" s="1142"/>
      <c r="QIR126" s="1142"/>
      <c r="QIS126" s="1142"/>
      <c r="QIT126" s="1142"/>
      <c r="QIU126" s="1142"/>
      <c r="QIV126" s="1142"/>
      <c r="QIW126" s="1142"/>
      <c r="QIX126" s="1142"/>
      <c r="QIY126" s="1142"/>
      <c r="QIZ126" s="1142"/>
      <c r="QJA126" s="1142"/>
      <c r="QJB126" s="1142"/>
      <c r="QJC126" s="1142"/>
      <c r="QJD126" s="1142"/>
      <c r="QJE126" s="1142"/>
      <c r="QJF126" s="1142"/>
      <c r="QJG126" s="1142"/>
      <c r="QJH126" s="1142"/>
      <c r="QJI126" s="1142"/>
      <c r="QJJ126" s="1142"/>
      <c r="QJK126" s="1142"/>
      <c r="QJL126" s="1142"/>
      <c r="QJM126" s="1142"/>
      <c r="QJN126" s="1142"/>
      <c r="QJO126" s="1142"/>
      <c r="QJP126" s="1142"/>
      <c r="QJQ126" s="1142"/>
      <c r="QJR126" s="1142"/>
      <c r="QJS126" s="1142"/>
      <c r="QJT126" s="1142"/>
      <c r="QJU126" s="1142"/>
      <c r="QJV126" s="1142"/>
      <c r="QJW126" s="1142"/>
      <c r="QJX126" s="1142"/>
      <c r="QJY126" s="1142"/>
      <c r="QJZ126" s="1142"/>
      <c r="QKA126" s="1142"/>
      <c r="QKB126" s="1142"/>
      <c r="QKC126" s="1142"/>
      <c r="QKD126" s="1142"/>
      <c r="QKE126" s="1142"/>
      <c r="QKF126" s="1142"/>
      <c r="QKG126" s="1142"/>
      <c r="QKH126" s="1142"/>
      <c r="QKI126" s="1142"/>
      <c r="QKJ126" s="1142"/>
      <c r="QKK126" s="1142"/>
      <c r="QKL126" s="1142"/>
      <c r="QKM126" s="1142"/>
      <c r="QKN126" s="1142"/>
      <c r="QKO126" s="1142"/>
      <c r="QKP126" s="1142"/>
      <c r="QKQ126" s="1142"/>
      <c r="QKR126" s="1142"/>
      <c r="QKS126" s="1142"/>
      <c r="QKT126" s="1142"/>
      <c r="QKU126" s="1142"/>
      <c r="QKV126" s="1142"/>
      <c r="QKW126" s="1142"/>
      <c r="QKX126" s="1142"/>
      <c r="QKY126" s="1142"/>
      <c r="QKZ126" s="1142"/>
      <c r="QLA126" s="1142"/>
      <c r="QLB126" s="1142"/>
      <c r="QLC126" s="1142"/>
      <c r="QLD126" s="1142"/>
      <c r="QLE126" s="1142"/>
      <c r="QLF126" s="1142"/>
      <c r="QLG126" s="1142"/>
      <c r="QLH126" s="1142"/>
      <c r="QLI126" s="1142"/>
      <c r="QLJ126" s="1142"/>
      <c r="QLK126" s="1142"/>
      <c r="QLL126" s="1142"/>
      <c r="QLM126" s="1142"/>
      <c r="QLN126" s="1142"/>
      <c r="QLO126" s="1142"/>
      <c r="QLP126" s="1142"/>
      <c r="QLQ126" s="1142"/>
      <c r="QLR126" s="1142"/>
      <c r="QLS126" s="1142"/>
      <c r="QLT126" s="1142"/>
      <c r="QLU126" s="1142"/>
      <c r="QLV126" s="1142"/>
      <c r="QLW126" s="1142"/>
      <c r="QLX126" s="1142"/>
      <c r="QLY126" s="1142"/>
      <c r="QLZ126" s="1142"/>
      <c r="QMA126" s="1142"/>
      <c r="QMB126" s="1142"/>
      <c r="QMC126" s="1142"/>
      <c r="QMD126" s="1142"/>
      <c r="QME126" s="1142"/>
      <c r="QMF126" s="1142"/>
      <c r="QMG126" s="1142"/>
      <c r="QMH126" s="1142"/>
      <c r="QMI126" s="1142"/>
      <c r="QMJ126" s="1142"/>
      <c r="QMK126" s="1142"/>
      <c r="QML126" s="1142"/>
      <c r="QMM126" s="1142"/>
      <c r="QMN126" s="1142"/>
      <c r="QMO126" s="1142"/>
      <c r="QMP126" s="1142"/>
      <c r="QMQ126" s="1142"/>
      <c r="QMR126" s="1142"/>
      <c r="QMS126" s="1142"/>
      <c r="QMT126" s="1142"/>
      <c r="QMU126" s="1142"/>
      <c r="QMV126" s="1142"/>
      <c r="QMW126" s="1142"/>
      <c r="QMX126" s="1142"/>
      <c r="QMY126" s="1142"/>
      <c r="QMZ126" s="1142"/>
      <c r="QNA126" s="1142"/>
      <c r="QNB126" s="1142"/>
      <c r="QNC126" s="1142"/>
      <c r="QND126" s="1142"/>
      <c r="QNE126" s="1142"/>
      <c r="QNF126" s="1142"/>
      <c r="QNG126" s="1142"/>
      <c r="QNH126" s="1142"/>
      <c r="QNI126" s="1142"/>
      <c r="QNJ126" s="1142"/>
      <c r="QNK126" s="1142"/>
      <c r="QNL126" s="1142"/>
      <c r="QNM126" s="1142"/>
      <c r="QNN126" s="1142"/>
      <c r="QNO126" s="1142"/>
      <c r="QNP126" s="1142"/>
      <c r="QNQ126" s="1142"/>
      <c r="QNR126" s="1142"/>
      <c r="QNS126" s="1142"/>
      <c r="QNT126" s="1142"/>
      <c r="QNU126" s="1142"/>
      <c r="QNV126" s="1142"/>
      <c r="QNW126" s="1142"/>
      <c r="QNX126" s="1142"/>
      <c r="QNY126" s="1142"/>
      <c r="QNZ126" s="1142"/>
      <c r="QOA126" s="1142"/>
      <c r="QOB126" s="1142"/>
      <c r="QOC126" s="1142"/>
      <c r="QOD126" s="1142"/>
      <c r="QOE126" s="1142"/>
      <c r="QOF126" s="1142"/>
      <c r="QOG126" s="1142"/>
      <c r="QOH126" s="1142"/>
      <c r="QOI126" s="1142"/>
      <c r="QOJ126" s="1142"/>
      <c r="QOK126" s="1142"/>
      <c r="QOL126" s="1142"/>
      <c r="QOM126" s="1142"/>
      <c r="QON126" s="1142"/>
      <c r="QOO126" s="1142"/>
      <c r="QOP126" s="1142"/>
      <c r="QOQ126" s="1142"/>
      <c r="QOR126" s="1142"/>
      <c r="QOS126" s="1142"/>
      <c r="QOT126" s="1142"/>
      <c r="QOU126" s="1142"/>
      <c r="QOV126" s="1142"/>
      <c r="QOW126" s="1142"/>
      <c r="QOX126" s="1142"/>
      <c r="QOY126" s="1142"/>
      <c r="QOZ126" s="1142"/>
      <c r="QPA126" s="1142"/>
      <c r="QPB126" s="1142"/>
      <c r="QPC126" s="1142"/>
      <c r="QPD126" s="1142"/>
      <c r="QPE126" s="1142"/>
      <c r="QPF126" s="1142"/>
      <c r="QPG126" s="1142"/>
      <c r="QPH126" s="1142"/>
      <c r="QPI126" s="1142"/>
      <c r="QPJ126" s="1142"/>
      <c r="QPK126" s="1142"/>
      <c r="QPL126" s="1142"/>
      <c r="QPM126" s="1142"/>
      <c r="QPN126" s="1142"/>
      <c r="QPO126" s="1142"/>
      <c r="QPP126" s="1142"/>
      <c r="QPQ126" s="1142"/>
      <c r="QPR126" s="1142"/>
      <c r="QPS126" s="1142"/>
      <c r="QPT126" s="1142"/>
      <c r="QPU126" s="1142"/>
      <c r="QPV126" s="1142"/>
      <c r="QPW126" s="1142"/>
      <c r="QPX126" s="1142"/>
      <c r="QPY126" s="1142"/>
      <c r="QPZ126" s="1142"/>
      <c r="QQA126" s="1142"/>
      <c r="QQB126" s="1142"/>
      <c r="QQC126" s="1142"/>
      <c r="QQD126" s="1142"/>
      <c r="QQE126" s="1142"/>
      <c r="QQF126" s="1142"/>
      <c r="QQG126" s="1142"/>
      <c r="QQH126" s="1142"/>
      <c r="QQI126" s="1142"/>
      <c r="QQJ126" s="1142"/>
      <c r="QQK126" s="1142"/>
      <c r="QQL126" s="1142"/>
      <c r="QQM126" s="1142"/>
      <c r="QQN126" s="1142"/>
      <c r="QQO126" s="1142"/>
      <c r="QQP126" s="1142"/>
      <c r="QQQ126" s="1142"/>
      <c r="QQR126" s="1142"/>
      <c r="QQS126" s="1142"/>
      <c r="QQT126" s="1142"/>
      <c r="QQU126" s="1142"/>
      <c r="QQV126" s="1142"/>
      <c r="QQW126" s="1142"/>
      <c r="QQX126" s="1142"/>
      <c r="QQY126" s="1142"/>
      <c r="QQZ126" s="1142"/>
      <c r="QRA126" s="1142"/>
      <c r="QRB126" s="1142"/>
      <c r="QRC126" s="1142"/>
      <c r="QRD126" s="1142"/>
      <c r="QRE126" s="1142"/>
      <c r="QRF126" s="1142"/>
      <c r="QRG126" s="1142"/>
      <c r="QRH126" s="1142"/>
      <c r="QRI126" s="1142"/>
      <c r="QRJ126" s="1142"/>
      <c r="QRK126" s="1142"/>
      <c r="QRL126" s="1142"/>
      <c r="QRM126" s="1142"/>
      <c r="QRN126" s="1142"/>
      <c r="QRO126" s="1142"/>
      <c r="QRP126" s="1142"/>
      <c r="QRQ126" s="1142"/>
      <c r="QRR126" s="1142"/>
      <c r="QRS126" s="1142"/>
      <c r="QRT126" s="1142"/>
      <c r="QRU126" s="1142"/>
      <c r="QRV126" s="1142"/>
      <c r="QRW126" s="1142"/>
      <c r="QRX126" s="1142"/>
      <c r="QRY126" s="1142"/>
      <c r="QRZ126" s="1142"/>
      <c r="QSA126" s="1142"/>
      <c r="QSB126" s="1142"/>
      <c r="QSC126" s="1142"/>
      <c r="QSD126" s="1142"/>
      <c r="QSE126" s="1142"/>
      <c r="QSF126" s="1142"/>
      <c r="QSG126" s="1142"/>
      <c r="QSH126" s="1142"/>
      <c r="QSI126" s="1142"/>
      <c r="QSJ126" s="1142"/>
      <c r="QSK126" s="1142"/>
      <c r="QSL126" s="1142"/>
      <c r="QSM126" s="1142"/>
      <c r="QSN126" s="1142"/>
      <c r="QSO126" s="1142"/>
      <c r="QSP126" s="1142"/>
      <c r="QSQ126" s="1142"/>
      <c r="QSR126" s="1142"/>
      <c r="QSS126" s="1142"/>
      <c r="QST126" s="1142"/>
      <c r="QSU126" s="1142"/>
      <c r="QSV126" s="1142"/>
      <c r="QSW126" s="1142"/>
      <c r="QSX126" s="1142"/>
      <c r="QSY126" s="1142"/>
      <c r="QSZ126" s="1142"/>
      <c r="QTA126" s="1142"/>
      <c r="QTB126" s="1142"/>
      <c r="QTC126" s="1142"/>
      <c r="QTD126" s="1142"/>
      <c r="QTE126" s="1142"/>
      <c r="QTF126" s="1142"/>
      <c r="QTG126" s="1142"/>
      <c r="QTH126" s="1142"/>
      <c r="QTI126" s="1142"/>
      <c r="QTJ126" s="1142"/>
      <c r="QTK126" s="1142"/>
      <c r="QTL126" s="1142"/>
      <c r="QTM126" s="1142"/>
      <c r="QTN126" s="1142"/>
      <c r="QTO126" s="1142"/>
      <c r="QTP126" s="1142"/>
      <c r="QTQ126" s="1142"/>
      <c r="QTR126" s="1142"/>
      <c r="QTS126" s="1142"/>
      <c r="QTT126" s="1142"/>
      <c r="QTU126" s="1142"/>
      <c r="QTV126" s="1142"/>
      <c r="QTW126" s="1142"/>
      <c r="QTX126" s="1142"/>
      <c r="QTY126" s="1142"/>
      <c r="QTZ126" s="1142"/>
      <c r="QUA126" s="1142"/>
      <c r="QUB126" s="1142"/>
      <c r="QUC126" s="1142"/>
      <c r="QUD126" s="1142"/>
      <c r="QUE126" s="1142"/>
      <c r="QUF126" s="1142"/>
      <c r="QUG126" s="1142"/>
      <c r="QUH126" s="1142"/>
      <c r="QUI126" s="1142"/>
      <c r="QUJ126" s="1142"/>
      <c r="QUK126" s="1142"/>
      <c r="QUL126" s="1142"/>
      <c r="QUM126" s="1142"/>
      <c r="QUN126" s="1142"/>
      <c r="QUO126" s="1142"/>
      <c r="QUP126" s="1142"/>
      <c r="QUQ126" s="1142"/>
      <c r="QUR126" s="1142"/>
      <c r="QUS126" s="1142"/>
      <c r="QUT126" s="1142"/>
      <c r="QUU126" s="1142"/>
      <c r="QUV126" s="1142"/>
      <c r="QUW126" s="1142"/>
      <c r="QUX126" s="1142"/>
      <c r="QUY126" s="1142"/>
      <c r="QUZ126" s="1142"/>
      <c r="QVA126" s="1142"/>
      <c r="QVB126" s="1142"/>
      <c r="QVC126" s="1142"/>
      <c r="QVD126" s="1142"/>
      <c r="QVE126" s="1142"/>
      <c r="QVF126" s="1142"/>
      <c r="QVG126" s="1142"/>
      <c r="QVH126" s="1142"/>
      <c r="QVI126" s="1142"/>
      <c r="QVJ126" s="1142"/>
      <c r="QVK126" s="1142"/>
      <c r="QVL126" s="1142"/>
      <c r="QVM126" s="1142"/>
      <c r="QVN126" s="1142"/>
      <c r="QVO126" s="1142"/>
      <c r="QVP126" s="1142"/>
      <c r="QVQ126" s="1142"/>
      <c r="QVR126" s="1142"/>
      <c r="QVS126" s="1142"/>
      <c r="QVT126" s="1142"/>
      <c r="QVU126" s="1142"/>
      <c r="QVV126" s="1142"/>
      <c r="QVW126" s="1142"/>
      <c r="QVX126" s="1142"/>
      <c r="QVY126" s="1142"/>
      <c r="QVZ126" s="1142"/>
      <c r="QWA126" s="1142"/>
      <c r="QWB126" s="1142"/>
      <c r="QWC126" s="1142"/>
      <c r="QWD126" s="1142"/>
      <c r="QWE126" s="1142"/>
      <c r="QWF126" s="1142"/>
      <c r="QWG126" s="1142"/>
      <c r="QWH126" s="1142"/>
      <c r="QWI126" s="1142"/>
      <c r="QWJ126" s="1142"/>
      <c r="QWK126" s="1142"/>
      <c r="QWL126" s="1142"/>
      <c r="QWM126" s="1142"/>
      <c r="QWN126" s="1142"/>
      <c r="QWO126" s="1142"/>
      <c r="QWP126" s="1142"/>
      <c r="QWQ126" s="1142"/>
      <c r="QWR126" s="1142"/>
      <c r="QWS126" s="1142"/>
      <c r="QWT126" s="1142"/>
      <c r="QWU126" s="1142"/>
      <c r="QWV126" s="1142"/>
      <c r="QWW126" s="1142"/>
      <c r="QWX126" s="1142"/>
      <c r="QWY126" s="1142"/>
      <c r="QWZ126" s="1142"/>
      <c r="QXA126" s="1142"/>
      <c r="QXB126" s="1142"/>
      <c r="QXC126" s="1142"/>
      <c r="QXD126" s="1142"/>
      <c r="QXE126" s="1142"/>
      <c r="QXF126" s="1142"/>
      <c r="QXG126" s="1142"/>
      <c r="QXH126" s="1142"/>
      <c r="QXI126" s="1142"/>
      <c r="QXJ126" s="1142"/>
      <c r="QXK126" s="1142"/>
      <c r="QXL126" s="1142"/>
      <c r="QXM126" s="1142"/>
      <c r="QXN126" s="1142"/>
      <c r="QXO126" s="1142"/>
      <c r="QXP126" s="1142"/>
      <c r="QXQ126" s="1142"/>
      <c r="QXR126" s="1142"/>
      <c r="QXS126" s="1142"/>
      <c r="QXT126" s="1142"/>
      <c r="QXU126" s="1142"/>
      <c r="QXV126" s="1142"/>
      <c r="QXW126" s="1142"/>
      <c r="QXX126" s="1142"/>
      <c r="QXY126" s="1142"/>
      <c r="QXZ126" s="1142"/>
      <c r="QYA126" s="1142"/>
      <c r="QYB126" s="1142"/>
      <c r="QYC126" s="1142"/>
      <c r="QYD126" s="1142"/>
      <c r="QYE126" s="1142"/>
      <c r="QYF126" s="1142"/>
      <c r="QYG126" s="1142"/>
      <c r="QYH126" s="1142"/>
      <c r="QYI126" s="1142"/>
      <c r="QYJ126" s="1142"/>
      <c r="QYK126" s="1142"/>
      <c r="QYL126" s="1142"/>
      <c r="QYM126" s="1142"/>
      <c r="QYN126" s="1142"/>
      <c r="QYO126" s="1142"/>
      <c r="QYP126" s="1142"/>
      <c r="QYQ126" s="1142"/>
      <c r="QYR126" s="1142"/>
      <c r="QYS126" s="1142"/>
      <c r="QYT126" s="1142"/>
      <c r="QYU126" s="1142"/>
      <c r="QYV126" s="1142"/>
      <c r="QYW126" s="1142"/>
      <c r="QYX126" s="1142"/>
      <c r="QYY126" s="1142"/>
      <c r="QYZ126" s="1142"/>
      <c r="QZA126" s="1142"/>
      <c r="QZB126" s="1142"/>
      <c r="QZC126" s="1142"/>
      <c r="QZD126" s="1142"/>
      <c r="QZE126" s="1142"/>
      <c r="QZF126" s="1142"/>
      <c r="QZG126" s="1142"/>
      <c r="QZH126" s="1142"/>
      <c r="QZI126" s="1142"/>
      <c r="QZJ126" s="1142"/>
      <c r="QZK126" s="1142"/>
      <c r="QZL126" s="1142"/>
      <c r="QZM126" s="1142"/>
      <c r="QZN126" s="1142"/>
      <c r="QZO126" s="1142"/>
      <c r="QZP126" s="1142"/>
      <c r="QZQ126" s="1142"/>
      <c r="QZR126" s="1142"/>
      <c r="QZS126" s="1142"/>
      <c r="QZT126" s="1142"/>
      <c r="QZU126" s="1142"/>
      <c r="QZV126" s="1142"/>
      <c r="QZW126" s="1142"/>
      <c r="QZX126" s="1142"/>
      <c r="QZY126" s="1142"/>
      <c r="QZZ126" s="1142"/>
      <c r="RAA126" s="1142"/>
      <c r="RAB126" s="1142"/>
      <c r="RAC126" s="1142"/>
      <c r="RAD126" s="1142"/>
      <c r="RAE126" s="1142"/>
      <c r="RAF126" s="1142"/>
      <c r="RAG126" s="1142"/>
      <c r="RAH126" s="1142"/>
      <c r="RAI126" s="1142"/>
      <c r="RAJ126" s="1142"/>
      <c r="RAK126" s="1142"/>
      <c r="RAL126" s="1142"/>
      <c r="RAM126" s="1142"/>
      <c r="RAN126" s="1142"/>
      <c r="RAO126" s="1142"/>
      <c r="RAP126" s="1142"/>
      <c r="RAQ126" s="1142"/>
      <c r="RAR126" s="1142"/>
      <c r="RAS126" s="1142"/>
      <c r="RAT126" s="1142"/>
      <c r="RAU126" s="1142"/>
      <c r="RAV126" s="1142"/>
      <c r="RAW126" s="1142"/>
      <c r="RAX126" s="1142"/>
      <c r="RAY126" s="1142"/>
      <c r="RAZ126" s="1142"/>
      <c r="RBA126" s="1142"/>
      <c r="RBB126" s="1142"/>
      <c r="RBC126" s="1142"/>
      <c r="RBD126" s="1142"/>
      <c r="RBE126" s="1142"/>
      <c r="RBF126" s="1142"/>
      <c r="RBG126" s="1142"/>
      <c r="RBH126" s="1142"/>
      <c r="RBI126" s="1142"/>
      <c r="RBJ126" s="1142"/>
      <c r="RBK126" s="1142"/>
      <c r="RBL126" s="1142"/>
      <c r="RBM126" s="1142"/>
      <c r="RBN126" s="1142"/>
      <c r="RBO126" s="1142"/>
      <c r="RBP126" s="1142"/>
      <c r="RBQ126" s="1142"/>
      <c r="RBR126" s="1142"/>
      <c r="RBS126" s="1142"/>
      <c r="RBT126" s="1142"/>
      <c r="RBU126" s="1142"/>
      <c r="RBV126" s="1142"/>
      <c r="RBW126" s="1142"/>
      <c r="RBX126" s="1142"/>
      <c r="RBY126" s="1142"/>
      <c r="RBZ126" s="1142"/>
      <c r="RCA126" s="1142"/>
      <c r="RCB126" s="1142"/>
      <c r="RCC126" s="1142"/>
      <c r="RCD126" s="1142"/>
      <c r="RCE126" s="1142"/>
      <c r="RCF126" s="1142"/>
      <c r="RCG126" s="1142"/>
      <c r="RCH126" s="1142"/>
      <c r="RCI126" s="1142"/>
      <c r="RCJ126" s="1142"/>
      <c r="RCK126" s="1142"/>
      <c r="RCL126" s="1142"/>
      <c r="RCM126" s="1142"/>
      <c r="RCN126" s="1142"/>
      <c r="RCO126" s="1142"/>
      <c r="RCP126" s="1142"/>
      <c r="RCQ126" s="1142"/>
      <c r="RCR126" s="1142"/>
      <c r="RCS126" s="1142"/>
      <c r="RCT126" s="1142"/>
      <c r="RCU126" s="1142"/>
      <c r="RCV126" s="1142"/>
      <c r="RCW126" s="1142"/>
      <c r="RCX126" s="1142"/>
      <c r="RCY126" s="1142"/>
      <c r="RCZ126" s="1142"/>
      <c r="RDA126" s="1142"/>
      <c r="RDB126" s="1142"/>
      <c r="RDC126" s="1142"/>
      <c r="RDD126" s="1142"/>
      <c r="RDE126" s="1142"/>
      <c r="RDF126" s="1142"/>
      <c r="RDG126" s="1142"/>
      <c r="RDH126" s="1142"/>
      <c r="RDI126" s="1142"/>
      <c r="RDJ126" s="1142"/>
      <c r="RDK126" s="1142"/>
      <c r="RDL126" s="1142"/>
      <c r="RDM126" s="1142"/>
      <c r="RDN126" s="1142"/>
      <c r="RDO126" s="1142"/>
      <c r="RDP126" s="1142"/>
      <c r="RDQ126" s="1142"/>
      <c r="RDR126" s="1142"/>
      <c r="RDS126" s="1142"/>
      <c r="RDT126" s="1142"/>
      <c r="RDU126" s="1142"/>
      <c r="RDV126" s="1142"/>
      <c r="RDW126" s="1142"/>
      <c r="RDX126" s="1142"/>
      <c r="RDY126" s="1142"/>
      <c r="RDZ126" s="1142"/>
      <c r="REA126" s="1142"/>
      <c r="REB126" s="1142"/>
      <c r="REC126" s="1142"/>
      <c r="RED126" s="1142"/>
      <c r="REE126" s="1142"/>
      <c r="REF126" s="1142"/>
      <c r="REG126" s="1142"/>
      <c r="REH126" s="1142"/>
      <c r="REI126" s="1142"/>
      <c r="REJ126" s="1142"/>
      <c r="REK126" s="1142"/>
      <c r="REL126" s="1142"/>
      <c r="REM126" s="1142"/>
      <c r="REN126" s="1142"/>
      <c r="REO126" s="1142"/>
      <c r="REP126" s="1142"/>
      <c r="REQ126" s="1142"/>
      <c r="RER126" s="1142"/>
      <c r="RES126" s="1142"/>
      <c r="RET126" s="1142"/>
      <c r="REU126" s="1142"/>
      <c r="REV126" s="1142"/>
      <c r="REW126" s="1142"/>
      <c r="REX126" s="1142"/>
      <c r="REY126" s="1142"/>
      <c r="REZ126" s="1142"/>
      <c r="RFA126" s="1142"/>
      <c r="RFB126" s="1142"/>
      <c r="RFC126" s="1142"/>
      <c r="RFD126" s="1142"/>
      <c r="RFE126" s="1142"/>
      <c r="RFF126" s="1142"/>
      <c r="RFG126" s="1142"/>
      <c r="RFH126" s="1142"/>
      <c r="RFI126" s="1142"/>
      <c r="RFJ126" s="1142"/>
      <c r="RFK126" s="1142"/>
      <c r="RFL126" s="1142"/>
      <c r="RFM126" s="1142"/>
      <c r="RFN126" s="1142"/>
      <c r="RFO126" s="1142"/>
      <c r="RFP126" s="1142"/>
      <c r="RFQ126" s="1142"/>
      <c r="RFR126" s="1142"/>
      <c r="RFS126" s="1142"/>
      <c r="RFT126" s="1142"/>
      <c r="RFU126" s="1142"/>
      <c r="RFV126" s="1142"/>
      <c r="RFW126" s="1142"/>
      <c r="RFX126" s="1142"/>
      <c r="RFY126" s="1142"/>
      <c r="RFZ126" s="1142"/>
      <c r="RGA126" s="1142"/>
      <c r="RGB126" s="1142"/>
      <c r="RGC126" s="1142"/>
      <c r="RGD126" s="1142"/>
      <c r="RGE126" s="1142"/>
      <c r="RGF126" s="1142"/>
      <c r="RGG126" s="1142"/>
      <c r="RGH126" s="1142"/>
      <c r="RGI126" s="1142"/>
      <c r="RGJ126" s="1142"/>
      <c r="RGK126" s="1142"/>
      <c r="RGL126" s="1142"/>
      <c r="RGM126" s="1142"/>
      <c r="RGN126" s="1142"/>
      <c r="RGO126" s="1142"/>
      <c r="RGP126" s="1142"/>
      <c r="RGQ126" s="1142"/>
      <c r="RGR126" s="1142"/>
      <c r="RGS126" s="1142"/>
      <c r="RGT126" s="1142"/>
      <c r="RGU126" s="1142"/>
      <c r="RGV126" s="1142"/>
      <c r="RGW126" s="1142"/>
      <c r="RGX126" s="1142"/>
      <c r="RGY126" s="1142"/>
      <c r="RGZ126" s="1142"/>
      <c r="RHA126" s="1142"/>
      <c r="RHB126" s="1142"/>
      <c r="RHC126" s="1142"/>
      <c r="RHD126" s="1142"/>
      <c r="RHE126" s="1142"/>
      <c r="RHF126" s="1142"/>
      <c r="RHG126" s="1142"/>
      <c r="RHH126" s="1142"/>
      <c r="RHI126" s="1142"/>
      <c r="RHJ126" s="1142"/>
      <c r="RHK126" s="1142"/>
      <c r="RHL126" s="1142"/>
      <c r="RHM126" s="1142"/>
      <c r="RHN126" s="1142"/>
      <c r="RHO126" s="1142"/>
      <c r="RHP126" s="1142"/>
      <c r="RHQ126" s="1142"/>
      <c r="RHR126" s="1142"/>
      <c r="RHS126" s="1142"/>
      <c r="RHT126" s="1142"/>
      <c r="RHU126" s="1142"/>
      <c r="RHV126" s="1142"/>
      <c r="RHW126" s="1142"/>
      <c r="RHX126" s="1142"/>
      <c r="RHY126" s="1142"/>
      <c r="RHZ126" s="1142"/>
      <c r="RIA126" s="1142"/>
      <c r="RIB126" s="1142"/>
      <c r="RIC126" s="1142"/>
      <c r="RID126" s="1142"/>
      <c r="RIE126" s="1142"/>
      <c r="RIF126" s="1142"/>
      <c r="RIG126" s="1142"/>
      <c r="RIH126" s="1142"/>
      <c r="RII126" s="1142"/>
      <c r="RIJ126" s="1142"/>
      <c r="RIK126" s="1142"/>
      <c r="RIL126" s="1142"/>
      <c r="RIM126" s="1142"/>
      <c r="RIN126" s="1142"/>
      <c r="RIO126" s="1142"/>
      <c r="RIP126" s="1142"/>
      <c r="RIQ126" s="1142"/>
      <c r="RIR126" s="1142"/>
      <c r="RIS126" s="1142"/>
      <c r="RIT126" s="1142"/>
      <c r="RIU126" s="1142"/>
      <c r="RIV126" s="1142"/>
      <c r="RIW126" s="1142"/>
      <c r="RIX126" s="1142"/>
      <c r="RIY126" s="1142"/>
      <c r="RIZ126" s="1142"/>
      <c r="RJA126" s="1142"/>
      <c r="RJB126" s="1142"/>
      <c r="RJC126" s="1142"/>
      <c r="RJD126" s="1142"/>
      <c r="RJE126" s="1142"/>
      <c r="RJF126" s="1142"/>
      <c r="RJG126" s="1142"/>
      <c r="RJH126" s="1142"/>
      <c r="RJI126" s="1142"/>
      <c r="RJJ126" s="1142"/>
      <c r="RJK126" s="1142"/>
      <c r="RJL126" s="1142"/>
      <c r="RJM126" s="1142"/>
      <c r="RJN126" s="1142"/>
      <c r="RJO126" s="1142"/>
      <c r="RJP126" s="1142"/>
      <c r="RJQ126" s="1142"/>
      <c r="RJR126" s="1142"/>
      <c r="RJS126" s="1142"/>
      <c r="RJT126" s="1142"/>
      <c r="RJU126" s="1142"/>
      <c r="RJV126" s="1142"/>
      <c r="RJW126" s="1142"/>
      <c r="RJX126" s="1142"/>
      <c r="RJY126" s="1142"/>
      <c r="RJZ126" s="1142"/>
      <c r="RKA126" s="1142"/>
      <c r="RKB126" s="1142"/>
      <c r="RKC126" s="1142"/>
      <c r="RKD126" s="1142"/>
      <c r="RKE126" s="1142"/>
      <c r="RKF126" s="1142"/>
      <c r="RKG126" s="1142"/>
      <c r="RKH126" s="1142"/>
      <c r="RKI126" s="1142"/>
      <c r="RKJ126" s="1142"/>
      <c r="RKK126" s="1142"/>
      <c r="RKL126" s="1142"/>
      <c r="RKM126" s="1142"/>
      <c r="RKN126" s="1142"/>
      <c r="RKO126" s="1142"/>
      <c r="RKP126" s="1142"/>
      <c r="RKQ126" s="1142"/>
      <c r="RKR126" s="1142"/>
      <c r="RKS126" s="1142"/>
      <c r="RKT126" s="1142"/>
      <c r="RKU126" s="1142"/>
      <c r="RKV126" s="1142"/>
      <c r="RKW126" s="1142"/>
      <c r="RKX126" s="1142"/>
      <c r="RKY126" s="1142"/>
      <c r="RKZ126" s="1142"/>
      <c r="RLA126" s="1142"/>
      <c r="RLB126" s="1142"/>
      <c r="RLC126" s="1142"/>
      <c r="RLD126" s="1142"/>
      <c r="RLE126" s="1142"/>
      <c r="RLF126" s="1142"/>
      <c r="RLG126" s="1142"/>
      <c r="RLH126" s="1142"/>
      <c r="RLI126" s="1142"/>
      <c r="RLJ126" s="1142"/>
      <c r="RLK126" s="1142"/>
      <c r="RLL126" s="1142"/>
      <c r="RLM126" s="1142"/>
      <c r="RLN126" s="1142"/>
      <c r="RLO126" s="1142"/>
      <c r="RLP126" s="1142"/>
      <c r="RLQ126" s="1142"/>
      <c r="RLR126" s="1142"/>
      <c r="RLS126" s="1142"/>
      <c r="RLT126" s="1142"/>
      <c r="RLU126" s="1142"/>
      <c r="RLV126" s="1142"/>
      <c r="RLW126" s="1142"/>
      <c r="RLX126" s="1142"/>
      <c r="RLY126" s="1142"/>
      <c r="RLZ126" s="1142"/>
      <c r="RMA126" s="1142"/>
      <c r="RMB126" s="1142"/>
      <c r="RMC126" s="1142"/>
      <c r="RMD126" s="1142"/>
      <c r="RME126" s="1142"/>
      <c r="RMF126" s="1142"/>
      <c r="RMG126" s="1142"/>
      <c r="RMH126" s="1142"/>
      <c r="RMI126" s="1142"/>
      <c r="RMJ126" s="1142"/>
      <c r="RMK126" s="1142"/>
      <c r="RML126" s="1142"/>
      <c r="RMM126" s="1142"/>
      <c r="RMN126" s="1142"/>
      <c r="RMO126" s="1142"/>
      <c r="RMP126" s="1142"/>
      <c r="RMQ126" s="1142"/>
      <c r="RMR126" s="1142"/>
      <c r="RMS126" s="1142"/>
      <c r="RMT126" s="1142"/>
      <c r="RMU126" s="1142"/>
      <c r="RMV126" s="1142"/>
      <c r="RMW126" s="1142"/>
      <c r="RMX126" s="1142"/>
      <c r="RMY126" s="1142"/>
      <c r="RMZ126" s="1142"/>
      <c r="RNA126" s="1142"/>
      <c r="RNB126" s="1142"/>
      <c r="RNC126" s="1142"/>
      <c r="RND126" s="1142"/>
      <c r="RNE126" s="1142"/>
      <c r="RNF126" s="1142"/>
      <c r="RNG126" s="1142"/>
      <c r="RNH126" s="1142"/>
      <c r="RNI126" s="1142"/>
      <c r="RNJ126" s="1142"/>
      <c r="RNK126" s="1142"/>
      <c r="RNL126" s="1142"/>
      <c r="RNM126" s="1142"/>
      <c r="RNN126" s="1142"/>
      <c r="RNO126" s="1142"/>
      <c r="RNP126" s="1142"/>
      <c r="RNQ126" s="1142"/>
      <c r="RNR126" s="1142"/>
      <c r="RNS126" s="1142"/>
      <c r="RNT126" s="1142"/>
      <c r="RNU126" s="1142"/>
      <c r="RNV126" s="1142"/>
      <c r="RNW126" s="1142"/>
      <c r="RNX126" s="1142"/>
      <c r="RNY126" s="1142"/>
      <c r="RNZ126" s="1142"/>
      <c r="ROA126" s="1142"/>
      <c r="ROB126" s="1142"/>
      <c r="ROC126" s="1142"/>
      <c r="ROD126" s="1142"/>
      <c r="ROE126" s="1142"/>
      <c r="ROF126" s="1142"/>
      <c r="ROG126" s="1142"/>
      <c r="ROH126" s="1142"/>
      <c r="ROI126" s="1142"/>
      <c r="ROJ126" s="1142"/>
      <c r="ROK126" s="1142"/>
      <c r="ROL126" s="1142"/>
      <c r="ROM126" s="1142"/>
      <c r="RON126" s="1142"/>
      <c r="ROO126" s="1142"/>
      <c r="ROP126" s="1142"/>
      <c r="ROQ126" s="1142"/>
      <c r="ROR126" s="1142"/>
      <c r="ROS126" s="1142"/>
      <c r="ROT126" s="1142"/>
      <c r="ROU126" s="1142"/>
      <c r="ROV126" s="1142"/>
      <c r="ROW126" s="1142"/>
      <c r="ROX126" s="1142"/>
      <c r="ROY126" s="1142"/>
      <c r="ROZ126" s="1142"/>
      <c r="RPA126" s="1142"/>
      <c r="RPB126" s="1142"/>
      <c r="RPC126" s="1142"/>
      <c r="RPD126" s="1142"/>
      <c r="RPE126" s="1142"/>
      <c r="RPF126" s="1142"/>
      <c r="RPG126" s="1142"/>
      <c r="RPH126" s="1142"/>
      <c r="RPI126" s="1142"/>
      <c r="RPJ126" s="1142"/>
      <c r="RPK126" s="1142"/>
      <c r="RPL126" s="1142"/>
      <c r="RPM126" s="1142"/>
      <c r="RPN126" s="1142"/>
      <c r="RPO126" s="1142"/>
      <c r="RPP126" s="1142"/>
      <c r="RPQ126" s="1142"/>
      <c r="RPR126" s="1142"/>
      <c r="RPS126" s="1142"/>
      <c r="RPT126" s="1142"/>
      <c r="RPU126" s="1142"/>
      <c r="RPV126" s="1142"/>
      <c r="RPW126" s="1142"/>
      <c r="RPX126" s="1142"/>
      <c r="RPY126" s="1142"/>
      <c r="RPZ126" s="1142"/>
      <c r="RQA126" s="1142"/>
      <c r="RQB126" s="1142"/>
      <c r="RQC126" s="1142"/>
      <c r="RQD126" s="1142"/>
      <c r="RQE126" s="1142"/>
      <c r="RQF126" s="1142"/>
      <c r="RQG126" s="1142"/>
      <c r="RQH126" s="1142"/>
      <c r="RQI126" s="1142"/>
      <c r="RQJ126" s="1142"/>
      <c r="RQK126" s="1142"/>
      <c r="RQL126" s="1142"/>
      <c r="RQM126" s="1142"/>
      <c r="RQN126" s="1142"/>
      <c r="RQO126" s="1142"/>
      <c r="RQP126" s="1142"/>
      <c r="RQQ126" s="1142"/>
      <c r="RQR126" s="1142"/>
      <c r="RQS126" s="1142"/>
      <c r="RQT126" s="1142"/>
      <c r="RQU126" s="1142"/>
      <c r="RQV126" s="1142"/>
      <c r="RQW126" s="1142"/>
      <c r="RQX126" s="1142"/>
      <c r="RQY126" s="1142"/>
      <c r="RQZ126" s="1142"/>
      <c r="RRA126" s="1142"/>
      <c r="RRB126" s="1142"/>
      <c r="RRC126" s="1142"/>
      <c r="RRD126" s="1142"/>
      <c r="RRE126" s="1142"/>
      <c r="RRF126" s="1142"/>
      <c r="RRG126" s="1142"/>
      <c r="RRH126" s="1142"/>
      <c r="RRI126" s="1142"/>
      <c r="RRJ126" s="1142"/>
      <c r="RRK126" s="1142"/>
      <c r="RRL126" s="1142"/>
      <c r="RRM126" s="1142"/>
      <c r="RRN126" s="1142"/>
      <c r="RRO126" s="1142"/>
      <c r="RRP126" s="1142"/>
      <c r="RRQ126" s="1142"/>
      <c r="RRR126" s="1142"/>
      <c r="RRS126" s="1142"/>
      <c r="RRT126" s="1142"/>
      <c r="RRU126" s="1142"/>
      <c r="RRV126" s="1142"/>
      <c r="RRW126" s="1142"/>
      <c r="RRX126" s="1142"/>
      <c r="RRY126" s="1142"/>
      <c r="RRZ126" s="1142"/>
      <c r="RSA126" s="1142"/>
      <c r="RSB126" s="1142"/>
      <c r="RSC126" s="1142"/>
      <c r="RSD126" s="1142"/>
      <c r="RSE126" s="1142"/>
      <c r="RSF126" s="1142"/>
      <c r="RSG126" s="1142"/>
      <c r="RSH126" s="1142"/>
      <c r="RSI126" s="1142"/>
      <c r="RSJ126" s="1142"/>
      <c r="RSK126" s="1142"/>
      <c r="RSL126" s="1142"/>
      <c r="RSM126" s="1142"/>
      <c r="RSN126" s="1142"/>
      <c r="RSO126" s="1142"/>
      <c r="RSP126" s="1142"/>
      <c r="RSQ126" s="1142"/>
      <c r="RSR126" s="1142"/>
      <c r="RSS126" s="1142"/>
      <c r="RST126" s="1142"/>
      <c r="RSU126" s="1142"/>
      <c r="RSV126" s="1142"/>
      <c r="RSW126" s="1142"/>
      <c r="RSX126" s="1142"/>
      <c r="RSY126" s="1142"/>
      <c r="RSZ126" s="1142"/>
      <c r="RTA126" s="1142"/>
      <c r="RTB126" s="1142"/>
      <c r="RTC126" s="1142"/>
      <c r="RTD126" s="1142"/>
      <c r="RTE126" s="1142"/>
      <c r="RTF126" s="1142"/>
      <c r="RTG126" s="1142"/>
      <c r="RTH126" s="1142"/>
      <c r="RTI126" s="1142"/>
      <c r="RTJ126" s="1142"/>
      <c r="RTK126" s="1142"/>
      <c r="RTL126" s="1142"/>
      <c r="RTM126" s="1142"/>
      <c r="RTN126" s="1142"/>
      <c r="RTO126" s="1142"/>
      <c r="RTP126" s="1142"/>
      <c r="RTQ126" s="1142"/>
      <c r="RTR126" s="1142"/>
      <c r="RTS126" s="1142"/>
      <c r="RTT126" s="1142"/>
      <c r="RTU126" s="1142"/>
      <c r="RTV126" s="1142"/>
      <c r="RTW126" s="1142"/>
      <c r="RTX126" s="1142"/>
      <c r="RTY126" s="1142"/>
      <c r="RTZ126" s="1142"/>
      <c r="RUA126" s="1142"/>
      <c r="RUB126" s="1142"/>
      <c r="RUC126" s="1142"/>
      <c r="RUD126" s="1142"/>
      <c r="RUE126" s="1142"/>
      <c r="RUF126" s="1142"/>
      <c r="RUG126" s="1142"/>
      <c r="RUH126" s="1142"/>
      <c r="RUI126" s="1142"/>
      <c r="RUJ126" s="1142"/>
      <c r="RUK126" s="1142"/>
      <c r="RUL126" s="1142"/>
      <c r="RUM126" s="1142"/>
      <c r="RUN126" s="1142"/>
      <c r="RUO126" s="1142"/>
      <c r="RUP126" s="1142"/>
      <c r="RUQ126" s="1142"/>
      <c r="RUR126" s="1142"/>
      <c r="RUS126" s="1142"/>
      <c r="RUT126" s="1142"/>
      <c r="RUU126" s="1142"/>
      <c r="RUV126" s="1142"/>
      <c r="RUW126" s="1142"/>
      <c r="RUX126" s="1142"/>
      <c r="RUY126" s="1142"/>
      <c r="RUZ126" s="1142"/>
      <c r="RVA126" s="1142"/>
      <c r="RVB126" s="1142"/>
      <c r="RVC126" s="1142"/>
      <c r="RVD126" s="1142"/>
      <c r="RVE126" s="1142"/>
      <c r="RVF126" s="1142"/>
      <c r="RVG126" s="1142"/>
      <c r="RVH126" s="1142"/>
      <c r="RVI126" s="1142"/>
      <c r="RVJ126" s="1142"/>
      <c r="RVK126" s="1142"/>
      <c r="RVL126" s="1142"/>
      <c r="RVM126" s="1142"/>
      <c r="RVN126" s="1142"/>
      <c r="RVO126" s="1142"/>
      <c r="RVP126" s="1142"/>
      <c r="RVQ126" s="1142"/>
      <c r="RVR126" s="1142"/>
      <c r="RVS126" s="1142"/>
      <c r="RVT126" s="1142"/>
      <c r="RVU126" s="1142"/>
      <c r="RVV126" s="1142"/>
      <c r="RVW126" s="1142"/>
      <c r="RVX126" s="1142"/>
      <c r="RVY126" s="1142"/>
      <c r="RVZ126" s="1142"/>
      <c r="RWA126" s="1142"/>
      <c r="RWB126" s="1142"/>
      <c r="RWC126" s="1142"/>
      <c r="RWD126" s="1142"/>
      <c r="RWE126" s="1142"/>
      <c r="RWF126" s="1142"/>
      <c r="RWG126" s="1142"/>
      <c r="RWH126" s="1142"/>
      <c r="RWI126" s="1142"/>
      <c r="RWJ126" s="1142"/>
      <c r="RWK126" s="1142"/>
      <c r="RWL126" s="1142"/>
      <c r="RWM126" s="1142"/>
      <c r="RWN126" s="1142"/>
      <c r="RWO126" s="1142"/>
      <c r="RWP126" s="1142"/>
      <c r="RWQ126" s="1142"/>
      <c r="RWR126" s="1142"/>
      <c r="RWS126" s="1142"/>
      <c r="RWT126" s="1142"/>
      <c r="RWU126" s="1142"/>
      <c r="RWV126" s="1142"/>
      <c r="RWW126" s="1142"/>
      <c r="RWX126" s="1142"/>
      <c r="RWY126" s="1142"/>
      <c r="RWZ126" s="1142"/>
      <c r="RXA126" s="1142"/>
      <c r="RXB126" s="1142"/>
      <c r="RXC126" s="1142"/>
      <c r="RXD126" s="1142"/>
      <c r="RXE126" s="1142"/>
      <c r="RXF126" s="1142"/>
      <c r="RXG126" s="1142"/>
      <c r="RXH126" s="1142"/>
      <c r="RXI126" s="1142"/>
      <c r="RXJ126" s="1142"/>
      <c r="RXK126" s="1142"/>
      <c r="RXL126" s="1142"/>
      <c r="RXM126" s="1142"/>
      <c r="RXN126" s="1142"/>
      <c r="RXO126" s="1142"/>
      <c r="RXP126" s="1142"/>
      <c r="RXQ126" s="1142"/>
      <c r="RXR126" s="1142"/>
      <c r="RXS126" s="1142"/>
      <c r="RXT126" s="1142"/>
      <c r="RXU126" s="1142"/>
      <c r="RXV126" s="1142"/>
      <c r="RXW126" s="1142"/>
      <c r="RXX126" s="1142"/>
      <c r="RXY126" s="1142"/>
      <c r="RXZ126" s="1142"/>
      <c r="RYA126" s="1142"/>
      <c r="RYB126" s="1142"/>
      <c r="RYC126" s="1142"/>
      <c r="RYD126" s="1142"/>
      <c r="RYE126" s="1142"/>
      <c r="RYF126" s="1142"/>
      <c r="RYG126" s="1142"/>
      <c r="RYH126" s="1142"/>
      <c r="RYI126" s="1142"/>
      <c r="RYJ126" s="1142"/>
      <c r="RYK126" s="1142"/>
      <c r="RYL126" s="1142"/>
      <c r="RYM126" s="1142"/>
      <c r="RYN126" s="1142"/>
      <c r="RYO126" s="1142"/>
      <c r="RYP126" s="1142"/>
      <c r="RYQ126" s="1142"/>
      <c r="RYR126" s="1142"/>
      <c r="RYS126" s="1142"/>
      <c r="RYT126" s="1142"/>
      <c r="RYU126" s="1142"/>
      <c r="RYV126" s="1142"/>
      <c r="RYW126" s="1142"/>
      <c r="RYX126" s="1142"/>
      <c r="RYY126" s="1142"/>
      <c r="RYZ126" s="1142"/>
      <c r="RZA126" s="1142"/>
      <c r="RZB126" s="1142"/>
      <c r="RZC126" s="1142"/>
      <c r="RZD126" s="1142"/>
      <c r="RZE126" s="1142"/>
      <c r="RZF126" s="1142"/>
      <c r="RZG126" s="1142"/>
      <c r="RZH126" s="1142"/>
      <c r="RZI126" s="1142"/>
      <c r="RZJ126" s="1142"/>
      <c r="RZK126" s="1142"/>
      <c r="RZL126" s="1142"/>
      <c r="RZM126" s="1142"/>
      <c r="RZN126" s="1142"/>
      <c r="RZO126" s="1142"/>
      <c r="RZP126" s="1142"/>
      <c r="RZQ126" s="1142"/>
      <c r="RZR126" s="1142"/>
      <c r="RZS126" s="1142"/>
      <c r="RZT126" s="1142"/>
      <c r="RZU126" s="1142"/>
      <c r="RZV126" s="1142"/>
      <c r="RZW126" s="1142"/>
      <c r="RZX126" s="1142"/>
      <c r="RZY126" s="1142"/>
      <c r="RZZ126" s="1142"/>
      <c r="SAA126" s="1142"/>
      <c r="SAB126" s="1142"/>
      <c r="SAC126" s="1142"/>
      <c r="SAD126" s="1142"/>
      <c r="SAE126" s="1142"/>
      <c r="SAF126" s="1142"/>
      <c r="SAG126" s="1142"/>
      <c r="SAH126" s="1142"/>
      <c r="SAI126" s="1142"/>
      <c r="SAJ126" s="1142"/>
      <c r="SAK126" s="1142"/>
      <c r="SAL126" s="1142"/>
      <c r="SAM126" s="1142"/>
      <c r="SAN126" s="1142"/>
      <c r="SAO126" s="1142"/>
      <c r="SAP126" s="1142"/>
      <c r="SAQ126" s="1142"/>
      <c r="SAR126" s="1142"/>
      <c r="SAS126" s="1142"/>
      <c r="SAT126" s="1142"/>
      <c r="SAU126" s="1142"/>
      <c r="SAV126" s="1142"/>
      <c r="SAW126" s="1142"/>
      <c r="SAX126" s="1142"/>
      <c r="SAY126" s="1142"/>
      <c r="SAZ126" s="1142"/>
      <c r="SBA126" s="1142"/>
      <c r="SBB126" s="1142"/>
      <c r="SBC126" s="1142"/>
      <c r="SBD126" s="1142"/>
      <c r="SBE126" s="1142"/>
      <c r="SBF126" s="1142"/>
      <c r="SBG126" s="1142"/>
      <c r="SBH126" s="1142"/>
      <c r="SBI126" s="1142"/>
      <c r="SBJ126" s="1142"/>
      <c r="SBK126" s="1142"/>
      <c r="SBL126" s="1142"/>
      <c r="SBM126" s="1142"/>
      <c r="SBN126" s="1142"/>
      <c r="SBO126" s="1142"/>
      <c r="SBP126" s="1142"/>
      <c r="SBQ126" s="1142"/>
      <c r="SBR126" s="1142"/>
      <c r="SBS126" s="1142"/>
      <c r="SBT126" s="1142"/>
      <c r="SBU126" s="1142"/>
      <c r="SBV126" s="1142"/>
      <c r="SBW126" s="1142"/>
      <c r="SBX126" s="1142"/>
      <c r="SBY126" s="1142"/>
      <c r="SBZ126" s="1142"/>
      <c r="SCA126" s="1142"/>
      <c r="SCB126" s="1142"/>
      <c r="SCC126" s="1142"/>
      <c r="SCD126" s="1142"/>
      <c r="SCE126" s="1142"/>
      <c r="SCF126" s="1142"/>
      <c r="SCG126" s="1142"/>
      <c r="SCH126" s="1142"/>
      <c r="SCI126" s="1142"/>
      <c r="SCJ126" s="1142"/>
      <c r="SCK126" s="1142"/>
      <c r="SCL126" s="1142"/>
      <c r="SCM126" s="1142"/>
      <c r="SCN126" s="1142"/>
      <c r="SCO126" s="1142"/>
      <c r="SCP126" s="1142"/>
      <c r="SCQ126" s="1142"/>
      <c r="SCR126" s="1142"/>
      <c r="SCS126" s="1142"/>
      <c r="SCT126" s="1142"/>
      <c r="SCU126" s="1142"/>
      <c r="SCV126" s="1142"/>
      <c r="SCW126" s="1142"/>
      <c r="SCX126" s="1142"/>
      <c r="SCY126" s="1142"/>
      <c r="SCZ126" s="1142"/>
      <c r="SDA126" s="1142"/>
      <c r="SDB126" s="1142"/>
      <c r="SDC126" s="1142"/>
      <c r="SDD126" s="1142"/>
      <c r="SDE126" s="1142"/>
      <c r="SDF126" s="1142"/>
      <c r="SDG126" s="1142"/>
      <c r="SDH126" s="1142"/>
      <c r="SDI126" s="1142"/>
      <c r="SDJ126" s="1142"/>
      <c r="SDK126" s="1142"/>
      <c r="SDL126" s="1142"/>
      <c r="SDM126" s="1142"/>
      <c r="SDN126" s="1142"/>
      <c r="SDO126" s="1142"/>
      <c r="SDP126" s="1142"/>
      <c r="SDQ126" s="1142"/>
      <c r="SDR126" s="1142"/>
      <c r="SDS126" s="1142"/>
      <c r="SDT126" s="1142"/>
      <c r="SDU126" s="1142"/>
      <c r="SDV126" s="1142"/>
      <c r="SDW126" s="1142"/>
      <c r="SDX126" s="1142"/>
      <c r="SDY126" s="1142"/>
      <c r="SDZ126" s="1142"/>
      <c r="SEA126" s="1142"/>
      <c r="SEB126" s="1142"/>
      <c r="SEC126" s="1142"/>
      <c r="SED126" s="1142"/>
      <c r="SEE126" s="1142"/>
      <c r="SEF126" s="1142"/>
      <c r="SEG126" s="1142"/>
      <c r="SEH126" s="1142"/>
      <c r="SEI126" s="1142"/>
      <c r="SEJ126" s="1142"/>
      <c r="SEK126" s="1142"/>
      <c r="SEL126" s="1142"/>
      <c r="SEM126" s="1142"/>
      <c r="SEN126" s="1142"/>
      <c r="SEO126" s="1142"/>
      <c r="SEP126" s="1142"/>
      <c r="SEQ126" s="1142"/>
      <c r="SER126" s="1142"/>
      <c r="SES126" s="1142"/>
      <c r="SET126" s="1142"/>
      <c r="SEU126" s="1142"/>
      <c r="SEV126" s="1142"/>
      <c r="SEW126" s="1142"/>
      <c r="SEX126" s="1142"/>
      <c r="SEY126" s="1142"/>
      <c r="SEZ126" s="1142"/>
      <c r="SFA126" s="1142"/>
      <c r="SFB126" s="1142"/>
      <c r="SFC126" s="1142"/>
      <c r="SFD126" s="1142"/>
      <c r="SFE126" s="1142"/>
      <c r="SFF126" s="1142"/>
      <c r="SFG126" s="1142"/>
      <c r="SFH126" s="1142"/>
      <c r="SFI126" s="1142"/>
      <c r="SFJ126" s="1142"/>
      <c r="SFK126" s="1142"/>
      <c r="SFL126" s="1142"/>
      <c r="SFM126" s="1142"/>
      <c r="SFN126" s="1142"/>
      <c r="SFO126" s="1142"/>
      <c r="SFP126" s="1142"/>
      <c r="SFQ126" s="1142"/>
      <c r="SFR126" s="1142"/>
      <c r="SFS126" s="1142"/>
      <c r="SFT126" s="1142"/>
      <c r="SFU126" s="1142"/>
      <c r="SFV126" s="1142"/>
      <c r="SFW126" s="1142"/>
      <c r="SFX126" s="1142"/>
      <c r="SFY126" s="1142"/>
      <c r="SFZ126" s="1142"/>
      <c r="SGA126" s="1142"/>
      <c r="SGB126" s="1142"/>
      <c r="SGC126" s="1142"/>
      <c r="SGD126" s="1142"/>
      <c r="SGE126" s="1142"/>
      <c r="SGF126" s="1142"/>
      <c r="SGG126" s="1142"/>
      <c r="SGH126" s="1142"/>
      <c r="SGI126" s="1142"/>
      <c r="SGJ126" s="1142"/>
      <c r="SGK126" s="1142"/>
      <c r="SGL126" s="1142"/>
      <c r="SGM126" s="1142"/>
      <c r="SGN126" s="1142"/>
      <c r="SGO126" s="1142"/>
      <c r="SGP126" s="1142"/>
      <c r="SGQ126" s="1142"/>
      <c r="SGR126" s="1142"/>
      <c r="SGS126" s="1142"/>
      <c r="SGT126" s="1142"/>
      <c r="SGU126" s="1142"/>
      <c r="SGV126" s="1142"/>
      <c r="SGW126" s="1142"/>
      <c r="SGX126" s="1142"/>
      <c r="SGY126" s="1142"/>
      <c r="SGZ126" s="1142"/>
      <c r="SHA126" s="1142"/>
      <c r="SHB126" s="1142"/>
      <c r="SHC126" s="1142"/>
      <c r="SHD126" s="1142"/>
      <c r="SHE126" s="1142"/>
      <c r="SHF126" s="1142"/>
      <c r="SHG126" s="1142"/>
      <c r="SHH126" s="1142"/>
      <c r="SHI126" s="1142"/>
      <c r="SHJ126" s="1142"/>
      <c r="SHK126" s="1142"/>
      <c r="SHL126" s="1142"/>
      <c r="SHM126" s="1142"/>
      <c r="SHN126" s="1142"/>
      <c r="SHO126" s="1142"/>
      <c r="SHP126" s="1142"/>
      <c r="SHQ126" s="1142"/>
      <c r="SHR126" s="1142"/>
      <c r="SHS126" s="1142"/>
      <c r="SHT126" s="1142"/>
      <c r="SHU126" s="1142"/>
      <c r="SHV126" s="1142"/>
      <c r="SHW126" s="1142"/>
      <c r="SHX126" s="1142"/>
      <c r="SHY126" s="1142"/>
      <c r="SHZ126" s="1142"/>
      <c r="SIA126" s="1142"/>
      <c r="SIB126" s="1142"/>
      <c r="SIC126" s="1142"/>
      <c r="SID126" s="1142"/>
      <c r="SIE126" s="1142"/>
      <c r="SIF126" s="1142"/>
      <c r="SIG126" s="1142"/>
      <c r="SIH126" s="1142"/>
      <c r="SII126" s="1142"/>
      <c r="SIJ126" s="1142"/>
      <c r="SIK126" s="1142"/>
      <c r="SIL126" s="1142"/>
      <c r="SIM126" s="1142"/>
      <c r="SIN126" s="1142"/>
      <c r="SIO126" s="1142"/>
      <c r="SIP126" s="1142"/>
      <c r="SIQ126" s="1142"/>
      <c r="SIR126" s="1142"/>
      <c r="SIS126" s="1142"/>
      <c r="SIT126" s="1142"/>
      <c r="SIU126" s="1142"/>
      <c r="SIV126" s="1142"/>
      <c r="SIW126" s="1142"/>
      <c r="SIX126" s="1142"/>
      <c r="SIY126" s="1142"/>
      <c r="SIZ126" s="1142"/>
      <c r="SJA126" s="1142"/>
      <c r="SJB126" s="1142"/>
      <c r="SJC126" s="1142"/>
      <c r="SJD126" s="1142"/>
      <c r="SJE126" s="1142"/>
      <c r="SJF126" s="1142"/>
      <c r="SJG126" s="1142"/>
      <c r="SJH126" s="1142"/>
      <c r="SJI126" s="1142"/>
      <c r="SJJ126" s="1142"/>
      <c r="SJK126" s="1142"/>
      <c r="SJL126" s="1142"/>
      <c r="SJM126" s="1142"/>
      <c r="SJN126" s="1142"/>
      <c r="SJO126" s="1142"/>
      <c r="SJP126" s="1142"/>
      <c r="SJQ126" s="1142"/>
      <c r="SJR126" s="1142"/>
      <c r="SJS126" s="1142"/>
      <c r="SJT126" s="1142"/>
      <c r="SJU126" s="1142"/>
      <c r="SJV126" s="1142"/>
      <c r="SJW126" s="1142"/>
      <c r="SJX126" s="1142"/>
      <c r="SJY126" s="1142"/>
      <c r="SJZ126" s="1142"/>
      <c r="SKA126" s="1142"/>
      <c r="SKB126" s="1142"/>
      <c r="SKC126" s="1142"/>
      <c r="SKD126" s="1142"/>
      <c r="SKE126" s="1142"/>
      <c r="SKF126" s="1142"/>
      <c r="SKG126" s="1142"/>
      <c r="SKH126" s="1142"/>
      <c r="SKI126" s="1142"/>
      <c r="SKJ126" s="1142"/>
      <c r="SKK126" s="1142"/>
      <c r="SKL126" s="1142"/>
      <c r="SKM126" s="1142"/>
      <c r="SKN126" s="1142"/>
      <c r="SKO126" s="1142"/>
      <c r="SKP126" s="1142"/>
      <c r="SKQ126" s="1142"/>
      <c r="SKR126" s="1142"/>
      <c r="SKS126" s="1142"/>
      <c r="SKT126" s="1142"/>
      <c r="SKU126" s="1142"/>
      <c r="SKV126" s="1142"/>
      <c r="SKW126" s="1142"/>
      <c r="SKX126" s="1142"/>
      <c r="SKY126" s="1142"/>
      <c r="SKZ126" s="1142"/>
      <c r="SLA126" s="1142"/>
      <c r="SLB126" s="1142"/>
      <c r="SLC126" s="1142"/>
      <c r="SLD126" s="1142"/>
      <c r="SLE126" s="1142"/>
      <c r="SLF126" s="1142"/>
      <c r="SLG126" s="1142"/>
      <c r="SLH126" s="1142"/>
      <c r="SLI126" s="1142"/>
      <c r="SLJ126" s="1142"/>
      <c r="SLK126" s="1142"/>
      <c r="SLL126" s="1142"/>
      <c r="SLM126" s="1142"/>
      <c r="SLN126" s="1142"/>
      <c r="SLO126" s="1142"/>
      <c r="SLP126" s="1142"/>
      <c r="SLQ126" s="1142"/>
      <c r="SLR126" s="1142"/>
      <c r="SLS126" s="1142"/>
      <c r="SLT126" s="1142"/>
      <c r="SLU126" s="1142"/>
      <c r="SLV126" s="1142"/>
      <c r="SLW126" s="1142"/>
      <c r="SLX126" s="1142"/>
      <c r="SLY126" s="1142"/>
      <c r="SLZ126" s="1142"/>
      <c r="SMA126" s="1142"/>
      <c r="SMB126" s="1142"/>
      <c r="SMC126" s="1142"/>
      <c r="SMD126" s="1142"/>
      <c r="SME126" s="1142"/>
      <c r="SMF126" s="1142"/>
      <c r="SMG126" s="1142"/>
      <c r="SMH126" s="1142"/>
      <c r="SMI126" s="1142"/>
      <c r="SMJ126" s="1142"/>
      <c r="SMK126" s="1142"/>
      <c r="SML126" s="1142"/>
      <c r="SMM126" s="1142"/>
      <c r="SMN126" s="1142"/>
      <c r="SMO126" s="1142"/>
      <c r="SMP126" s="1142"/>
      <c r="SMQ126" s="1142"/>
      <c r="SMR126" s="1142"/>
      <c r="SMS126" s="1142"/>
      <c r="SMT126" s="1142"/>
      <c r="SMU126" s="1142"/>
      <c r="SMV126" s="1142"/>
      <c r="SMW126" s="1142"/>
      <c r="SMX126" s="1142"/>
      <c r="SMY126" s="1142"/>
      <c r="SMZ126" s="1142"/>
      <c r="SNA126" s="1142"/>
      <c r="SNB126" s="1142"/>
      <c r="SNC126" s="1142"/>
      <c r="SND126" s="1142"/>
      <c r="SNE126" s="1142"/>
      <c r="SNF126" s="1142"/>
      <c r="SNG126" s="1142"/>
      <c r="SNH126" s="1142"/>
      <c r="SNI126" s="1142"/>
      <c r="SNJ126" s="1142"/>
      <c r="SNK126" s="1142"/>
      <c r="SNL126" s="1142"/>
      <c r="SNM126" s="1142"/>
      <c r="SNN126" s="1142"/>
      <c r="SNO126" s="1142"/>
      <c r="SNP126" s="1142"/>
      <c r="SNQ126" s="1142"/>
      <c r="SNR126" s="1142"/>
      <c r="SNS126" s="1142"/>
      <c r="SNT126" s="1142"/>
      <c r="SNU126" s="1142"/>
      <c r="SNV126" s="1142"/>
      <c r="SNW126" s="1142"/>
      <c r="SNX126" s="1142"/>
      <c r="SNY126" s="1142"/>
      <c r="SNZ126" s="1142"/>
      <c r="SOA126" s="1142"/>
      <c r="SOB126" s="1142"/>
      <c r="SOC126" s="1142"/>
      <c r="SOD126" s="1142"/>
      <c r="SOE126" s="1142"/>
      <c r="SOF126" s="1142"/>
      <c r="SOG126" s="1142"/>
      <c r="SOH126" s="1142"/>
      <c r="SOI126" s="1142"/>
      <c r="SOJ126" s="1142"/>
      <c r="SOK126" s="1142"/>
      <c r="SOL126" s="1142"/>
      <c r="SOM126" s="1142"/>
      <c r="SON126" s="1142"/>
      <c r="SOO126" s="1142"/>
      <c r="SOP126" s="1142"/>
      <c r="SOQ126" s="1142"/>
      <c r="SOR126" s="1142"/>
      <c r="SOS126" s="1142"/>
      <c r="SOT126" s="1142"/>
      <c r="SOU126" s="1142"/>
      <c r="SOV126" s="1142"/>
      <c r="SOW126" s="1142"/>
      <c r="SOX126" s="1142"/>
      <c r="SOY126" s="1142"/>
      <c r="SOZ126" s="1142"/>
      <c r="SPA126" s="1142"/>
      <c r="SPB126" s="1142"/>
      <c r="SPC126" s="1142"/>
      <c r="SPD126" s="1142"/>
      <c r="SPE126" s="1142"/>
      <c r="SPF126" s="1142"/>
      <c r="SPG126" s="1142"/>
      <c r="SPH126" s="1142"/>
      <c r="SPI126" s="1142"/>
      <c r="SPJ126" s="1142"/>
      <c r="SPK126" s="1142"/>
      <c r="SPL126" s="1142"/>
      <c r="SPM126" s="1142"/>
      <c r="SPN126" s="1142"/>
      <c r="SPO126" s="1142"/>
      <c r="SPP126" s="1142"/>
      <c r="SPQ126" s="1142"/>
      <c r="SPR126" s="1142"/>
      <c r="SPS126" s="1142"/>
      <c r="SPT126" s="1142"/>
      <c r="SPU126" s="1142"/>
      <c r="SPV126" s="1142"/>
      <c r="SPW126" s="1142"/>
      <c r="SPX126" s="1142"/>
      <c r="SPY126" s="1142"/>
      <c r="SPZ126" s="1142"/>
      <c r="SQA126" s="1142"/>
      <c r="SQB126" s="1142"/>
      <c r="SQC126" s="1142"/>
      <c r="SQD126" s="1142"/>
      <c r="SQE126" s="1142"/>
      <c r="SQF126" s="1142"/>
      <c r="SQG126" s="1142"/>
      <c r="SQH126" s="1142"/>
      <c r="SQI126" s="1142"/>
      <c r="SQJ126" s="1142"/>
      <c r="SQK126" s="1142"/>
      <c r="SQL126" s="1142"/>
      <c r="SQM126" s="1142"/>
      <c r="SQN126" s="1142"/>
      <c r="SQO126" s="1142"/>
      <c r="SQP126" s="1142"/>
      <c r="SQQ126" s="1142"/>
      <c r="SQR126" s="1142"/>
      <c r="SQS126" s="1142"/>
      <c r="SQT126" s="1142"/>
      <c r="SQU126" s="1142"/>
      <c r="SQV126" s="1142"/>
      <c r="SQW126" s="1142"/>
      <c r="SQX126" s="1142"/>
      <c r="SQY126" s="1142"/>
      <c r="SQZ126" s="1142"/>
      <c r="SRA126" s="1142"/>
      <c r="SRB126" s="1142"/>
      <c r="SRC126" s="1142"/>
      <c r="SRD126" s="1142"/>
      <c r="SRE126" s="1142"/>
      <c r="SRF126" s="1142"/>
      <c r="SRG126" s="1142"/>
      <c r="SRH126" s="1142"/>
      <c r="SRI126" s="1142"/>
      <c r="SRJ126" s="1142"/>
      <c r="SRK126" s="1142"/>
      <c r="SRL126" s="1142"/>
      <c r="SRM126" s="1142"/>
      <c r="SRN126" s="1142"/>
      <c r="SRO126" s="1142"/>
      <c r="SRP126" s="1142"/>
      <c r="SRQ126" s="1142"/>
      <c r="SRR126" s="1142"/>
      <c r="SRS126" s="1142"/>
      <c r="SRT126" s="1142"/>
      <c r="SRU126" s="1142"/>
      <c r="SRV126" s="1142"/>
      <c r="SRW126" s="1142"/>
      <c r="SRX126" s="1142"/>
      <c r="SRY126" s="1142"/>
      <c r="SRZ126" s="1142"/>
      <c r="SSA126" s="1142"/>
      <c r="SSB126" s="1142"/>
      <c r="SSC126" s="1142"/>
      <c r="SSD126" s="1142"/>
      <c r="SSE126" s="1142"/>
      <c r="SSF126" s="1142"/>
      <c r="SSG126" s="1142"/>
      <c r="SSH126" s="1142"/>
      <c r="SSI126" s="1142"/>
      <c r="SSJ126" s="1142"/>
      <c r="SSK126" s="1142"/>
      <c r="SSL126" s="1142"/>
      <c r="SSM126" s="1142"/>
      <c r="SSN126" s="1142"/>
      <c r="SSO126" s="1142"/>
      <c r="SSP126" s="1142"/>
      <c r="SSQ126" s="1142"/>
      <c r="SSR126" s="1142"/>
      <c r="SSS126" s="1142"/>
      <c r="SST126" s="1142"/>
      <c r="SSU126" s="1142"/>
      <c r="SSV126" s="1142"/>
      <c r="SSW126" s="1142"/>
      <c r="SSX126" s="1142"/>
      <c r="SSY126" s="1142"/>
      <c r="SSZ126" s="1142"/>
      <c r="STA126" s="1142"/>
      <c r="STB126" s="1142"/>
      <c r="STC126" s="1142"/>
      <c r="STD126" s="1142"/>
      <c r="STE126" s="1142"/>
      <c r="STF126" s="1142"/>
      <c r="STG126" s="1142"/>
      <c r="STH126" s="1142"/>
      <c r="STI126" s="1142"/>
      <c r="STJ126" s="1142"/>
      <c r="STK126" s="1142"/>
      <c r="STL126" s="1142"/>
      <c r="STM126" s="1142"/>
      <c r="STN126" s="1142"/>
      <c r="STO126" s="1142"/>
      <c r="STP126" s="1142"/>
      <c r="STQ126" s="1142"/>
      <c r="STR126" s="1142"/>
      <c r="STS126" s="1142"/>
      <c r="STT126" s="1142"/>
      <c r="STU126" s="1142"/>
      <c r="STV126" s="1142"/>
      <c r="STW126" s="1142"/>
      <c r="STX126" s="1142"/>
      <c r="STY126" s="1142"/>
      <c r="STZ126" s="1142"/>
      <c r="SUA126" s="1142"/>
      <c r="SUB126" s="1142"/>
      <c r="SUC126" s="1142"/>
      <c r="SUD126" s="1142"/>
      <c r="SUE126" s="1142"/>
      <c r="SUF126" s="1142"/>
      <c r="SUG126" s="1142"/>
      <c r="SUH126" s="1142"/>
      <c r="SUI126" s="1142"/>
      <c r="SUJ126" s="1142"/>
      <c r="SUK126" s="1142"/>
      <c r="SUL126" s="1142"/>
      <c r="SUM126" s="1142"/>
      <c r="SUN126" s="1142"/>
      <c r="SUO126" s="1142"/>
      <c r="SUP126" s="1142"/>
      <c r="SUQ126" s="1142"/>
      <c r="SUR126" s="1142"/>
      <c r="SUS126" s="1142"/>
      <c r="SUT126" s="1142"/>
      <c r="SUU126" s="1142"/>
      <c r="SUV126" s="1142"/>
      <c r="SUW126" s="1142"/>
      <c r="SUX126" s="1142"/>
      <c r="SUY126" s="1142"/>
      <c r="SUZ126" s="1142"/>
      <c r="SVA126" s="1142"/>
      <c r="SVB126" s="1142"/>
      <c r="SVC126" s="1142"/>
      <c r="SVD126" s="1142"/>
      <c r="SVE126" s="1142"/>
      <c r="SVF126" s="1142"/>
      <c r="SVG126" s="1142"/>
      <c r="SVH126" s="1142"/>
      <c r="SVI126" s="1142"/>
      <c r="SVJ126" s="1142"/>
      <c r="SVK126" s="1142"/>
      <c r="SVL126" s="1142"/>
      <c r="SVM126" s="1142"/>
      <c r="SVN126" s="1142"/>
      <c r="SVO126" s="1142"/>
      <c r="SVP126" s="1142"/>
      <c r="SVQ126" s="1142"/>
      <c r="SVR126" s="1142"/>
      <c r="SVS126" s="1142"/>
      <c r="SVT126" s="1142"/>
      <c r="SVU126" s="1142"/>
      <c r="SVV126" s="1142"/>
      <c r="SVW126" s="1142"/>
      <c r="SVX126" s="1142"/>
      <c r="SVY126" s="1142"/>
      <c r="SVZ126" s="1142"/>
      <c r="SWA126" s="1142"/>
      <c r="SWB126" s="1142"/>
      <c r="SWC126" s="1142"/>
      <c r="SWD126" s="1142"/>
      <c r="SWE126" s="1142"/>
      <c r="SWF126" s="1142"/>
      <c r="SWG126" s="1142"/>
      <c r="SWH126" s="1142"/>
      <c r="SWI126" s="1142"/>
      <c r="SWJ126" s="1142"/>
      <c r="SWK126" s="1142"/>
      <c r="SWL126" s="1142"/>
      <c r="SWM126" s="1142"/>
      <c r="SWN126" s="1142"/>
      <c r="SWO126" s="1142"/>
      <c r="SWP126" s="1142"/>
      <c r="SWQ126" s="1142"/>
      <c r="SWR126" s="1142"/>
      <c r="SWS126" s="1142"/>
      <c r="SWT126" s="1142"/>
      <c r="SWU126" s="1142"/>
      <c r="SWV126" s="1142"/>
      <c r="SWW126" s="1142"/>
      <c r="SWX126" s="1142"/>
      <c r="SWY126" s="1142"/>
      <c r="SWZ126" s="1142"/>
      <c r="SXA126" s="1142"/>
      <c r="SXB126" s="1142"/>
      <c r="SXC126" s="1142"/>
      <c r="SXD126" s="1142"/>
      <c r="SXE126" s="1142"/>
      <c r="SXF126" s="1142"/>
      <c r="SXG126" s="1142"/>
      <c r="SXH126" s="1142"/>
      <c r="SXI126" s="1142"/>
      <c r="SXJ126" s="1142"/>
      <c r="SXK126" s="1142"/>
      <c r="SXL126" s="1142"/>
      <c r="SXM126" s="1142"/>
      <c r="SXN126" s="1142"/>
      <c r="SXO126" s="1142"/>
      <c r="SXP126" s="1142"/>
      <c r="SXQ126" s="1142"/>
      <c r="SXR126" s="1142"/>
      <c r="SXS126" s="1142"/>
      <c r="SXT126" s="1142"/>
      <c r="SXU126" s="1142"/>
      <c r="SXV126" s="1142"/>
      <c r="SXW126" s="1142"/>
      <c r="SXX126" s="1142"/>
      <c r="SXY126" s="1142"/>
      <c r="SXZ126" s="1142"/>
      <c r="SYA126" s="1142"/>
      <c r="SYB126" s="1142"/>
      <c r="SYC126" s="1142"/>
      <c r="SYD126" s="1142"/>
      <c r="SYE126" s="1142"/>
      <c r="SYF126" s="1142"/>
      <c r="SYG126" s="1142"/>
      <c r="SYH126" s="1142"/>
      <c r="SYI126" s="1142"/>
      <c r="SYJ126" s="1142"/>
      <c r="SYK126" s="1142"/>
      <c r="SYL126" s="1142"/>
      <c r="SYM126" s="1142"/>
      <c r="SYN126" s="1142"/>
      <c r="SYO126" s="1142"/>
      <c r="SYP126" s="1142"/>
      <c r="SYQ126" s="1142"/>
      <c r="SYR126" s="1142"/>
      <c r="SYS126" s="1142"/>
      <c r="SYT126" s="1142"/>
      <c r="SYU126" s="1142"/>
      <c r="SYV126" s="1142"/>
      <c r="SYW126" s="1142"/>
      <c r="SYX126" s="1142"/>
      <c r="SYY126" s="1142"/>
      <c r="SYZ126" s="1142"/>
      <c r="SZA126" s="1142"/>
      <c r="SZB126" s="1142"/>
      <c r="SZC126" s="1142"/>
      <c r="SZD126" s="1142"/>
      <c r="SZE126" s="1142"/>
      <c r="SZF126" s="1142"/>
      <c r="SZG126" s="1142"/>
      <c r="SZH126" s="1142"/>
      <c r="SZI126" s="1142"/>
      <c r="SZJ126" s="1142"/>
      <c r="SZK126" s="1142"/>
      <c r="SZL126" s="1142"/>
      <c r="SZM126" s="1142"/>
      <c r="SZN126" s="1142"/>
      <c r="SZO126" s="1142"/>
      <c r="SZP126" s="1142"/>
      <c r="SZQ126" s="1142"/>
      <c r="SZR126" s="1142"/>
      <c r="SZS126" s="1142"/>
      <c r="SZT126" s="1142"/>
      <c r="SZU126" s="1142"/>
      <c r="SZV126" s="1142"/>
      <c r="SZW126" s="1142"/>
      <c r="SZX126" s="1142"/>
      <c r="SZY126" s="1142"/>
      <c r="SZZ126" s="1142"/>
      <c r="TAA126" s="1142"/>
      <c r="TAB126" s="1142"/>
      <c r="TAC126" s="1142"/>
      <c r="TAD126" s="1142"/>
      <c r="TAE126" s="1142"/>
      <c r="TAF126" s="1142"/>
      <c r="TAG126" s="1142"/>
      <c r="TAH126" s="1142"/>
      <c r="TAI126" s="1142"/>
      <c r="TAJ126" s="1142"/>
      <c r="TAK126" s="1142"/>
      <c r="TAL126" s="1142"/>
      <c r="TAM126" s="1142"/>
      <c r="TAN126" s="1142"/>
      <c r="TAO126" s="1142"/>
      <c r="TAP126" s="1142"/>
      <c r="TAQ126" s="1142"/>
      <c r="TAR126" s="1142"/>
      <c r="TAS126" s="1142"/>
      <c r="TAT126" s="1142"/>
      <c r="TAU126" s="1142"/>
      <c r="TAV126" s="1142"/>
      <c r="TAW126" s="1142"/>
      <c r="TAX126" s="1142"/>
      <c r="TAY126" s="1142"/>
      <c r="TAZ126" s="1142"/>
      <c r="TBA126" s="1142"/>
      <c r="TBB126" s="1142"/>
      <c r="TBC126" s="1142"/>
      <c r="TBD126" s="1142"/>
      <c r="TBE126" s="1142"/>
      <c r="TBF126" s="1142"/>
      <c r="TBG126" s="1142"/>
      <c r="TBH126" s="1142"/>
      <c r="TBI126" s="1142"/>
      <c r="TBJ126" s="1142"/>
      <c r="TBK126" s="1142"/>
      <c r="TBL126" s="1142"/>
      <c r="TBM126" s="1142"/>
      <c r="TBN126" s="1142"/>
      <c r="TBO126" s="1142"/>
      <c r="TBP126" s="1142"/>
      <c r="TBQ126" s="1142"/>
      <c r="TBR126" s="1142"/>
      <c r="TBS126" s="1142"/>
      <c r="TBT126" s="1142"/>
      <c r="TBU126" s="1142"/>
      <c r="TBV126" s="1142"/>
      <c r="TBW126" s="1142"/>
      <c r="TBX126" s="1142"/>
      <c r="TBY126" s="1142"/>
      <c r="TBZ126" s="1142"/>
      <c r="TCA126" s="1142"/>
      <c r="TCB126" s="1142"/>
      <c r="TCC126" s="1142"/>
      <c r="TCD126" s="1142"/>
      <c r="TCE126" s="1142"/>
      <c r="TCF126" s="1142"/>
      <c r="TCG126" s="1142"/>
      <c r="TCH126" s="1142"/>
      <c r="TCI126" s="1142"/>
      <c r="TCJ126" s="1142"/>
      <c r="TCK126" s="1142"/>
      <c r="TCL126" s="1142"/>
      <c r="TCM126" s="1142"/>
      <c r="TCN126" s="1142"/>
      <c r="TCO126" s="1142"/>
      <c r="TCP126" s="1142"/>
      <c r="TCQ126" s="1142"/>
      <c r="TCR126" s="1142"/>
      <c r="TCS126" s="1142"/>
      <c r="TCT126" s="1142"/>
      <c r="TCU126" s="1142"/>
      <c r="TCV126" s="1142"/>
      <c r="TCW126" s="1142"/>
      <c r="TCX126" s="1142"/>
      <c r="TCY126" s="1142"/>
      <c r="TCZ126" s="1142"/>
      <c r="TDA126" s="1142"/>
      <c r="TDB126" s="1142"/>
      <c r="TDC126" s="1142"/>
      <c r="TDD126" s="1142"/>
      <c r="TDE126" s="1142"/>
      <c r="TDF126" s="1142"/>
      <c r="TDG126" s="1142"/>
      <c r="TDH126" s="1142"/>
      <c r="TDI126" s="1142"/>
      <c r="TDJ126" s="1142"/>
      <c r="TDK126" s="1142"/>
      <c r="TDL126" s="1142"/>
      <c r="TDM126" s="1142"/>
      <c r="TDN126" s="1142"/>
      <c r="TDO126" s="1142"/>
      <c r="TDP126" s="1142"/>
      <c r="TDQ126" s="1142"/>
      <c r="TDR126" s="1142"/>
      <c r="TDS126" s="1142"/>
      <c r="TDT126" s="1142"/>
      <c r="TDU126" s="1142"/>
      <c r="TDV126" s="1142"/>
      <c r="TDW126" s="1142"/>
      <c r="TDX126" s="1142"/>
      <c r="TDY126" s="1142"/>
      <c r="TDZ126" s="1142"/>
      <c r="TEA126" s="1142"/>
      <c r="TEB126" s="1142"/>
      <c r="TEC126" s="1142"/>
      <c r="TED126" s="1142"/>
      <c r="TEE126" s="1142"/>
      <c r="TEF126" s="1142"/>
      <c r="TEG126" s="1142"/>
      <c r="TEH126" s="1142"/>
      <c r="TEI126" s="1142"/>
      <c r="TEJ126" s="1142"/>
      <c r="TEK126" s="1142"/>
      <c r="TEL126" s="1142"/>
      <c r="TEM126" s="1142"/>
      <c r="TEN126" s="1142"/>
      <c r="TEO126" s="1142"/>
      <c r="TEP126" s="1142"/>
      <c r="TEQ126" s="1142"/>
      <c r="TER126" s="1142"/>
      <c r="TES126" s="1142"/>
      <c r="TET126" s="1142"/>
      <c r="TEU126" s="1142"/>
      <c r="TEV126" s="1142"/>
      <c r="TEW126" s="1142"/>
      <c r="TEX126" s="1142"/>
      <c r="TEY126" s="1142"/>
      <c r="TEZ126" s="1142"/>
      <c r="TFA126" s="1142"/>
      <c r="TFB126" s="1142"/>
      <c r="TFC126" s="1142"/>
      <c r="TFD126" s="1142"/>
      <c r="TFE126" s="1142"/>
      <c r="TFF126" s="1142"/>
      <c r="TFG126" s="1142"/>
      <c r="TFH126" s="1142"/>
      <c r="TFI126" s="1142"/>
      <c r="TFJ126" s="1142"/>
      <c r="TFK126" s="1142"/>
      <c r="TFL126" s="1142"/>
      <c r="TFM126" s="1142"/>
      <c r="TFN126" s="1142"/>
      <c r="TFO126" s="1142"/>
      <c r="TFP126" s="1142"/>
      <c r="TFQ126" s="1142"/>
      <c r="TFR126" s="1142"/>
      <c r="TFS126" s="1142"/>
      <c r="TFT126" s="1142"/>
      <c r="TFU126" s="1142"/>
      <c r="TFV126" s="1142"/>
      <c r="TFW126" s="1142"/>
      <c r="TFX126" s="1142"/>
      <c r="TFY126" s="1142"/>
      <c r="TFZ126" s="1142"/>
      <c r="TGA126" s="1142"/>
      <c r="TGB126" s="1142"/>
      <c r="TGC126" s="1142"/>
      <c r="TGD126" s="1142"/>
      <c r="TGE126" s="1142"/>
      <c r="TGF126" s="1142"/>
      <c r="TGG126" s="1142"/>
      <c r="TGH126" s="1142"/>
      <c r="TGI126" s="1142"/>
      <c r="TGJ126" s="1142"/>
      <c r="TGK126" s="1142"/>
      <c r="TGL126" s="1142"/>
      <c r="TGM126" s="1142"/>
      <c r="TGN126" s="1142"/>
      <c r="TGO126" s="1142"/>
      <c r="TGP126" s="1142"/>
      <c r="TGQ126" s="1142"/>
      <c r="TGR126" s="1142"/>
      <c r="TGS126" s="1142"/>
      <c r="TGT126" s="1142"/>
      <c r="TGU126" s="1142"/>
      <c r="TGV126" s="1142"/>
      <c r="TGW126" s="1142"/>
      <c r="TGX126" s="1142"/>
      <c r="TGY126" s="1142"/>
      <c r="TGZ126" s="1142"/>
      <c r="THA126" s="1142"/>
      <c r="THB126" s="1142"/>
      <c r="THC126" s="1142"/>
      <c r="THD126" s="1142"/>
      <c r="THE126" s="1142"/>
      <c r="THF126" s="1142"/>
      <c r="THG126" s="1142"/>
      <c r="THH126" s="1142"/>
      <c r="THI126" s="1142"/>
      <c r="THJ126" s="1142"/>
      <c r="THK126" s="1142"/>
      <c r="THL126" s="1142"/>
      <c r="THM126" s="1142"/>
      <c r="THN126" s="1142"/>
      <c r="THO126" s="1142"/>
      <c r="THP126" s="1142"/>
      <c r="THQ126" s="1142"/>
      <c r="THR126" s="1142"/>
      <c r="THS126" s="1142"/>
      <c r="THT126" s="1142"/>
      <c r="THU126" s="1142"/>
      <c r="THV126" s="1142"/>
      <c r="THW126" s="1142"/>
      <c r="THX126" s="1142"/>
      <c r="THY126" s="1142"/>
      <c r="THZ126" s="1142"/>
      <c r="TIA126" s="1142"/>
      <c r="TIB126" s="1142"/>
      <c r="TIC126" s="1142"/>
      <c r="TID126" s="1142"/>
      <c r="TIE126" s="1142"/>
      <c r="TIF126" s="1142"/>
      <c r="TIG126" s="1142"/>
      <c r="TIH126" s="1142"/>
      <c r="TII126" s="1142"/>
      <c r="TIJ126" s="1142"/>
      <c r="TIK126" s="1142"/>
      <c r="TIL126" s="1142"/>
      <c r="TIM126" s="1142"/>
      <c r="TIN126" s="1142"/>
      <c r="TIO126" s="1142"/>
      <c r="TIP126" s="1142"/>
      <c r="TIQ126" s="1142"/>
      <c r="TIR126" s="1142"/>
      <c r="TIS126" s="1142"/>
      <c r="TIT126" s="1142"/>
      <c r="TIU126" s="1142"/>
      <c r="TIV126" s="1142"/>
      <c r="TIW126" s="1142"/>
      <c r="TIX126" s="1142"/>
      <c r="TIY126" s="1142"/>
      <c r="TIZ126" s="1142"/>
      <c r="TJA126" s="1142"/>
      <c r="TJB126" s="1142"/>
      <c r="TJC126" s="1142"/>
      <c r="TJD126" s="1142"/>
      <c r="TJE126" s="1142"/>
      <c r="TJF126" s="1142"/>
      <c r="TJG126" s="1142"/>
      <c r="TJH126" s="1142"/>
      <c r="TJI126" s="1142"/>
      <c r="TJJ126" s="1142"/>
      <c r="TJK126" s="1142"/>
      <c r="TJL126" s="1142"/>
      <c r="TJM126" s="1142"/>
      <c r="TJN126" s="1142"/>
      <c r="TJO126" s="1142"/>
      <c r="TJP126" s="1142"/>
      <c r="TJQ126" s="1142"/>
      <c r="TJR126" s="1142"/>
      <c r="TJS126" s="1142"/>
      <c r="TJT126" s="1142"/>
      <c r="TJU126" s="1142"/>
      <c r="TJV126" s="1142"/>
      <c r="TJW126" s="1142"/>
      <c r="TJX126" s="1142"/>
      <c r="TJY126" s="1142"/>
      <c r="TJZ126" s="1142"/>
      <c r="TKA126" s="1142"/>
      <c r="TKB126" s="1142"/>
      <c r="TKC126" s="1142"/>
      <c r="TKD126" s="1142"/>
      <c r="TKE126" s="1142"/>
      <c r="TKF126" s="1142"/>
      <c r="TKG126" s="1142"/>
      <c r="TKH126" s="1142"/>
      <c r="TKI126" s="1142"/>
      <c r="TKJ126" s="1142"/>
      <c r="TKK126" s="1142"/>
      <c r="TKL126" s="1142"/>
      <c r="TKM126" s="1142"/>
      <c r="TKN126" s="1142"/>
      <c r="TKO126" s="1142"/>
      <c r="TKP126" s="1142"/>
      <c r="TKQ126" s="1142"/>
      <c r="TKR126" s="1142"/>
      <c r="TKS126" s="1142"/>
      <c r="TKT126" s="1142"/>
      <c r="TKU126" s="1142"/>
      <c r="TKV126" s="1142"/>
      <c r="TKW126" s="1142"/>
      <c r="TKX126" s="1142"/>
      <c r="TKY126" s="1142"/>
      <c r="TKZ126" s="1142"/>
      <c r="TLA126" s="1142"/>
      <c r="TLB126" s="1142"/>
      <c r="TLC126" s="1142"/>
      <c r="TLD126" s="1142"/>
      <c r="TLE126" s="1142"/>
      <c r="TLF126" s="1142"/>
      <c r="TLG126" s="1142"/>
      <c r="TLH126" s="1142"/>
      <c r="TLI126" s="1142"/>
      <c r="TLJ126" s="1142"/>
      <c r="TLK126" s="1142"/>
      <c r="TLL126" s="1142"/>
      <c r="TLM126" s="1142"/>
      <c r="TLN126" s="1142"/>
      <c r="TLO126" s="1142"/>
      <c r="TLP126" s="1142"/>
      <c r="TLQ126" s="1142"/>
      <c r="TLR126" s="1142"/>
      <c r="TLS126" s="1142"/>
      <c r="TLT126" s="1142"/>
      <c r="TLU126" s="1142"/>
      <c r="TLV126" s="1142"/>
      <c r="TLW126" s="1142"/>
      <c r="TLX126" s="1142"/>
      <c r="TLY126" s="1142"/>
      <c r="TLZ126" s="1142"/>
      <c r="TMA126" s="1142"/>
      <c r="TMB126" s="1142"/>
      <c r="TMC126" s="1142"/>
      <c r="TMD126" s="1142"/>
      <c r="TME126" s="1142"/>
      <c r="TMF126" s="1142"/>
      <c r="TMG126" s="1142"/>
      <c r="TMH126" s="1142"/>
      <c r="TMI126" s="1142"/>
      <c r="TMJ126" s="1142"/>
      <c r="TMK126" s="1142"/>
      <c r="TML126" s="1142"/>
      <c r="TMM126" s="1142"/>
      <c r="TMN126" s="1142"/>
      <c r="TMO126" s="1142"/>
      <c r="TMP126" s="1142"/>
      <c r="TMQ126" s="1142"/>
      <c r="TMR126" s="1142"/>
      <c r="TMS126" s="1142"/>
      <c r="TMT126" s="1142"/>
      <c r="TMU126" s="1142"/>
      <c r="TMV126" s="1142"/>
      <c r="TMW126" s="1142"/>
      <c r="TMX126" s="1142"/>
      <c r="TMY126" s="1142"/>
      <c r="TMZ126" s="1142"/>
      <c r="TNA126" s="1142"/>
      <c r="TNB126" s="1142"/>
      <c r="TNC126" s="1142"/>
      <c r="TND126" s="1142"/>
      <c r="TNE126" s="1142"/>
      <c r="TNF126" s="1142"/>
      <c r="TNG126" s="1142"/>
      <c r="TNH126" s="1142"/>
      <c r="TNI126" s="1142"/>
      <c r="TNJ126" s="1142"/>
      <c r="TNK126" s="1142"/>
      <c r="TNL126" s="1142"/>
      <c r="TNM126" s="1142"/>
      <c r="TNN126" s="1142"/>
      <c r="TNO126" s="1142"/>
      <c r="TNP126" s="1142"/>
      <c r="TNQ126" s="1142"/>
      <c r="TNR126" s="1142"/>
      <c r="TNS126" s="1142"/>
      <c r="TNT126" s="1142"/>
      <c r="TNU126" s="1142"/>
      <c r="TNV126" s="1142"/>
      <c r="TNW126" s="1142"/>
      <c r="TNX126" s="1142"/>
      <c r="TNY126" s="1142"/>
      <c r="TNZ126" s="1142"/>
      <c r="TOA126" s="1142"/>
      <c r="TOB126" s="1142"/>
      <c r="TOC126" s="1142"/>
      <c r="TOD126" s="1142"/>
      <c r="TOE126" s="1142"/>
      <c r="TOF126" s="1142"/>
      <c r="TOG126" s="1142"/>
      <c r="TOH126" s="1142"/>
      <c r="TOI126" s="1142"/>
      <c r="TOJ126" s="1142"/>
      <c r="TOK126" s="1142"/>
      <c r="TOL126" s="1142"/>
      <c r="TOM126" s="1142"/>
      <c r="TON126" s="1142"/>
      <c r="TOO126" s="1142"/>
      <c r="TOP126" s="1142"/>
      <c r="TOQ126" s="1142"/>
      <c r="TOR126" s="1142"/>
      <c r="TOS126" s="1142"/>
      <c r="TOT126" s="1142"/>
      <c r="TOU126" s="1142"/>
      <c r="TOV126" s="1142"/>
      <c r="TOW126" s="1142"/>
      <c r="TOX126" s="1142"/>
      <c r="TOY126" s="1142"/>
      <c r="TOZ126" s="1142"/>
      <c r="TPA126" s="1142"/>
      <c r="TPB126" s="1142"/>
      <c r="TPC126" s="1142"/>
      <c r="TPD126" s="1142"/>
      <c r="TPE126" s="1142"/>
      <c r="TPF126" s="1142"/>
      <c r="TPG126" s="1142"/>
      <c r="TPH126" s="1142"/>
      <c r="TPI126" s="1142"/>
      <c r="TPJ126" s="1142"/>
      <c r="TPK126" s="1142"/>
      <c r="TPL126" s="1142"/>
      <c r="TPM126" s="1142"/>
      <c r="TPN126" s="1142"/>
      <c r="TPO126" s="1142"/>
      <c r="TPP126" s="1142"/>
      <c r="TPQ126" s="1142"/>
      <c r="TPR126" s="1142"/>
      <c r="TPS126" s="1142"/>
      <c r="TPT126" s="1142"/>
      <c r="TPU126" s="1142"/>
      <c r="TPV126" s="1142"/>
      <c r="TPW126" s="1142"/>
      <c r="TPX126" s="1142"/>
      <c r="TPY126" s="1142"/>
      <c r="TPZ126" s="1142"/>
      <c r="TQA126" s="1142"/>
      <c r="TQB126" s="1142"/>
      <c r="TQC126" s="1142"/>
      <c r="TQD126" s="1142"/>
      <c r="TQE126" s="1142"/>
      <c r="TQF126" s="1142"/>
      <c r="TQG126" s="1142"/>
      <c r="TQH126" s="1142"/>
      <c r="TQI126" s="1142"/>
      <c r="TQJ126" s="1142"/>
      <c r="TQK126" s="1142"/>
      <c r="TQL126" s="1142"/>
      <c r="TQM126" s="1142"/>
      <c r="TQN126" s="1142"/>
      <c r="TQO126" s="1142"/>
      <c r="TQP126" s="1142"/>
      <c r="TQQ126" s="1142"/>
      <c r="TQR126" s="1142"/>
      <c r="TQS126" s="1142"/>
      <c r="TQT126" s="1142"/>
      <c r="TQU126" s="1142"/>
      <c r="TQV126" s="1142"/>
      <c r="TQW126" s="1142"/>
      <c r="TQX126" s="1142"/>
      <c r="TQY126" s="1142"/>
      <c r="TQZ126" s="1142"/>
      <c r="TRA126" s="1142"/>
      <c r="TRB126" s="1142"/>
      <c r="TRC126" s="1142"/>
      <c r="TRD126" s="1142"/>
      <c r="TRE126" s="1142"/>
      <c r="TRF126" s="1142"/>
      <c r="TRG126" s="1142"/>
      <c r="TRH126" s="1142"/>
      <c r="TRI126" s="1142"/>
      <c r="TRJ126" s="1142"/>
      <c r="TRK126" s="1142"/>
      <c r="TRL126" s="1142"/>
      <c r="TRM126" s="1142"/>
      <c r="TRN126" s="1142"/>
      <c r="TRO126" s="1142"/>
      <c r="TRP126" s="1142"/>
      <c r="TRQ126" s="1142"/>
      <c r="TRR126" s="1142"/>
      <c r="TRS126" s="1142"/>
      <c r="TRT126" s="1142"/>
      <c r="TRU126" s="1142"/>
      <c r="TRV126" s="1142"/>
      <c r="TRW126" s="1142"/>
      <c r="TRX126" s="1142"/>
      <c r="TRY126" s="1142"/>
      <c r="TRZ126" s="1142"/>
      <c r="TSA126" s="1142"/>
      <c r="TSB126" s="1142"/>
      <c r="TSC126" s="1142"/>
      <c r="TSD126" s="1142"/>
      <c r="TSE126" s="1142"/>
      <c r="TSF126" s="1142"/>
      <c r="TSG126" s="1142"/>
      <c r="TSH126" s="1142"/>
      <c r="TSI126" s="1142"/>
      <c r="TSJ126" s="1142"/>
      <c r="TSK126" s="1142"/>
      <c r="TSL126" s="1142"/>
      <c r="TSM126" s="1142"/>
      <c r="TSN126" s="1142"/>
      <c r="TSO126" s="1142"/>
      <c r="TSP126" s="1142"/>
      <c r="TSQ126" s="1142"/>
      <c r="TSR126" s="1142"/>
      <c r="TSS126" s="1142"/>
      <c r="TST126" s="1142"/>
      <c r="TSU126" s="1142"/>
      <c r="TSV126" s="1142"/>
      <c r="TSW126" s="1142"/>
      <c r="TSX126" s="1142"/>
      <c r="TSY126" s="1142"/>
      <c r="TSZ126" s="1142"/>
      <c r="TTA126" s="1142"/>
      <c r="TTB126" s="1142"/>
      <c r="TTC126" s="1142"/>
      <c r="TTD126" s="1142"/>
      <c r="TTE126" s="1142"/>
      <c r="TTF126" s="1142"/>
      <c r="TTG126" s="1142"/>
      <c r="TTH126" s="1142"/>
      <c r="TTI126" s="1142"/>
      <c r="TTJ126" s="1142"/>
      <c r="TTK126" s="1142"/>
      <c r="TTL126" s="1142"/>
      <c r="TTM126" s="1142"/>
      <c r="TTN126" s="1142"/>
      <c r="TTO126" s="1142"/>
      <c r="TTP126" s="1142"/>
      <c r="TTQ126" s="1142"/>
      <c r="TTR126" s="1142"/>
      <c r="TTS126" s="1142"/>
      <c r="TTT126" s="1142"/>
      <c r="TTU126" s="1142"/>
      <c r="TTV126" s="1142"/>
      <c r="TTW126" s="1142"/>
      <c r="TTX126" s="1142"/>
      <c r="TTY126" s="1142"/>
      <c r="TTZ126" s="1142"/>
      <c r="TUA126" s="1142"/>
      <c r="TUB126" s="1142"/>
      <c r="TUC126" s="1142"/>
      <c r="TUD126" s="1142"/>
      <c r="TUE126" s="1142"/>
      <c r="TUF126" s="1142"/>
      <c r="TUG126" s="1142"/>
      <c r="TUH126" s="1142"/>
      <c r="TUI126" s="1142"/>
      <c r="TUJ126" s="1142"/>
      <c r="TUK126" s="1142"/>
      <c r="TUL126" s="1142"/>
      <c r="TUM126" s="1142"/>
      <c r="TUN126" s="1142"/>
      <c r="TUO126" s="1142"/>
      <c r="TUP126" s="1142"/>
      <c r="TUQ126" s="1142"/>
      <c r="TUR126" s="1142"/>
      <c r="TUS126" s="1142"/>
      <c r="TUT126" s="1142"/>
      <c r="TUU126" s="1142"/>
      <c r="TUV126" s="1142"/>
      <c r="TUW126" s="1142"/>
      <c r="TUX126" s="1142"/>
      <c r="TUY126" s="1142"/>
      <c r="TUZ126" s="1142"/>
      <c r="TVA126" s="1142"/>
      <c r="TVB126" s="1142"/>
      <c r="TVC126" s="1142"/>
      <c r="TVD126" s="1142"/>
      <c r="TVE126" s="1142"/>
      <c r="TVF126" s="1142"/>
      <c r="TVG126" s="1142"/>
      <c r="TVH126" s="1142"/>
      <c r="TVI126" s="1142"/>
      <c r="TVJ126" s="1142"/>
      <c r="TVK126" s="1142"/>
      <c r="TVL126" s="1142"/>
      <c r="TVM126" s="1142"/>
      <c r="TVN126" s="1142"/>
      <c r="TVO126" s="1142"/>
      <c r="TVP126" s="1142"/>
      <c r="TVQ126" s="1142"/>
      <c r="TVR126" s="1142"/>
      <c r="TVS126" s="1142"/>
      <c r="TVT126" s="1142"/>
      <c r="TVU126" s="1142"/>
      <c r="TVV126" s="1142"/>
      <c r="TVW126" s="1142"/>
      <c r="TVX126" s="1142"/>
      <c r="TVY126" s="1142"/>
      <c r="TVZ126" s="1142"/>
      <c r="TWA126" s="1142"/>
      <c r="TWB126" s="1142"/>
      <c r="TWC126" s="1142"/>
      <c r="TWD126" s="1142"/>
      <c r="TWE126" s="1142"/>
      <c r="TWF126" s="1142"/>
      <c r="TWG126" s="1142"/>
      <c r="TWH126" s="1142"/>
      <c r="TWI126" s="1142"/>
      <c r="TWJ126" s="1142"/>
      <c r="TWK126" s="1142"/>
      <c r="TWL126" s="1142"/>
      <c r="TWM126" s="1142"/>
      <c r="TWN126" s="1142"/>
      <c r="TWO126" s="1142"/>
      <c r="TWP126" s="1142"/>
      <c r="TWQ126" s="1142"/>
      <c r="TWR126" s="1142"/>
      <c r="TWS126" s="1142"/>
      <c r="TWT126" s="1142"/>
      <c r="TWU126" s="1142"/>
      <c r="TWV126" s="1142"/>
      <c r="TWW126" s="1142"/>
      <c r="TWX126" s="1142"/>
      <c r="TWY126" s="1142"/>
      <c r="TWZ126" s="1142"/>
      <c r="TXA126" s="1142"/>
      <c r="TXB126" s="1142"/>
      <c r="TXC126" s="1142"/>
      <c r="TXD126" s="1142"/>
      <c r="TXE126" s="1142"/>
      <c r="TXF126" s="1142"/>
      <c r="TXG126" s="1142"/>
      <c r="TXH126" s="1142"/>
      <c r="TXI126" s="1142"/>
      <c r="TXJ126" s="1142"/>
      <c r="TXK126" s="1142"/>
      <c r="TXL126" s="1142"/>
      <c r="TXM126" s="1142"/>
      <c r="TXN126" s="1142"/>
      <c r="TXO126" s="1142"/>
      <c r="TXP126" s="1142"/>
      <c r="TXQ126" s="1142"/>
      <c r="TXR126" s="1142"/>
      <c r="TXS126" s="1142"/>
      <c r="TXT126" s="1142"/>
      <c r="TXU126" s="1142"/>
      <c r="TXV126" s="1142"/>
      <c r="TXW126" s="1142"/>
      <c r="TXX126" s="1142"/>
      <c r="TXY126" s="1142"/>
      <c r="TXZ126" s="1142"/>
      <c r="TYA126" s="1142"/>
      <c r="TYB126" s="1142"/>
      <c r="TYC126" s="1142"/>
      <c r="TYD126" s="1142"/>
      <c r="TYE126" s="1142"/>
      <c r="TYF126" s="1142"/>
      <c r="TYG126" s="1142"/>
      <c r="TYH126" s="1142"/>
      <c r="TYI126" s="1142"/>
      <c r="TYJ126" s="1142"/>
      <c r="TYK126" s="1142"/>
      <c r="TYL126" s="1142"/>
      <c r="TYM126" s="1142"/>
      <c r="TYN126" s="1142"/>
      <c r="TYO126" s="1142"/>
      <c r="TYP126" s="1142"/>
      <c r="TYQ126" s="1142"/>
      <c r="TYR126" s="1142"/>
      <c r="TYS126" s="1142"/>
      <c r="TYT126" s="1142"/>
      <c r="TYU126" s="1142"/>
      <c r="TYV126" s="1142"/>
      <c r="TYW126" s="1142"/>
      <c r="TYX126" s="1142"/>
      <c r="TYY126" s="1142"/>
      <c r="TYZ126" s="1142"/>
      <c r="TZA126" s="1142"/>
      <c r="TZB126" s="1142"/>
      <c r="TZC126" s="1142"/>
      <c r="TZD126" s="1142"/>
      <c r="TZE126" s="1142"/>
      <c r="TZF126" s="1142"/>
      <c r="TZG126" s="1142"/>
      <c r="TZH126" s="1142"/>
      <c r="TZI126" s="1142"/>
      <c r="TZJ126" s="1142"/>
      <c r="TZK126" s="1142"/>
      <c r="TZL126" s="1142"/>
      <c r="TZM126" s="1142"/>
      <c r="TZN126" s="1142"/>
      <c r="TZO126" s="1142"/>
      <c r="TZP126" s="1142"/>
      <c r="TZQ126" s="1142"/>
      <c r="TZR126" s="1142"/>
      <c r="TZS126" s="1142"/>
      <c r="TZT126" s="1142"/>
      <c r="TZU126" s="1142"/>
      <c r="TZV126" s="1142"/>
      <c r="TZW126" s="1142"/>
      <c r="TZX126" s="1142"/>
      <c r="TZY126" s="1142"/>
      <c r="TZZ126" s="1142"/>
      <c r="UAA126" s="1142"/>
      <c r="UAB126" s="1142"/>
      <c r="UAC126" s="1142"/>
      <c r="UAD126" s="1142"/>
      <c r="UAE126" s="1142"/>
      <c r="UAF126" s="1142"/>
      <c r="UAG126" s="1142"/>
      <c r="UAH126" s="1142"/>
      <c r="UAI126" s="1142"/>
      <c r="UAJ126" s="1142"/>
      <c r="UAK126" s="1142"/>
      <c r="UAL126" s="1142"/>
      <c r="UAM126" s="1142"/>
      <c r="UAN126" s="1142"/>
      <c r="UAO126" s="1142"/>
      <c r="UAP126" s="1142"/>
      <c r="UAQ126" s="1142"/>
      <c r="UAR126" s="1142"/>
      <c r="UAS126" s="1142"/>
      <c r="UAT126" s="1142"/>
      <c r="UAU126" s="1142"/>
      <c r="UAV126" s="1142"/>
      <c r="UAW126" s="1142"/>
      <c r="UAX126" s="1142"/>
      <c r="UAY126" s="1142"/>
      <c r="UAZ126" s="1142"/>
      <c r="UBA126" s="1142"/>
      <c r="UBB126" s="1142"/>
      <c r="UBC126" s="1142"/>
      <c r="UBD126" s="1142"/>
      <c r="UBE126" s="1142"/>
      <c r="UBF126" s="1142"/>
      <c r="UBG126" s="1142"/>
      <c r="UBH126" s="1142"/>
      <c r="UBI126" s="1142"/>
      <c r="UBJ126" s="1142"/>
      <c r="UBK126" s="1142"/>
      <c r="UBL126" s="1142"/>
      <c r="UBM126" s="1142"/>
      <c r="UBN126" s="1142"/>
      <c r="UBO126" s="1142"/>
      <c r="UBP126" s="1142"/>
      <c r="UBQ126" s="1142"/>
      <c r="UBR126" s="1142"/>
      <c r="UBS126" s="1142"/>
      <c r="UBT126" s="1142"/>
      <c r="UBU126" s="1142"/>
      <c r="UBV126" s="1142"/>
      <c r="UBW126" s="1142"/>
      <c r="UBX126" s="1142"/>
      <c r="UBY126" s="1142"/>
      <c r="UBZ126" s="1142"/>
      <c r="UCA126" s="1142"/>
      <c r="UCB126" s="1142"/>
      <c r="UCC126" s="1142"/>
      <c r="UCD126" s="1142"/>
      <c r="UCE126" s="1142"/>
      <c r="UCF126" s="1142"/>
      <c r="UCG126" s="1142"/>
      <c r="UCH126" s="1142"/>
      <c r="UCI126" s="1142"/>
      <c r="UCJ126" s="1142"/>
      <c r="UCK126" s="1142"/>
      <c r="UCL126" s="1142"/>
      <c r="UCM126" s="1142"/>
      <c r="UCN126" s="1142"/>
      <c r="UCO126" s="1142"/>
      <c r="UCP126" s="1142"/>
      <c r="UCQ126" s="1142"/>
      <c r="UCR126" s="1142"/>
      <c r="UCS126" s="1142"/>
      <c r="UCT126" s="1142"/>
      <c r="UCU126" s="1142"/>
      <c r="UCV126" s="1142"/>
      <c r="UCW126" s="1142"/>
      <c r="UCX126" s="1142"/>
      <c r="UCY126" s="1142"/>
      <c r="UCZ126" s="1142"/>
      <c r="UDA126" s="1142"/>
      <c r="UDB126" s="1142"/>
      <c r="UDC126" s="1142"/>
      <c r="UDD126" s="1142"/>
      <c r="UDE126" s="1142"/>
      <c r="UDF126" s="1142"/>
      <c r="UDG126" s="1142"/>
      <c r="UDH126" s="1142"/>
      <c r="UDI126" s="1142"/>
      <c r="UDJ126" s="1142"/>
      <c r="UDK126" s="1142"/>
      <c r="UDL126" s="1142"/>
      <c r="UDM126" s="1142"/>
      <c r="UDN126" s="1142"/>
      <c r="UDO126" s="1142"/>
      <c r="UDP126" s="1142"/>
      <c r="UDQ126" s="1142"/>
      <c r="UDR126" s="1142"/>
      <c r="UDS126" s="1142"/>
      <c r="UDT126" s="1142"/>
      <c r="UDU126" s="1142"/>
      <c r="UDV126" s="1142"/>
      <c r="UDW126" s="1142"/>
      <c r="UDX126" s="1142"/>
      <c r="UDY126" s="1142"/>
      <c r="UDZ126" s="1142"/>
      <c r="UEA126" s="1142"/>
      <c r="UEB126" s="1142"/>
      <c r="UEC126" s="1142"/>
      <c r="UED126" s="1142"/>
      <c r="UEE126" s="1142"/>
      <c r="UEF126" s="1142"/>
      <c r="UEG126" s="1142"/>
      <c r="UEH126" s="1142"/>
      <c r="UEI126" s="1142"/>
      <c r="UEJ126" s="1142"/>
      <c r="UEK126" s="1142"/>
      <c r="UEL126" s="1142"/>
      <c r="UEM126" s="1142"/>
      <c r="UEN126" s="1142"/>
      <c r="UEO126" s="1142"/>
      <c r="UEP126" s="1142"/>
      <c r="UEQ126" s="1142"/>
      <c r="UER126" s="1142"/>
      <c r="UES126" s="1142"/>
      <c r="UET126" s="1142"/>
      <c r="UEU126" s="1142"/>
      <c r="UEV126" s="1142"/>
      <c r="UEW126" s="1142"/>
      <c r="UEX126" s="1142"/>
      <c r="UEY126" s="1142"/>
      <c r="UEZ126" s="1142"/>
      <c r="UFA126" s="1142"/>
      <c r="UFB126" s="1142"/>
      <c r="UFC126" s="1142"/>
      <c r="UFD126" s="1142"/>
      <c r="UFE126" s="1142"/>
      <c r="UFF126" s="1142"/>
      <c r="UFG126" s="1142"/>
      <c r="UFH126" s="1142"/>
      <c r="UFI126" s="1142"/>
      <c r="UFJ126" s="1142"/>
      <c r="UFK126" s="1142"/>
      <c r="UFL126" s="1142"/>
      <c r="UFM126" s="1142"/>
      <c r="UFN126" s="1142"/>
      <c r="UFO126" s="1142"/>
      <c r="UFP126" s="1142"/>
      <c r="UFQ126" s="1142"/>
      <c r="UFR126" s="1142"/>
      <c r="UFS126" s="1142"/>
      <c r="UFT126" s="1142"/>
      <c r="UFU126" s="1142"/>
      <c r="UFV126" s="1142"/>
      <c r="UFW126" s="1142"/>
      <c r="UFX126" s="1142"/>
      <c r="UFY126" s="1142"/>
      <c r="UFZ126" s="1142"/>
      <c r="UGA126" s="1142"/>
      <c r="UGB126" s="1142"/>
      <c r="UGC126" s="1142"/>
      <c r="UGD126" s="1142"/>
      <c r="UGE126" s="1142"/>
      <c r="UGF126" s="1142"/>
      <c r="UGG126" s="1142"/>
      <c r="UGH126" s="1142"/>
      <c r="UGI126" s="1142"/>
      <c r="UGJ126" s="1142"/>
      <c r="UGK126" s="1142"/>
      <c r="UGL126" s="1142"/>
      <c r="UGM126" s="1142"/>
      <c r="UGN126" s="1142"/>
      <c r="UGO126" s="1142"/>
      <c r="UGP126" s="1142"/>
      <c r="UGQ126" s="1142"/>
      <c r="UGR126" s="1142"/>
      <c r="UGS126" s="1142"/>
      <c r="UGT126" s="1142"/>
      <c r="UGU126" s="1142"/>
      <c r="UGV126" s="1142"/>
      <c r="UGW126" s="1142"/>
      <c r="UGX126" s="1142"/>
      <c r="UGY126" s="1142"/>
      <c r="UGZ126" s="1142"/>
      <c r="UHA126" s="1142"/>
      <c r="UHB126" s="1142"/>
      <c r="UHC126" s="1142"/>
      <c r="UHD126" s="1142"/>
      <c r="UHE126" s="1142"/>
      <c r="UHF126" s="1142"/>
      <c r="UHG126" s="1142"/>
      <c r="UHH126" s="1142"/>
      <c r="UHI126" s="1142"/>
      <c r="UHJ126" s="1142"/>
      <c r="UHK126" s="1142"/>
      <c r="UHL126" s="1142"/>
      <c r="UHM126" s="1142"/>
      <c r="UHN126" s="1142"/>
      <c r="UHO126" s="1142"/>
      <c r="UHP126" s="1142"/>
      <c r="UHQ126" s="1142"/>
      <c r="UHR126" s="1142"/>
      <c r="UHS126" s="1142"/>
      <c r="UHT126" s="1142"/>
      <c r="UHU126" s="1142"/>
      <c r="UHV126" s="1142"/>
      <c r="UHW126" s="1142"/>
      <c r="UHX126" s="1142"/>
      <c r="UHY126" s="1142"/>
      <c r="UHZ126" s="1142"/>
      <c r="UIA126" s="1142"/>
      <c r="UIB126" s="1142"/>
      <c r="UIC126" s="1142"/>
      <c r="UID126" s="1142"/>
      <c r="UIE126" s="1142"/>
      <c r="UIF126" s="1142"/>
      <c r="UIG126" s="1142"/>
      <c r="UIH126" s="1142"/>
      <c r="UII126" s="1142"/>
      <c r="UIJ126" s="1142"/>
      <c r="UIK126" s="1142"/>
      <c r="UIL126" s="1142"/>
      <c r="UIM126" s="1142"/>
      <c r="UIN126" s="1142"/>
      <c r="UIO126" s="1142"/>
      <c r="UIP126" s="1142"/>
      <c r="UIQ126" s="1142"/>
      <c r="UIR126" s="1142"/>
      <c r="UIS126" s="1142"/>
      <c r="UIT126" s="1142"/>
      <c r="UIU126" s="1142"/>
      <c r="UIV126" s="1142"/>
      <c r="UIW126" s="1142"/>
      <c r="UIX126" s="1142"/>
      <c r="UIY126" s="1142"/>
      <c r="UIZ126" s="1142"/>
      <c r="UJA126" s="1142"/>
      <c r="UJB126" s="1142"/>
      <c r="UJC126" s="1142"/>
      <c r="UJD126" s="1142"/>
      <c r="UJE126" s="1142"/>
      <c r="UJF126" s="1142"/>
      <c r="UJG126" s="1142"/>
      <c r="UJH126" s="1142"/>
      <c r="UJI126" s="1142"/>
      <c r="UJJ126" s="1142"/>
      <c r="UJK126" s="1142"/>
      <c r="UJL126" s="1142"/>
      <c r="UJM126" s="1142"/>
      <c r="UJN126" s="1142"/>
      <c r="UJO126" s="1142"/>
      <c r="UJP126" s="1142"/>
      <c r="UJQ126" s="1142"/>
      <c r="UJR126" s="1142"/>
      <c r="UJS126" s="1142"/>
      <c r="UJT126" s="1142"/>
      <c r="UJU126" s="1142"/>
      <c r="UJV126" s="1142"/>
      <c r="UJW126" s="1142"/>
      <c r="UJX126" s="1142"/>
      <c r="UJY126" s="1142"/>
      <c r="UJZ126" s="1142"/>
      <c r="UKA126" s="1142"/>
      <c r="UKB126" s="1142"/>
      <c r="UKC126" s="1142"/>
      <c r="UKD126" s="1142"/>
      <c r="UKE126" s="1142"/>
      <c r="UKF126" s="1142"/>
      <c r="UKG126" s="1142"/>
      <c r="UKH126" s="1142"/>
      <c r="UKI126" s="1142"/>
      <c r="UKJ126" s="1142"/>
      <c r="UKK126" s="1142"/>
      <c r="UKL126" s="1142"/>
      <c r="UKM126" s="1142"/>
      <c r="UKN126" s="1142"/>
      <c r="UKO126" s="1142"/>
      <c r="UKP126" s="1142"/>
      <c r="UKQ126" s="1142"/>
      <c r="UKR126" s="1142"/>
      <c r="UKS126" s="1142"/>
      <c r="UKT126" s="1142"/>
      <c r="UKU126" s="1142"/>
      <c r="UKV126" s="1142"/>
      <c r="UKW126" s="1142"/>
      <c r="UKX126" s="1142"/>
      <c r="UKY126" s="1142"/>
      <c r="UKZ126" s="1142"/>
      <c r="ULA126" s="1142"/>
      <c r="ULB126" s="1142"/>
      <c r="ULC126" s="1142"/>
      <c r="ULD126" s="1142"/>
      <c r="ULE126" s="1142"/>
      <c r="ULF126" s="1142"/>
      <c r="ULG126" s="1142"/>
      <c r="ULH126" s="1142"/>
      <c r="ULI126" s="1142"/>
      <c r="ULJ126" s="1142"/>
      <c r="ULK126" s="1142"/>
      <c r="ULL126" s="1142"/>
      <c r="ULM126" s="1142"/>
      <c r="ULN126" s="1142"/>
      <c r="ULO126" s="1142"/>
      <c r="ULP126" s="1142"/>
      <c r="ULQ126" s="1142"/>
      <c r="ULR126" s="1142"/>
      <c r="ULS126" s="1142"/>
      <c r="ULT126" s="1142"/>
      <c r="ULU126" s="1142"/>
      <c r="ULV126" s="1142"/>
      <c r="ULW126" s="1142"/>
      <c r="ULX126" s="1142"/>
      <c r="ULY126" s="1142"/>
      <c r="ULZ126" s="1142"/>
      <c r="UMA126" s="1142"/>
      <c r="UMB126" s="1142"/>
      <c r="UMC126" s="1142"/>
      <c r="UMD126" s="1142"/>
      <c r="UME126" s="1142"/>
      <c r="UMF126" s="1142"/>
      <c r="UMG126" s="1142"/>
      <c r="UMH126" s="1142"/>
      <c r="UMI126" s="1142"/>
      <c r="UMJ126" s="1142"/>
      <c r="UMK126" s="1142"/>
      <c r="UML126" s="1142"/>
      <c r="UMM126" s="1142"/>
      <c r="UMN126" s="1142"/>
      <c r="UMO126" s="1142"/>
      <c r="UMP126" s="1142"/>
      <c r="UMQ126" s="1142"/>
      <c r="UMR126" s="1142"/>
      <c r="UMS126" s="1142"/>
      <c r="UMT126" s="1142"/>
      <c r="UMU126" s="1142"/>
      <c r="UMV126" s="1142"/>
      <c r="UMW126" s="1142"/>
      <c r="UMX126" s="1142"/>
      <c r="UMY126" s="1142"/>
      <c r="UMZ126" s="1142"/>
      <c r="UNA126" s="1142"/>
      <c r="UNB126" s="1142"/>
      <c r="UNC126" s="1142"/>
      <c r="UND126" s="1142"/>
      <c r="UNE126" s="1142"/>
      <c r="UNF126" s="1142"/>
      <c r="UNG126" s="1142"/>
      <c r="UNH126" s="1142"/>
      <c r="UNI126" s="1142"/>
      <c r="UNJ126" s="1142"/>
      <c r="UNK126" s="1142"/>
      <c r="UNL126" s="1142"/>
      <c r="UNM126" s="1142"/>
      <c r="UNN126" s="1142"/>
      <c r="UNO126" s="1142"/>
      <c r="UNP126" s="1142"/>
      <c r="UNQ126" s="1142"/>
      <c r="UNR126" s="1142"/>
      <c r="UNS126" s="1142"/>
      <c r="UNT126" s="1142"/>
      <c r="UNU126" s="1142"/>
      <c r="UNV126" s="1142"/>
      <c r="UNW126" s="1142"/>
      <c r="UNX126" s="1142"/>
      <c r="UNY126" s="1142"/>
      <c r="UNZ126" s="1142"/>
      <c r="UOA126" s="1142"/>
      <c r="UOB126" s="1142"/>
      <c r="UOC126" s="1142"/>
      <c r="UOD126" s="1142"/>
      <c r="UOE126" s="1142"/>
      <c r="UOF126" s="1142"/>
      <c r="UOG126" s="1142"/>
      <c r="UOH126" s="1142"/>
      <c r="UOI126" s="1142"/>
      <c r="UOJ126" s="1142"/>
      <c r="UOK126" s="1142"/>
      <c r="UOL126" s="1142"/>
      <c r="UOM126" s="1142"/>
      <c r="UON126" s="1142"/>
      <c r="UOO126" s="1142"/>
      <c r="UOP126" s="1142"/>
      <c r="UOQ126" s="1142"/>
      <c r="UOR126" s="1142"/>
      <c r="UOS126" s="1142"/>
      <c r="UOT126" s="1142"/>
      <c r="UOU126" s="1142"/>
      <c r="UOV126" s="1142"/>
      <c r="UOW126" s="1142"/>
      <c r="UOX126" s="1142"/>
      <c r="UOY126" s="1142"/>
      <c r="UOZ126" s="1142"/>
      <c r="UPA126" s="1142"/>
      <c r="UPB126" s="1142"/>
      <c r="UPC126" s="1142"/>
      <c r="UPD126" s="1142"/>
      <c r="UPE126" s="1142"/>
      <c r="UPF126" s="1142"/>
      <c r="UPG126" s="1142"/>
      <c r="UPH126" s="1142"/>
      <c r="UPI126" s="1142"/>
      <c r="UPJ126" s="1142"/>
      <c r="UPK126" s="1142"/>
      <c r="UPL126" s="1142"/>
      <c r="UPM126" s="1142"/>
      <c r="UPN126" s="1142"/>
      <c r="UPO126" s="1142"/>
      <c r="UPP126" s="1142"/>
      <c r="UPQ126" s="1142"/>
      <c r="UPR126" s="1142"/>
      <c r="UPS126" s="1142"/>
      <c r="UPT126" s="1142"/>
      <c r="UPU126" s="1142"/>
      <c r="UPV126" s="1142"/>
      <c r="UPW126" s="1142"/>
      <c r="UPX126" s="1142"/>
      <c r="UPY126" s="1142"/>
      <c r="UPZ126" s="1142"/>
      <c r="UQA126" s="1142"/>
      <c r="UQB126" s="1142"/>
      <c r="UQC126" s="1142"/>
      <c r="UQD126" s="1142"/>
      <c r="UQE126" s="1142"/>
      <c r="UQF126" s="1142"/>
      <c r="UQG126" s="1142"/>
      <c r="UQH126" s="1142"/>
      <c r="UQI126" s="1142"/>
      <c r="UQJ126" s="1142"/>
      <c r="UQK126" s="1142"/>
      <c r="UQL126" s="1142"/>
      <c r="UQM126" s="1142"/>
      <c r="UQN126" s="1142"/>
      <c r="UQO126" s="1142"/>
      <c r="UQP126" s="1142"/>
      <c r="UQQ126" s="1142"/>
      <c r="UQR126" s="1142"/>
      <c r="UQS126" s="1142"/>
      <c r="UQT126" s="1142"/>
      <c r="UQU126" s="1142"/>
      <c r="UQV126" s="1142"/>
      <c r="UQW126" s="1142"/>
      <c r="UQX126" s="1142"/>
      <c r="UQY126" s="1142"/>
      <c r="UQZ126" s="1142"/>
      <c r="URA126" s="1142"/>
      <c r="URB126" s="1142"/>
      <c r="URC126" s="1142"/>
      <c r="URD126" s="1142"/>
      <c r="URE126" s="1142"/>
      <c r="URF126" s="1142"/>
      <c r="URG126" s="1142"/>
      <c r="URH126" s="1142"/>
      <c r="URI126" s="1142"/>
      <c r="URJ126" s="1142"/>
      <c r="URK126" s="1142"/>
      <c r="URL126" s="1142"/>
      <c r="URM126" s="1142"/>
      <c r="URN126" s="1142"/>
      <c r="URO126" s="1142"/>
      <c r="URP126" s="1142"/>
      <c r="URQ126" s="1142"/>
      <c r="URR126" s="1142"/>
      <c r="URS126" s="1142"/>
      <c r="URT126" s="1142"/>
      <c r="URU126" s="1142"/>
      <c r="URV126" s="1142"/>
      <c r="URW126" s="1142"/>
      <c r="URX126" s="1142"/>
      <c r="URY126" s="1142"/>
      <c r="URZ126" s="1142"/>
      <c r="USA126" s="1142"/>
      <c r="USB126" s="1142"/>
      <c r="USC126" s="1142"/>
      <c r="USD126" s="1142"/>
      <c r="USE126" s="1142"/>
      <c r="USF126" s="1142"/>
      <c r="USG126" s="1142"/>
      <c r="USH126" s="1142"/>
      <c r="USI126" s="1142"/>
      <c r="USJ126" s="1142"/>
      <c r="USK126" s="1142"/>
      <c r="USL126" s="1142"/>
      <c r="USM126" s="1142"/>
      <c r="USN126" s="1142"/>
      <c r="USO126" s="1142"/>
      <c r="USP126" s="1142"/>
      <c r="USQ126" s="1142"/>
      <c r="USR126" s="1142"/>
      <c r="USS126" s="1142"/>
      <c r="UST126" s="1142"/>
      <c r="USU126" s="1142"/>
      <c r="USV126" s="1142"/>
      <c r="USW126" s="1142"/>
      <c r="USX126" s="1142"/>
      <c r="USY126" s="1142"/>
      <c r="USZ126" s="1142"/>
      <c r="UTA126" s="1142"/>
      <c r="UTB126" s="1142"/>
      <c r="UTC126" s="1142"/>
      <c r="UTD126" s="1142"/>
      <c r="UTE126" s="1142"/>
      <c r="UTF126" s="1142"/>
      <c r="UTG126" s="1142"/>
      <c r="UTH126" s="1142"/>
      <c r="UTI126" s="1142"/>
      <c r="UTJ126" s="1142"/>
      <c r="UTK126" s="1142"/>
      <c r="UTL126" s="1142"/>
      <c r="UTM126" s="1142"/>
      <c r="UTN126" s="1142"/>
      <c r="UTO126" s="1142"/>
      <c r="UTP126" s="1142"/>
      <c r="UTQ126" s="1142"/>
      <c r="UTR126" s="1142"/>
      <c r="UTS126" s="1142"/>
      <c r="UTT126" s="1142"/>
      <c r="UTU126" s="1142"/>
      <c r="UTV126" s="1142"/>
      <c r="UTW126" s="1142"/>
      <c r="UTX126" s="1142"/>
      <c r="UTY126" s="1142"/>
      <c r="UTZ126" s="1142"/>
      <c r="UUA126" s="1142"/>
      <c r="UUB126" s="1142"/>
      <c r="UUC126" s="1142"/>
      <c r="UUD126" s="1142"/>
      <c r="UUE126" s="1142"/>
      <c r="UUF126" s="1142"/>
      <c r="UUG126" s="1142"/>
      <c r="UUH126" s="1142"/>
      <c r="UUI126" s="1142"/>
      <c r="UUJ126" s="1142"/>
      <c r="UUK126" s="1142"/>
      <c r="UUL126" s="1142"/>
      <c r="UUM126" s="1142"/>
      <c r="UUN126" s="1142"/>
      <c r="UUO126" s="1142"/>
      <c r="UUP126" s="1142"/>
      <c r="UUQ126" s="1142"/>
      <c r="UUR126" s="1142"/>
      <c r="UUS126" s="1142"/>
      <c r="UUT126" s="1142"/>
      <c r="UUU126" s="1142"/>
      <c r="UUV126" s="1142"/>
      <c r="UUW126" s="1142"/>
      <c r="UUX126" s="1142"/>
      <c r="UUY126" s="1142"/>
      <c r="UUZ126" s="1142"/>
      <c r="UVA126" s="1142"/>
      <c r="UVB126" s="1142"/>
      <c r="UVC126" s="1142"/>
      <c r="UVD126" s="1142"/>
      <c r="UVE126" s="1142"/>
      <c r="UVF126" s="1142"/>
      <c r="UVG126" s="1142"/>
      <c r="UVH126" s="1142"/>
      <c r="UVI126" s="1142"/>
      <c r="UVJ126" s="1142"/>
      <c r="UVK126" s="1142"/>
      <c r="UVL126" s="1142"/>
      <c r="UVM126" s="1142"/>
      <c r="UVN126" s="1142"/>
      <c r="UVO126" s="1142"/>
      <c r="UVP126" s="1142"/>
      <c r="UVQ126" s="1142"/>
      <c r="UVR126" s="1142"/>
      <c r="UVS126" s="1142"/>
      <c r="UVT126" s="1142"/>
      <c r="UVU126" s="1142"/>
      <c r="UVV126" s="1142"/>
      <c r="UVW126" s="1142"/>
      <c r="UVX126" s="1142"/>
      <c r="UVY126" s="1142"/>
      <c r="UVZ126" s="1142"/>
      <c r="UWA126" s="1142"/>
      <c r="UWB126" s="1142"/>
      <c r="UWC126" s="1142"/>
      <c r="UWD126" s="1142"/>
      <c r="UWE126" s="1142"/>
      <c r="UWF126" s="1142"/>
      <c r="UWG126" s="1142"/>
      <c r="UWH126" s="1142"/>
      <c r="UWI126" s="1142"/>
      <c r="UWJ126" s="1142"/>
      <c r="UWK126" s="1142"/>
      <c r="UWL126" s="1142"/>
      <c r="UWM126" s="1142"/>
      <c r="UWN126" s="1142"/>
      <c r="UWO126" s="1142"/>
      <c r="UWP126" s="1142"/>
      <c r="UWQ126" s="1142"/>
      <c r="UWR126" s="1142"/>
      <c r="UWS126" s="1142"/>
      <c r="UWT126" s="1142"/>
      <c r="UWU126" s="1142"/>
      <c r="UWV126" s="1142"/>
      <c r="UWW126" s="1142"/>
      <c r="UWX126" s="1142"/>
      <c r="UWY126" s="1142"/>
      <c r="UWZ126" s="1142"/>
      <c r="UXA126" s="1142"/>
      <c r="UXB126" s="1142"/>
      <c r="UXC126" s="1142"/>
      <c r="UXD126" s="1142"/>
      <c r="UXE126" s="1142"/>
      <c r="UXF126" s="1142"/>
      <c r="UXG126" s="1142"/>
      <c r="UXH126" s="1142"/>
      <c r="UXI126" s="1142"/>
      <c r="UXJ126" s="1142"/>
      <c r="UXK126" s="1142"/>
      <c r="UXL126" s="1142"/>
      <c r="UXM126" s="1142"/>
      <c r="UXN126" s="1142"/>
      <c r="UXO126" s="1142"/>
      <c r="UXP126" s="1142"/>
      <c r="UXQ126" s="1142"/>
      <c r="UXR126" s="1142"/>
      <c r="UXS126" s="1142"/>
      <c r="UXT126" s="1142"/>
      <c r="UXU126" s="1142"/>
      <c r="UXV126" s="1142"/>
      <c r="UXW126" s="1142"/>
      <c r="UXX126" s="1142"/>
      <c r="UXY126" s="1142"/>
      <c r="UXZ126" s="1142"/>
      <c r="UYA126" s="1142"/>
      <c r="UYB126" s="1142"/>
      <c r="UYC126" s="1142"/>
      <c r="UYD126" s="1142"/>
      <c r="UYE126" s="1142"/>
      <c r="UYF126" s="1142"/>
      <c r="UYG126" s="1142"/>
      <c r="UYH126" s="1142"/>
      <c r="UYI126" s="1142"/>
      <c r="UYJ126" s="1142"/>
      <c r="UYK126" s="1142"/>
      <c r="UYL126" s="1142"/>
      <c r="UYM126" s="1142"/>
      <c r="UYN126" s="1142"/>
      <c r="UYO126" s="1142"/>
      <c r="UYP126" s="1142"/>
      <c r="UYQ126" s="1142"/>
      <c r="UYR126" s="1142"/>
      <c r="UYS126" s="1142"/>
      <c r="UYT126" s="1142"/>
      <c r="UYU126" s="1142"/>
      <c r="UYV126" s="1142"/>
      <c r="UYW126" s="1142"/>
      <c r="UYX126" s="1142"/>
      <c r="UYY126" s="1142"/>
      <c r="UYZ126" s="1142"/>
      <c r="UZA126" s="1142"/>
      <c r="UZB126" s="1142"/>
      <c r="UZC126" s="1142"/>
      <c r="UZD126" s="1142"/>
      <c r="UZE126" s="1142"/>
      <c r="UZF126" s="1142"/>
      <c r="UZG126" s="1142"/>
      <c r="UZH126" s="1142"/>
      <c r="UZI126" s="1142"/>
      <c r="UZJ126" s="1142"/>
      <c r="UZK126" s="1142"/>
      <c r="UZL126" s="1142"/>
      <c r="UZM126" s="1142"/>
      <c r="UZN126" s="1142"/>
      <c r="UZO126" s="1142"/>
      <c r="UZP126" s="1142"/>
      <c r="UZQ126" s="1142"/>
      <c r="UZR126" s="1142"/>
      <c r="UZS126" s="1142"/>
      <c r="UZT126" s="1142"/>
      <c r="UZU126" s="1142"/>
      <c r="UZV126" s="1142"/>
      <c r="UZW126" s="1142"/>
      <c r="UZX126" s="1142"/>
      <c r="UZY126" s="1142"/>
      <c r="UZZ126" s="1142"/>
      <c r="VAA126" s="1142"/>
      <c r="VAB126" s="1142"/>
      <c r="VAC126" s="1142"/>
      <c r="VAD126" s="1142"/>
      <c r="VAE126" s="1142"/>
      <c r="VAF126" s="1142"/>
      <c r="VAG126" s="1142"/>
      <c r="VAH126" s="1142"/>
      <c r="VAI126" s="1142"/>
      <c r="VAJ126" s="1142"/>
      <c r="VAK126" s="1142"/>
      <c r="VAL126" s="1142"/>
      <c r="VAM126" s="1142"/>
      <c r="VAN126" s="1142"/>
      <c r="VAO126" s="1142"/>
      <c r="VAP126" s="1142"/>
      <c r="VAQ126" s="1142"/>
      <c r="VAR126" s="1142"/>
      <c r="VAS126" s="1142"/>
      <c r="VAT126" s="1142"/>
      <c r="VAU126" s="1142"/>
      <c r="VAV126" s="1142"/>
      <c r="VAW126" s="1142"/>
      <c r="VAX126" s="1142"/>
      <c r="VAY126" s="1142"/>
      <c r="VAZ126" s="1142"/>
      <c r="VBA126" s="1142"/>
      <c r="VBB126" s="1142"/>
      <c r="VBC126" s="1142"/>
      <c r="VBD126" s="1142"/>
      <c r="VBE126" s="1142"/>
      <c r="VBF126" s="1142"/>
      <c r="VBG126" s="1142"/>
      <c r="VBH126" s="1142"/>
      <c r="VBI126" s="1142"/>
      <c r="VBJ126" s="1142"/>
      <c r="VBK126" s="1142"/>
      <c r="VBL126" s="1142"/>
      <c r="VBM126" s="1142"/>
      <c r="VBN126" s="1142"/>
      <c r="VBO126" s="1142"/>
      <c r="VBP126" s="1142"/>
      <c r="VBQ126" s="1142"/>
      <c r="VBR126" s="1142"/>
      <c r="VBS126" s="1142"/>
      <c r="VBT126" s="1142"/>
      <c r="VBU126" s="1142"/>
      <c r="VBV126" s="1142"/>
      <c r="VBW126" s="1142"/>
      <c r="VBX126" s="1142"/>
      <c r="VBY126" s="1142"/>
      <c r="VBZ126" s="1142"/>
      <c r="VCA126" s="1142"/>
      <c r="VCB126" s="1142"/>
      <c r="VCC126" s="1142"/>
      <c r="VCD126" s="1142"/>
      <c r="VCE126" s="1142"/>
      <c r="VCF126" s="1142"/>
      <c r="VCG126" s="1142"/>
      <c r="VCH126" s="1142"/>
      <c r="VCI126" s="1142"/>
      <c r="VCJ126" s="1142"/>
      <c r="VCK126" s="1142"/>
      <c r="VCL126" s="1142"/>
      <c r="VCM126" s="1142"/>
      <c r="VCN126" s="1142"/>
      <c r="VCO126" s="1142"/>
      <c r="VCP126" s="1142"/>
      <c r="VCQ126" s="1142"/>
      <c r="VCR126" s="1142"/>
      <c r="VCS126" s="1142"/>
      <c r="VCT126" s="1142"/>
      <c r="VCU126" s="1142"/>
      <c r="VCV126" s="1142"/>
      <c r="VCW126" s="1142"/>
      <c r="VCX126" s="1142"/>
      <c r="VCY126" s="1142"/>
      <c r="VCZ126" s="1142"/>
      <c r="VDA126" s="1142"/>
      <c r="VDB126" s="1142"/>
      <c r="VDC126" s="1142"/>
      <c r="VDD126" s="1142"/>
      <c r="VDE126" s="1142"/>
      <c r="VDF126" s="1142"/>
      <c r="VDG126" s="1142"/>
      <c r="VDH126" s="1142"/>
      <c r="VDI126" s="1142"/>
      <c r="VDJ126" s="1142"/>
      <c r="VDK126" s="1142"/>
      <c r="VDL126" s="1142"/>
      <c r="VDM126" s="1142"/>
      <c r="VDN126" s="1142"/>
      <c r="VDO126" s="1142"/>
      <c r="VDP126" s="1142"/>
      <c r="VDQ126" s="1142"/>
      <c r="VDR126" s="1142"/>
      <c r="VDS126" s="1142"/>
      <c r="VDT126" s="1142"/>
      <c r="VDU126" s="1142"/>
      <c r="VDV126" s="1142"/>
      <c r="VDW126" s="1142"/>
      <c r="VDX126" s="1142"/>
      <c r="VDY126" s="1142"/>
      <c r="VDZ126" s="1142"/>
      <c r="VEA126" s="1142"/>
      <c r="VEB126" s="1142"/>
      <c r="VEC126" s="1142"/>
      <c r="VED126" s="1142"/>
      <c r="VEE126" s="1142"/>
      <c r="VEF126" s="1142"/>
      <c r="VEG126" s="1142"/>
      <c r="VEH126" s="1142"/>
      <c r="VEI126" s="1142"/>
      <c r="VEJ126" s="1142"/>
      <c r="VEK126" s="1142"/>
      <c r="VEL126" s="1142"/>
      <c r="VEM126" s="1142"/>
      <c r="VEN126" s="1142"/>
      <c r="VEO126" s="1142"/>
      <c r="VEP126" s="1142"/>
      <c r="VEQ126" s="1142"/>
      <c r="VER126" s="1142"/>
      <c r="VES126" s="1142"/>
      <c r="VET126" s="1142"/>
      <c r="VEU126" s="1142"/>
      <c r="VEV126" s="1142"/>
      <c r="VEW126" s="1142"/>
      <c r="VEX126" s="1142"/>
      <c r="VEY126" s="1142"/>
      <c r="VEZ126" s="1142"/>
      <c r="VFA126" s="1142"/>
      <c r="VFB126" s="1142"/>
      <c r="VFC126" s="1142"/>
      <c r="VFD126" s="1142"/>
      <c r="VFE126" s="1142"/>
      <c r="VFF126" s="1142"/>
      <c r="VFG126" s="1142"/>
      <c r="VFH126" s="1142"/>
      <c r="VFI126" s="1142"/>
      <c r="VFJ126" s="1142"/>
      <c r="VFK126" s="1142"/>
      <c r="VFL126" s="1142"/>
      <c r="VFM126" s="1142"/>
      <c r="VFN126" s="1142"/>
      <c r="VFO126" s="1142"/>
      <c r="VFP126" s="1142"/>
      <c r="VFQ126" s="1142"/>
      <c r="VFR126" s="1142"/>
      <c r="VFS126" s="1142"/>
      <c r="VFT126" s="1142"/>
      <c r="VFU126" s="1142"/>
      <c r="VFV126" s="1142"/>
      <c r="VFW126" s="1142"/>
      <c r="VFX126" s="1142"/>
      <c r="VFY126" s="1142"/>
      <c r="VFZ126" s="1142"/>
      <c r="VGA126" s="1142"/>
      <c r="VGB126" s="1142"/>
      <c r="VGC126" s="1142"/>
      <c r="VGD126" s="1142"/>
      <c r="VGE126" s="1142"/>
      <c r="VGF126" s="1142"/>
      <c r="VGG126" s="1142"/>
      <c r="VGH126" s="1142"/>
      <c r="VGI126" s="1142"/>
      <c r="VGJ126" s="1142"/>
      <c r="VGK126" s="1142"/>
      <c r="VGL126" s="1142"/>
      <c r="VGM126" s="1142"/>
      <c r="VGN126" s="1142"/>
      <c r="VGO126" s="1142"/>
      <c r="VGP126" s="1142"/>
      <c r="VGQ126" s="1142"/>
      <c r="VGR126" s="1142"/>
      <c r="VGS126" s="1142"/>
      <c r="VGT126" s="1142"/>
      <c r="VGU126" s="1142"/>
      <c r="VGV126" s="1142"/>
      <c r="VGW126" s="1142"/>
      <c r="VGX126" s="1142"/>
      <c r="VGY126" s="1142"/>
      <c r="VGZ126" s="1142"/>
      <c r="VHA126" s="1142"/>
      <c r="VHB126" s="1142"/>
      <c r="VHC126" s="1142"/>
      <c r="VHD126" s="1142"/>
      <c r="VHE126" s="1142"/>
      <c r="VHF126" s="1142"/>
      <c r="VHG126" s="1142"/>
      <c r="VHH126" s="1142"/>
      <c r="VHI126" s="1142"/>
      <c r="VHJ126" s="1142"/>
      <c r="VHK126" s="1142"/>
      <c r="VHL126" s="1142"/>
      <c r="VHM126" s="1142"/>
      <c r="VHN126" s="1142"/>
      <c r="VHO126" s="1142"/>
      <c r="VHP126" s="1142"/>
      <c r="VHQ126" s="1142"/>
      <c r="VHR126" s="1142"/>
      <c r="VHS126" s="1142"/>
      <c r="VHT126" s="1142"/>
      <c r="VHU126" s="1142"/>
      <c r="VHV126" s="1142"/>
      <c r="VHW126" s="1142"/>
      <c r="VHX126" s="1142"/>
      <c r="VHY126" s="1142"/>
      <c r="VHZ126" s="1142"/>
      <c r="VIA126" s="1142"/>
      <c r="VIB126" s="1142"/>
      <c r="VIC126" s="1142"/>
      <c r="VID126" s="1142"/>
      <c r="VIE126" s="1142"/>
      <c r="VIF126" s="1142"/>
      <c r="VIG126" s="1142"/>
      <c r="VIH126" s="1142"/>
      <c r="VII126" s="1142"/>
      <c r="VIJ126" s="1142"/>
      <c r="VIK126" s="1142"/>
      <c r="VIL126" s="1142"/>
      <c r="VIM126" s="1142"/>
      <c r="VIN126" s="1142"/>
      <c r="VIO126" s="1142"/>
      <c r="VIP126" s="1142"/>
      <c r="VIQ126" s="1142"/>
      <c r="VIR126" s="1142"/>
      <c r="VIS126" s="1142"/>
      <c r="VIT126" s="1142"/>
      <c r="VIU126" s="1142"/>
      <c r="VIV126" s="1142"/>
      <c r="VIW126" s="1142"/>
      <c r="VIX126" s="1142"/>
      <c r="VIY126" s="1142"/>
      <c r="VIZ126" s="1142"/>
      <c r="VJA126" s="1142"/>
      <c r="VJB126" s="1142"/>
      <c r="VJC126" s="1142"/>
      <c r="VJD126" s="1142"/>
      <c r="VJE126" s="1142"/>
      <c r="VJF126" s="1142"/>
      <c r="VJG126" s="1142"/>
      <c r="VJH126" s="1142"/>
      <c r="VJI126" s="1142"/>
      <c r="VJJ126" s="1142"/>
      <c r="VJK126" s="1142"/>
      <c r="VJL126" s="1142"/>
      <c r="VJM126" s="1142"/>
      <c r="VJN126" s="1142"/>
      <c r="VJO126" s="1142"/>
      <c r="VJP126" s="1142"/>
      <c r="VJQ126" s="1142"/>
      <c r="VJR126" s="1142"/>
      <c r="VJS126" s="1142"/>
      <c r="VJT126" s="1142"/>
      <c r="VJU126" s="1142"/>
      <c r="VJV126" s="1142"/>
      <c r="VJW126" s="1142"/>
      <c r="VJX126" s="1142"/>
      <c r="VJY126" s="1142"/>
      <c r="VJZ126" s="1142"/>
      <c r="VKA126" s="1142"/>
      <c r="VKB126" s="1142"/>
      <c r="VKC126" s="1142"/>
      <c r="VKD126" s="1142"/>
      <c r="VKE126" s="1142"/>
      <c r="VKF126" s="1142"/>
      <c r="VKG126" s="1142"/>
      <c r="VKH126" s="1142"/>
      <c r="VKI126" s="1142"/>
      <c r="VKJ126" s="1142"/>
      <c r="VKK126" s="1142"/>
      <c r="VKL126" s="1142"/>
      <c r="VKM126" s="1142"/>
      <c r="VKN126" s="1142"/>
      <c r="VKO126" s="1142"/>
      <c r="VKP126" s="1142"/>
      <c r="VKQ126" s="1142"/>
      <c r="VKR126" s="1142"/>
      <c r="VKS126" s="1142"/>
      <c r="VKT126" s="1142"/>
      <c r="VKU126" s="1142"/>
      <c r="VKV126" s="1142"/>
      <c r="VKW126" s="1142"/>
      <c r="VKX126" s="1142"/>
      <c r="VKY126" s="1142"/>
      <c r="VKZ126" s="1142"/>
      <c r="VLA126" s="1142"/>
      <c r="VLB126" s="1142"/>
      <c r="VLC126" s="1142"/>
      <c r="VLD126" s="1142"/>
      <c r="VLE126" s="1142"/>
      <c r="VLF126" s="1142"/>
      <c r="VLG126" s="1142"/>
      <c r="VLH126" s="1142"/>
      <c r="VLI126" s="1142"/>
      <c r="VLJ126" s="1142"/>
      <c r="VLK126" s="1142"/>
      <c r="VLL126" s="1142"/>
      <c r="VLM126" s="1142"/>
      <c r="VLN126" s="1142"/>
      <c r="VLO126" s="1142"/>
      <c r="VLP126" s="1142"/>
      <c r="VLQ126" s="1142"/>
      <c r="VLR126" s="1142"/>
      <c r="VLS126" s="1142"/>
      <c r="VLT126" s="1142"/>
      <c r="VLU126" s="1142"/>
      <c r="VLV126" s="1142"/>
      <c r="VLW126" s="1142"/>
      <c r="VLX126" s="1142"/>
      <c r="VLY126" s="1142"/>
      <c r="VLZ126" s="1142"/>
      <c r="VMA126" s="1142"/>
      <c r="VMB126" s="1142"/>
      <c r="VMC126" s="1142"/>
      <c r="VMD126" s="1142"/>
      <c r="VME126" s="1142"/>
      <c r="VMF126" s="1142"/>
      <c r="VMG126" s="1142"/>
      <c r="VMH126" s="1142"/>
      <c r="VMI126" s="1142"/>
      <c r="VMJ126" s="1142"/>
      <c r="VMK126" s="1142"/>
      <c r="VML126" s="1142"/>
      <c r="VMM126" s="1142"/>
      <c r="VMN126" s="1142"/>
      <c r="VMO126" s="1142"/>
      <c r="VMP126" s="1142"/>
      <c r="VMQ126" s="1142"/>
      <c r="VMR126" s="1142"/>
      <c r="VMS126" s="1142"/>
      <c r="VMT126" s="1142"/>
      <c r="VMU126" s="1142"/>
      <c r="VMV126" s="1142"/>
      <c r="VMW126" s="1142"/>
      <c r="VMX126" s="1142"/>
      <c r="VMY126" s="1142"/>
      <c r="VMZ126" s="1142"/>
      <c r="VNA126" s="1142"/>
      <c r="VNB126" s="1142"/>
      <c r="VNC126" s="1142"/>
      <c r="VND126" s="1142"/>
      <c r="VNE126" s="1142"/>
      <c r="VNF126" s="1142"/>
      <c r="VNG126" s="1142"/>
      <c r="VNH126" s="1142"/>
      <c r="VNI126" s="1142"/>
      <c r="VNJ126" s="1142"/>
      <c r="VNK126" s="1142"/>
      <c r="VNL126" s="1142"/>
      <c r="VNM126" s="1142"/>
      <c r="VNN126" s="1142"/>
      <c r="VNO126" s="1142"/>
      <c r="VNP126" s="1142"/>
      <c r="VNQ126" s="1142"/>
      <c r="VNR126" s="1142"/>
      <c r="VNS126" s="1142"/>
      <c r="VNT126" s="1142"/>
      <c r="VNU126" s="1142"/>
      <c r="VNV126" s="1142"/>
      <c r="VNW126" s="1142"/>
      <c r="VNX126" s="1142"/>
      <c r="VNY126" s="1142"/>
      <c r="VNZ126" s="1142"/>
      <c r="VOA126" s="1142"/>
      <c r="VOB126" s="1142"/>
      <c r="VOC126" s="1142"/>
      <c r="VOD126" s="1142"/>
      <c r="VOE126" s="1142"/>
      <c r="VOF126" s="1142"/>
      <c r="VOG126" s="1142"/>
      <c r="VOH126" s="1142"/>
      <c r="VOI126" s="1142"/>
      <c r="VOJ126" s="1142"/>
      <c r="VOK126" s="1142"/>
      <c r="VOL126" s="1142"/>
      <c r="VOM126" s="1142"/>
      <c r="VON126" s="1142"/>
      <c r="VOO126" s="1142"/>
      <c r="VOP126" s="1142"/>
      <c r="VOQ126" s="1142"/>
      <c r="VOR126" s="1142"/>
      <c r="VOS126" s="1142"/>
      <c r="VOT126" s="1142"/>
      <c r="VOU126" s="1142"/>
      <c r="VOV126" s="1142"/>
      <c r="VOW126" s="1142"/>
      <c r="VOX126" s="1142"/>
      <c r="VOY126" s="1142"/>
      <c r="VOZ126" s="1142"/>
      <c r="VPA126" s="1142"/>
      <c r="VPB126" s="1142"/>
      <c r="VPC126" s="1142"/>
      <c r="VPD126" s="1142"/>
      <c r="VPE126" s="1142"/>
      <c r="VPF126" s="1142"/>
      <c r="VPG126" s="1142"/>
      <c r="VPH126" s="1142"/>
      <c r="VPI126" s="1142"/>
      <c r="VPJ126" s="1142"/>
      <c r="VPK126" s="1142"/>
      <c r="VPL126" s="1142"/>
      <c r="VPM126" s="1142"/>
      <c r="VPN126" s="1142"/>
      <c r="VPO126" s="1142"/>
      <c r="VPP126" s="1142"/>
      <c r="VPQ126" s="1142"/>
      <c r="VPR126" s="1142"/>
      <c r="VPS126" s="1142"/>
      <c r="VPT126" s="1142"/>
      <c r="VPU126" s="1142"/>
      <c r="VPV126" s="1142"/>
      <c r="VPW126" s="1142"/>
      <c r="VPX126" s="1142"/>
      <c r="VPY126" s="1142"/>
      <c r="VPZ126" s="1142"/>
      <c r="VQA126" s="1142"/>
      <c r="VQB126" s="1142"/>
      <c r="VQC126" s="1142"/>
      <c r="VQD126" s="1142"/>
      <c r="VQE126" s="1142"/>
      <c r="VQF126" s="1142"/>
      <c r="VQG126" s="1142"/>
      <c r="VQH126" s="1142"/>
      <c r="VQI126" s="1142"/>
      <c r="VQJ126" s="1142"/>
      <c r="VQK126" s="1142"/>
      <c r="VQL126" s="1142"/>
      <c r="VQM126" s="1142"/>
      <c r="VQN126" s="1142"/>
      <c r="VQO126" s="1142"/>
      <c r="VQP126" s="1142"/>
      <c r="VQQ126" s="1142"/>
      <c r="VQR126" s="1142"/>
      <c r="VQS126" s="1142"/>
      <c r="VQT126" s="1142"/>
      <c r="VQU126" s="1142"/>
      <c r="VQV126" s="1142"/>
      <c r="VQW126" s="1142"/>
      <c r="VQX126" s="1142"/>
      <c r="VQY126" s="1142"/>
      <c r="VQZ126" s="1142"/>
      <c r="VRA126" s="1142"/>
      <c r="VRB126" s="1142"/>
      <c r="VRC126" s="1142"/>
      <c r="VRD126" s="1142"/>
      <c r="VRE126" s="1142"/>
      <c r="VRF126" s="1142"/>
      <c r="VRG126" s="1142"/>
      <c r="VRH126" s="1142"/>
      <c r="VRI126" s="1142"/>
      <c r="VRJ126" s="1142"/>
      <c r="VRK126" s="1142"/>
      <c r="VRL126" s="1142"/>
      <c r="VRM126" s="1142"/>
      <c r="VRN126" s="1142"/>
      <c r="VRO126" s="1142"/>
      <c r="VRP126" s="1142"/>
      <c r="VRQ126" s="1142"/>
      <c r="VRR126" s="1142"/>
      <c r="VRS126" s="1142"/>
      <c r="VRT126" s="1142"/>
      <c r="VRU126" s="1142"/>
      <c r="VRV126" s="1142"/>
      <c r="VRW126" s="1142"/>
      <c r="VRX126" s="1142"/>
      <c r="VRY126" s="1142"/>
      <c r="VRZ126" s="1142"/>
      <c r="VSA126" s="1142"/>
      <c r="VSB126" s="1142"/>
      <c r="VSC126" s="1142"/>
      <c r="VSD126" s="1142"/>
      <c r="VSE126" s="1142"/>
      <c r="VSF126" s="1142"/>
      <c r="VSG126" s="1142"/>
      <c r="VSH126" s="1142"/>
      <c r="VSI126" s="1142"/>
      <c r="VSJ126" s="1142"/>
      <c r="VSK126" s="1142"/>
      <c r="VSL126" s="1142"/>
      <c r="VSM126" s="1142"/>
      <c r="VSN126" s="1142"/>
      <c r="VSO126" s="1142"/>
      <c r="VSP126" s="1142"/>
      <c r="VSQ126" s="1142"/>
      <c r="VSR126" s="1142"/>
      <c r="VSS126" s="1142"/>
      <c r="VST126" s="1142"/>
      <c r="VSU126" s="1142"/>
      <c r="VSV126" s="1142"/>
      <c r="VSW126" s="1142"/>
      <c r="VSX126" s="1142"/>
      <c r="VSY126" s="1142"/>
      <c r="VSZ126" s="1142"/>
      <c r="VTA126" s="1142"/>
      <c r="VTB126" s="1142"/>
      <c r="VTC126" s="1142"/>
      <c r="VTD126" s="1142"/>
      <c r="VTE126" s="1142"/>
      <c r="VTF126" s="1142"/>
      <c r="VTG126" s="1142"/>
      <c r="VTH126" s="1142"/>
      <c r="VTI126" s="1142"/>
      <c r="VTJ126" s="1142"/>
      <c r="VTK126" s="1142"/>
      <c r="VTL126" s="1142"/>
      <c r="VTM126" s="1142"/>
      <c r="VTN126" s="1142"/>
      <c r="VTO126" s="1142"/>
      <c r="VTP126" s="1142"/>
      <c r="VTQ126" s="1142"/>
      <c r="VTR126" s="1142"/>
      <c r="VTS126" s="1142"/>
      <c r="VTT126" s="1142"/>
      <c r="VTU126" s="1142"/>
      <c r="VTV126" s="1142"/>
      <c r="VTW126" s="1142"/>
      <c r="VTX126" s="1142"/>
      <c r="VTY126" s="1142"/>
      <c r="VTZ126" s="1142"/>
      <c r="VUA126" s="1142"/>
      <c r="VUB126" s="1142"/>
      <c r="VUC126" s="1142"/>
      <c r="VUD126" s="1142"/>
      <c r="VUE126" s="1142"/>
      <c r="VUF126" s="1142"/>
      <c r="VUG126" s="1142"/>
      <c r="VUH126" s="1142"/>
      <c r="VUI126" s="1142"/>
      <c r="VUJ126" s="1142"/>
      <c r="VUK126" s="1142"/>
      <c r="VUL126" s="1142"/>
      <c r="VUM126" s="1142"/>
      <c r="VUN126" s="1142"/>
      <c r="VUO126" s="1142"/>
      <c r="VUP126" s="1142"/>
      <c r="VUQ126" s="1142"/>
      <c r="VUR126" s="1142"/>
      <c r="VUS126" s="1142"/>
      <c r="VUT126" s="1142"/>
      <c r="VUU126" s="1142"/>
      <c r="VUV126" s="1142"/>
      <c r="VUW126" s="1142"/>
      <c r="VUX126" s="1142"/>
      <c r="VUY126" s="1142"/>
      <c r="VUZ126" s="1142"/>
      <c r="VVA126" s="1142"/>
      <c r="VVB126" s="1142"/>
      <c r="VVC126" s="1142"/>
      <c r="VVD126" s="1142"/>
      <c r="VVE126" s="1142"/>
      <c r="VVF126" s="1142"/>
      <c r="VVG126" s="1142"/>
      <c r="VVH126" s="1142"/>
      <c r="VVI126" s="1142"/>
      <c r="VVJ126" s="1142"/>
      <c r="VVK126" s="1142"/>
      <c r="VVL126" s="1142"/>
      <c r="VVM126" s="1142"/>
      <c r="VVN126" s="1142"/>
      <c r="VVO126" s="1142"/>
      <c r="VVP126" s="1142"/>
      <c r="VVQ126" s="1142"/>
      <c r="VVR126" s="1142"/>
      <c r="VVS126" s="1142"/>
      <c r="VVT126" s="1142"/>
      <c r="VVU126" s="1142"/>
      <c r="VVV126" s="1142"/>
      <c r="VVW126" s="1142"/>
      <c r="VVX126" s="1142"/>
      <c r="VVY126" s="1142"/>
      <c r="VVZ126" s="1142"/>
      <c r="VWA126" s="1142"/>
      <c r="VWB126" s="1142"/>
      <c r="VWC126" s="1142"/>
      <c r="VWD126" s="1142"/>
      <c r="VWE126" s="1142"/>
      <c r="VWF126" s="1142"/>
      <c r="VWG126" s="1142"/>
      <c r="VWH126" s="1142"/>
      <c r="VWI126" s="1142"/>
      <c r="VWJ126" s="1142"/>
      <c r="VWK126" s="1142"/>
      <c r="VWL126" s="1142"/>
      <c r="VWM126" s="1142"/>
      <c r="VWN126" s="1142"/>
      <c r="VWO126" s="1142"/>
      <c r="VWP126" s="1142"/>
      <c r="VWQ126" s="1142"/>
      <c r="VWR126" s="1142"/>
      <c r="VWS126" s="1142"/>
      <c r="VWT126" s="1142"/>
      <c r="VWU126" s="1142"/>
      <c r="VWV126" s="1142"/>
      <c r="VWW126" s="1142"/>
      <c r="VWX126" s="1142"/>
      <c r="VWY126" s="1142"/>
      <c r="VWZ126" s="1142"/>
      <c r="VXA126" s="1142"/>
      <c r="VXB126" s="1142"/>
      <c r="VXC126" s="1142"/>
      <c r="VXD126" s="1142"/>
      <c r="VXE126" s="1142"/>
      <c r="VXF126" s="1142"/>
      <c r="VXG126" s="1142"/>
      <c r="VXH126" s="1142"/>
      <c r="VXI126" s="1142"/>
      <c r="VXJ126" s="1142"/>
      <c r="VXK126" s="1142"/>
      <c r="VXL126" s="1142"/>
      <c r="VXM126" s="1142"/>
      <c r="VXN126" s="1142"/>
      <c r="VXO126" s="1142"/>
      <c r="VXP126" s="1142"/>
      <c r="VXQ126" s="1142"/>
      <c r="VXR126" s="1142"/>
      <c r="VXS126" s="1142"/>
      <c r="VXT126" s="1142"/>
      <c r="VXU126" s="1142"/>
      <c r="VXV126" s="1142"/>
      <c r="VXW126" s="1142"/>
      <c r="VXX126" s="1142"/>
      <c r="VXY126" s="1142"/>
      <c r="VXZ126" s="1142"/>
      <c r="VYA126" s="1142"/>
      <c r="VYB126" s="1142"/>
      <c r="VYC126" s="1142"/>
      <c r="VYD126" s="1142"/>
      <c r="VYE126" s="1142"/>
      <c r="VYF126" s="1142"/>
      <c r="VYG126" s="1142"/>
      <c r="VYH126" s="1142"/>
      <c r="VYI126" s="1142"/>
      <c r="VYJ126" s="1142"/>
      <c r="VYK126" s="1142"/>
      <c r="VYL126" s="1142"/>
      <c r="VYM126" s="1142"/>
      <c r="VYN126" s="1142"/>
      <c r="VYO126" s="1142"/>
      <c r="VYP126" s="1142"/>
      <c r="VYQ126" s="1142"/>
      <c r="VYR126" s="1142"/>
      <c r="VYS126" s="1142"/>
      <c r="VYT126" s="1142"/>
      <c r="VYU126" s="1142"/>
      <c r="VYV126" s="1142"/>
      <c r="VYW126" s="1142"/>
      <c r="VYX126" s="1142"/>
      <c r="VYY126" s="1142"/>
      <c r="VYZ126" s="1142"/>
      <c r="VZA126" s="1142"/>
      <c r="VZB126" s="1142"/>
      <c r="VZC126" s="1142"/>
      <c r="VZD126" s="1142"/>
      <c r="VZE126" s="1142"/>
      <c r="VZF126" s="1142"/>
      <c r="VZG126" s="1142"/>
      <c r="VZH126" s="1142"/>
      <c r="VZI126" s="1142"/>
      <c r="VZJ126" s="1142"/>
      <c r="VZK126" s="1142"/>
      <c r="VZL126" s="1142"/>
      <c r="VZM126" s="1142"/>
      <c r="VZN126" s="1142"/>
      <c r="VZO126" s="1142"/>
      <c r="VZP126" s="1142"/>
      <c r="VZQ126" s="1142"/>
      <c r="VZR126" s="1142"/>
      <c r="VZS126" s="1142"/>
      <c r="VZT126" s="1142"/>
      <c r="VZU126" s="1142"/>
      <c r="VZV126" s="1142"/>
      <c r="VZW126" s="1142"/>
      <c r="VZX126" s="1142"/>
      <c r="VZY126" s="1142"/>
      <c r="VZZ126" s="1142"/>
      <c r="WAA126" s="1142"/>
      <c r="WAB126" s="1142"/>
      <c r="WAC126" s="1142"/>
      <c r="WAD126" s="1142"/>
      <c r="WAE126" s="1142"/>
      <c r="WAF126" s="1142"/>
      <c r="WAG126" s="1142"/>
      <c r="WAH126" s="1142"/>
      <c r="WAI126" s="1142"/>
      <c r="WAJ126" s="1142"/>
      <c r="WAK126" s="1142"/>
      <c r="WAL126" s="1142"/>
      <c r="WAM126" s="1142"/>
      <c r="WAN126" s="1142"/>
      <c r="WAO126" s="1142"/>
      <c r="WAP126" s="1142"/>
      <c r="WAQ126" s="1142"/>
      <c r="WAR126" s="1142"/>
      <c r="WAS126" s="1142"/>
      <c r="WAT126" s="1142"/>
      <c r="WAU126" s="1142"/>
      <c r="WAV126" s="1142"/>
      <c r="WAW126" s="1142"/>
      <c r="WAX126" s="1142"/>
      <c r="WAY126" s="1142"/>
      <c r="WAZ126" s="1142"/>
      <c r="WBA126" s="1142"/>
      <c r="WBB126" s="1142"/>
      <c r="WBC126" s="1142"/>
      <c r="WBD126" s="1142"/>
      <c r="WBE126" s="1142"/>
      <c r="WBF126" s="1142"/>
      <c r="WBG126" s="1142"/>
      <c r="WBH126" s="1142"/>
      <c r="WBI126" s="1142"/>
      <c r="WBJ126" s="1142"/>
      <c r="WBK126" s="1142"/>
      <c r="WBL126" s="1142"/>
      <c r="WBM126" s="1142"/>
      <c r="WBN126" s="1142"/>
      <c r="WBO126" s="1142"/>
      <c r="WBP126" s="1142"/>
      <c r="WBQ126" s="1142"/>
      <c r="WBR126" s="1142"/>
      <c r="WBS126" s="1142"/>
      <c r="WBT126" s="1142"/>
      <c r="WBU126" s="1142"/>
      <c r="WBV126" s="1142"/>
      <c r="WBW126" s="1142"/>
      <c r="WBX126" s="1142"/>
      <c r="WBY126" s="1142"/>
      <c r="WBZ126" s="1142"/>
      <c r="WCA126" s="1142"/>
      <c r="WCB126" s="1142"/>
      <c r="WCC126" s="1142"/>
      <c r="WCD126" s="1142"/>
      <c r="WCE126" s="1142"/>
      <c r="WCF126" s="1142"/>
      <c r="WCG126" s="1142"/>
      <c r="WCH126" s="1142"/>
      <c r="WCI126" s="1142"/>
      <c r="WCJ126" s="1142"/>
      <c r="WCK126" s="1142"/>
      <c r="WCL126" s="1142"/>
      <c r="WCM126" s="1142"/>
      <c r="WCN126" s="1142"/>
      <c r="WCO126" s="1142"/>
      <c r="WCP126" s="1142"/>
      <c r="WCQ126" s="1142"/>
      <c r="WCR126" s="1142"/>
      <c r="WCS126" s="1142"/>
      <c r="WCT126" s="1142"/>
      <c r="WCU126" s="1142"/>
      <c r="WCV126" s="1142"/>
      <c r="WCW126" s="1142"/>
      <c r="WCX126" s="1142"/>
      <c r="WCY126" s="1142"/>
      <c r="WCZ126" s="1142"/>
      <c r="WDA126" s="1142"/>
      <c r="WDB126" s="1142"/>
      <c r="WDC126" s="1142"/>
      <c r="WDD126" s="1142"/>
      <c r="WDE126" s="1142"/>
      <c r="WDF126" s="1142"/>
      <c r="WDG126" s="1142"/>
      <c r="WDH126" s="1142"/>
      <c r="WDI126" s="1142"/>
      <c r="WDJ126" s="1142"/>
      <c r="WDK126" s="1142"/>
      <c r="WDL126" s="1142"/>
      <c r="WDM126" s="1142"/>
      <c r="WDN126" s="1142"/>
      <c r="WDO126" s="1142"/>
      <c r="WDP126" s="1142"/>
      <c r="WDQ126" s="1142"/>
      <c r="WDR126" s="1142"/>
      <c r="WDS126" s="1142"/>
      <c r="WDT126" s="1142"/>
      <c r="WDU126" s="1142"/>
      <c r="WDV126" s="1142"/>
      <c r="WDW126" s="1142"/>
      <c r="WDX126" s="1142"/>
      <c r="WDY126" s="1142"/>
      <c r="WDZ126" s="1142"/>
      <c r="WEA126" s="1142"/>
      <c r="WEB126" s="1142"/>
      <c r="WEC126" s="1142"/>
      <c r="WED126" s="1142"/>
      <c r="WEE126" s="1142"/>
      <c r="WEF126" s="1142"/>
      <c r="WEG126" s="1142"/>
      <c r="WEH126" s="1142"/>
      <c r="WEI126" s="1142"/>
      <c r="WEJ126" s="1142"/>
      <c r="WEK126" s="1142"/>
      <c r="WEL126" s="1142"/>
      <c r="WEM126" s="1142"/>
      <c r="WEN126" s="1142"/>
      <c r="WEO126" s="1142"/>
      <c r="WEP126" s="1142"/>
      <c r="WEQ126" s="1142"/>
      <c r="WER126" s="1142"/>
      <c r="WES126" s="1142"/>
      <c r="WET126" s="1142"/>
      <c r="WEU126" s="1142"/>
      <c r="WEV126" s="1142"/>
      <c r="WEW126" s="1142"/>
      <c r="WEX126" s="1142"/>
      <c r="WEY126" s="1142"/>
      <c r="WEZ126" s="1142"/>
      <c r="WFA126" s="1142"/>
      <c r="WFB126" s="1142"/>
      <c r="WFC126" s="1142"/>
      <c r="WFD126" s="1142"/>
      <c r="WFE126" s="1142"/>
      <c r="WFF126" s="1142"/>
      <c r="WFG126" s="1142"/>
      <c r="WFH126" s="1142"/>
      <c r="WFI126" s="1142"/>
      <c r="WFJ126" s="1142"/>
      <c r="WFK126" s="1142"/>
      <c r="WFL126" s="1142"/>
      <c r="WFM126" s="1142"/>
      <c r="WFN126" s="1142"/>
      <c r="WFO126" s="1142"/>
      <c r="WFP126" s="1142"/>
      <c r="WFQ126" s="1142"/>
      <c r="WFR126" s="1142"/>
      <c r="WFS126" s="1142"/>
      <c r="WFT126" s="1142"/>
      <c r="WFU126" s="1142"/>
      <c r="WFV126" s="1142"/>
      <c r="WFW126" s="1142"/>
      <c r="WFX126" s="1142"/>
      <c r="WFY126" s="1142"/>
      <c r="WFZ126" s="1142"/>
      <c r="WGA126" s="1142"/>
      <c r="WGB126" s="1142"/>
      <c r="WGC126" s="1142"/>
      <c r="WGD126" s="1142"/>
      <c r="WGE126" s="1142"/>
      <c r="WGF126" s="1142"/>
      <c r="WGG126" s="1142"/>
      <c r="WGH126" s="1142"/>
      <c r="WGI126" s="1142"/>
      <c r="WGJ126" s="1142"/>
      <c r="WGK126" s="1142"/>
      <c r="WGL126" s="1142"/>
      <c r="WGM126" s="1142"/>
      <c r="WGN126" s="1142"/>
      <c r="WGO126" s="1142"/>
      <c r="WGP126" s="1142"/>
      <c r="WGQ126" s="1142"/>
      <c r="WGR126" s="1142"/>
      <c r="WGS126" s="1142"/>
      <c r="WGT126" s="1142"/>
      <c r="WGU126" s="1142"/>
      <c r="WGV126" s="1142"/>
      <c r="WGW126" s="1142"/>
      <c r="WGX126" s="1142"/>
      <c r="WGY126" s="1142"/>
      <c r="WGZ126" s="1142"/>
      <c r="WHA126" s="1142"/>
      <c r="WHB126" s="1142"/>
      <c r="WHC126" s="1142"/>
      <c r="WHD126" s="1142"/>
      <c r="WHE126" s="1142"/>
      <c r="WHF126" s="1142"/>
      <c r="WHG126" s="1142"/>
      <c r="WHH126" s="1142"/>
      <c r="WHI126" s="1142"/>
      <c r="WHJ126" s="1142"/>
      <c r="WHK126" s="1142"/>
      <c r="WHL126" s="1142"/>
      <c r="WHM126" s="1142"/>
      <c r="WHN126" s="1142"/>
      <c r="WHO126" s="1142"/>
      <c r="WHP126" s="1142"/>
      <c r="WHQ126" s="1142"/>
      <c r="WHR126" s="1142"/>
      <c r="WHS126" s="1142"/>
      <c r="WHT126" s="1142"/>
      <c r="WHU126" s="1142"/>
      <c r="WHV126" s="1142"/>
      <c r="WHW126" s="1142"/>
      <c r="WHX126" s="1142"/>
      <c r="WHY126" s="1142"/>
      <c r="WHZ126" s="1142"/>
      <c r="WIA126" s="1142"/>
      <c r="WIB126" s="1142"/>
      <c r="WIC126" s="1142"/>
      <c r="WID126" s="1142"/>
      <c r="WIE126" s="1142"/>
      <c r="WIF126" s="1142"/>
      <c r="WIG126" s="1142"/>
      <c r="WIH126" s="1142"/>
      <c r="WII126" s="1142"/>
      <c r="WIJ126" s="1142"/>
      <c r="WIK126" s="1142"/>
      <c r="WIL126" s="1142"/>
      <c r="WIM126" s="1142"/>
      <c r="WIN126" s="1142"/>
      <c r="WIO126" s="1142"/>
      <c r="WIP126" s="1142"/>
      <c r="WIQ126" s="1142"/>
      <c r="WIR126" s="1142"/>
      <c r="WIS126" s="1142"/>
      <c r="WIT126" s="1142"/>
      <c r="WIU126" s="1142"/>
      <c r="WIV126" s="1142"/>
      <c r="WIW126" s="1142"/>
      <c r="WIX126" s="1142"/>
      <c r="WIY126" s="1142"/>
      <c r="WIZ126" s="1142"/>
      <c r="WJA126" s="1142"/>
      <c r="WJB126" s="1142"/>
      <c r="WJC126" s="1142"/>
      <c r="WJD126" s="1142"/>
      <c r="WJE126" s="1142"/>
      <c r="WJF126" s="1142"/>
      <c r="WJG126" s="1142"/>
      <c r="WJH126" s="1142"/>
      <c r="WJI126" s="1142"/>
      <c r="WJJ126" s="1142"/>
      <c r="WJK126" s="1142"/>
      <c r="WJL126" s="1142"/>
      <c r="WJM126" s="1142"/>
      <c r="WJN126" s="1142"/>
      <c r="WJO126" s="1142"/>
      <c r="WJP126" s="1142"/>
      <c r="WJQ126" s="1142"/>
      <c r="WJR126" s="1142"/>
      <c r="WJS126" s="1142"/>
      <c r="WJT126" s="1142"/>
      <c r="WJU126" s="1142"/>
      <c r="WJV126" s="1142"/>
      <c r="WJW126" s="1142"/>
      <c r="WJX126" s="1142"/>
      <c r="WJY126" s="1142"/>
      <c r="WJZ126" s="1142"/>
      <c r="WKA126" s="1142"/>
      <c r="WKB126" s="1142"/>
      <c r="WKC126" s="1142"/>
      <c r="WKD126" s="1142"/>
      <c r="WKE126" s="1142"/>
      <c r="WKF126" s="1142"/>
      <c r="WKG126" s="1142"/>
      <c r="WKH126" s="1142"/>
      <c r="WKI126" s="1142"/>
      <c r="WKJ126" s="1142"/>
      <c r="WKK126" s="1142"/>
      <c r="WKL126" s="1142"/>
      <c r="WKM126" s="1142"/>
      <c r="WKN126" s="1142"/>
      <c r="WKO126" s="1142"/>
      <c r="WKP126" s="1142"/>
      <c r="WKQ126" s="1142"/>
      <c r="WKR126" s="1142"/>
      <c r="WKS126" s="1142"/>
      <c r="WKT126" s="1142"/>
      <c r="WKU126" s="1142"/>
      <c r="WKV126" s="1142"/>
      <c r="WKW126" s="1142"/>
      <c r="WKX126" s="1142"/>
      <c r="WKY126" s="1142"/>
      <c r="WKZ126" s="1142"/>
      <c r="WLA126" s="1142"/>
      <c r="WLB126" s="1142"/>
      <c r="WLC126" s="1142"/>
      <c r="WLD126" s="1142"/>
      <c r="WLE126" s="1142"/>
      <c r="WLF126" s="1142"/>
      <c r="WLG126" s="1142"/>
      <c r="WLH126" s="1142"/>
      <c r="WLI126" s="1142"/>
      <c r="WLJ126" s="1142"/>
      <c r="WLK126" s="1142"/>
      <c r="WLL126" s="1142"/>
      <c r="WLM126" s="1142"/>
      <c r="WLN126" s="1142"/>
      <c r="WLO126" s="1142"/>
      <c r="WLP126" s="1142"/>
      <c r="WLQ126" s="1142"/>
      <c r="WLR126" s="1142"/>
      <c r="WLS126" s="1142"/>
      <c r="WLT126" s="1142"/>
      <c r="WLU126" s="1142"/>
      <c r="WLV126" s="1142"/>
      <c r="WLW126" s="1142"/>
      <c r="WLX126" s="1142"/>
      <c r="WLY126" s="1142"/>
      <c r="WLZ126" s="1142"/>
      <c r="WMA126" s="1142"/>
      <c r="WMB126" s="1142"/>
      <c r="WMC126" s="1142"/>
      <c r="WMD126" s="1142"/>
      <c r="WME126" s="1142"/>
      <c r="WMF126" s="1142"/>
      <c r="WMG126" s="1142"/>
      <c r="WMH126" s="1142"/>
      <c r="WMI126" s="1142"/>
      <c r="WMJ126" s="1142"/>
      <c r="WMK126" s="1142"/>
      <c r="WML126" s="1142"/>
      <c r="WMM126" s="1142"/>
      <c r="WMN126" s="1142"/>
      <c r="WMO126" s="1142"/>
      <c r="WMP126" s="1142"/>
      <c r="WMQ126" s="1142"/>
      <c r="WMR126" s="1142"/>
      <c r="WMS126" s="1142"/>
      <c r="WMT126" s="1142"/>
      <c r="WMU126" s="1142"/>
      <c r="WMV126" s="1142"/>
      <c r="WMW126" s="1142"/>
      <c r="WMX126" s="1142"/>
      <c r="WMY126" s="1142"/>
      <c r="WMZ126" s="1142"/>
      <c r="WNA126" s="1142"/>
      <c r="WNB126" s="1142"/>
      <c r="WNC126" s="1142"/>
      <c r="WND126" s="1142"/>
      <c r="WNE126" s="1142"/>
      <c r="WNF126" s="1142"/>
      <c r="WNG126" s="1142"/>
      <c r="WNH126" s="1142"/>
      <c r="WNI126" s="1142"/>
      <c r="WNJ126" s="1142"/>
      <c r="WNK126" s="1142"/>
      <c r="WNL126" s="1142"/>
      <c r="WNM126" s="1142"/>
      <c r="WNN126" s="1142"/>
      <c r="WNO126" s="1142"/>
      <c r="WNP126" s="1142"/>
      <c r="WNQ126" s="1142"/>
      <c r="WNR126" s="1142"/>
      <c r="WNS126" s="1142"/>
      <c r="WNT126" s="1142"/>
      <c r="WNU126" s="1142"/>
      <c r="WNV126" s="1142"/>
      <c r="WNW126" s="1142"/>
      <c r="WNX126" s="1142"/>
      <c r="WNY126" s="1142"/>
      <c r="WNZ126" s="1142"/>
      <c r="WOA126" s="1142"/>
      <c r="WOB126" s="1142"/>
      <c r="WOC126" s="1142"/>
      <c r="WOD126" s="1142"/>
      <c r="WOE126" s="1142"/>
      <c r="WOF126" s="1142"/>
      <c r="WOG126" s="1142"/>
      <c r="WOH126" s="1142"/>
      <c r="WOI126" s="1142"/>
      <c r="WOJ126" s="1142"/>
      <c r="WOK126" s="1142"/>
      <c r="WOL126" s="1142"/>
      <c r="WOM126" s="1142"/>
      <c r="WON126" s="1142"/>
      <c r="WOO126" s="1142"/>
      <c r="WOP126" s="1142"/>
      <c r="WOQ126" s="1142"/>
      <c r="WOR126" s="1142"/>
      <c r="WOS126" s="1142"/>
      <c r="WOT126" s="1142"/>
      <c r="WOU126" s="1142"/>
      <c r="WOV126" s="1142"/>
      <c r="WOW126" s="1142"/>
      <c r="WOX126" s="1142"/>
      <c r="WOY126" s="1142"/>
      <c r="WOZ126" s="1142"/>
      <c r="WPA126" s="1142"/>
      <c r="WPB126" s="1142"/>
      <c r="WPC126" s="1142"/>
      <c r="WPD126" s="1142"/>
      <c r="WPE126" s="1142"/>
      <c r="WPF126" s="1142"/>
      <c r="WPG126" s="1142"/>
      <c r="WPH126" s="1142"/>
      <c r="WPI126" s="1142"/>
      <c r="WPJ126" s="1142"/>
      <c r="WPK126" s="1142"/>
      <c r="WPL126" s="1142"/>
      <c r="WPM126" s="1142"/>
      <c r="WPN126" s="1142"/>
      <c r="WPO126" s="1142"/>
      <c r="WPP126" s="1142"/>
      <c r="WPQ126" s="1142"/>
      <c r="WPR126" s="1142"/>
      <c r="WPS126" s="1142"/>
      <c r="WPT126" s="1142"/>
      <c r="WPU126" s="1142"/>
      <c r="WPV126" s="1142"/>
      <c r="WPW126" s="1142"/>
      <c r="WPX126" s="1142"/>
      <c r="WPY126" s="1142"/>
      <c r="WPZ126" s="1142"/>
      <c r="WQA126" s="1142"/>
      <c r="WQB126" s="1142"/>
      <c r="WQC126" s="1142"/>
      <c r="WQD126" s="1142"/>
      <c r="WQE126" s="1142"/>
      <c r="WQF126" s="1142"/>
      <c r="WQG126" s="1142"/>
      <c r="WQH126" s="1142"/>
      <c r="WQI126" s="1142"/>
      <c r="WQJ126" s="1142"/>
      <c r="WQK126" s="1142"/>
      <c r="WQL126" s="1142"/>
      <c r="WQM126" s="1142"/>
      <c r="WQN126" s="1142"/>
      <c r="WQO126" s="1142"/>
      <c r="WQP126" s="1142"/>
      <c r="WQQ126" s="1142"/>
      <c r="WQR126" s="1142"/>
      <c r="WQS126" s="1142"/>
      <c r="WQT126" s="1142"/>
      <c r="WQU126" s="1142"/>
      <c r="WQV126" s="1142"/>
      <c r="WQW126" s="1142"/>
      <c r="WQX126" s="1142"/>
      <c r="WQY126" s="1142"/>
      <c r="WQZ126" s="1142"/>
      <c r="WRA126" s="1142"/>
      <c r="WRB126" s="1142"/>
      <c r="WRC126" s="1142"/>
      <c r="WRD126" s="1142"/>
      <c r="WRE126" s="1142"/>
      <c r="WRF126" s="1142"/>
      <c r="WRG126" s="1142"/>
      <c r="WRH126" s="1142"/>
      <c r="WRI126" s="1142"/>
      <c r="WRJ126" s="1142"/>
      <c r="WRK126" s="1142"/>
      <c r="WRL126" s="1142"/>
      <c r="WRM126" s="1142"/>
      <c r="WRN126" s="1142"/>
      <c r="WRO126" s="1142"/>
      <c r="WRP126" s="1142"/>
      <c r="WRQ126" s="1142"/>
      <c r="WRR126" s="1142"/>
      <c r="WRS126" s="1142"/>
      <c r="WRT126" s="1142"/>
      <c r="WRU126" s="1142"/>
      <c r="WRV126" s="1142"/>
      <c r="WRW126" s="1142"/>
      <c r="WRX126" s="1142"/>
      <c r="WRY126" s="1142"/>
      <c r="WRZ126" s="1142"/>
      <c r="WSA126" s="1142"/>
      <c r="WSB126" s="1142"/>
      <c r="WSC126" s="1142"/>
      <c r="WSD126" s="1142"/>
      <c r="WSE126" s="1142"/>
      <c r="WSF126" s="1142"/>
      <c r="WSG126" s="1142"/>
      <c r="WSH126" s="1142"/>
      <c r="WSI126" s="1142"/>
      <c r="WSJ126" s="1142"/>
      <c r="WSK126" s="1142"/>
      <c r="WSL126" s="1142"/>
      <c r="WSM126" s="1142"/>
      <c r="WSN126" s="1142"/>
      <c r="WSO126" s="1142"/>
      <c r="WSP126" s="1142"/>
      <c r="WSQ126" s="1142"/>
      <c r="WSR126" s="1142"/>
      <c r="WSS126" s="1142"/>
      <c r="WST126" s="1142"/>
      <c r="WSU126" s="1142"/>
      <c r="WSV126" s="1142"/>
      <c r="WSW126" s="1142"/>
      <c r="WSX126" s="1142"/>
      <c r="WSY126" s="1142"/>
      <c r="WSZ126" s="1142"/>
      <c r="WTA126" s="1142"/>
      <c r="WTB126" s="1142"/>
      <c r="WTC126" s="1142"/>
      <c r="WTD126" s="1142"/>
      <c r="WTE126" s="1142"/>
      <c r="WTF126" s="1142"/>
      <c r="WTG126" s="1142"/>
      <c r="WTH126" s="1142"/>
      <c r="WTI126" s="1142"/>
      <c r="WTJ126" s="1142"/>
      <c r="WTK126" s="1142"/>
      <c r="WTL126" s="1142"/>
      <c r="WTM126" s="1142"/>
      <c r="WTN126" s="1142"/>
      <c r="WTO126" s="1142"/>
      <c r="WTP126" s="1142"/>
      <c r="WTQ126" s="1142"/>
      <c r="WTR126" s="1142"/>
      <c r="WTS126" s="1142"/>
      <c r="WTT126" s="1142"/>
      <c r="WTU126" s="1142"/>
      <c r="WTV126" s="1142"/>
      <c r="WTW126" s="1142"/>
      <c r="WTX126" s="1142"/>
      <c r="WTY126" s="1142"/>
      <c r="WTZ126" s="1142"/>
      <c r="WUA126" s="1142"/>
      <c r="WUB126" s="1142"/>
      <c r="WUC126" s="1142"/>
      <c r="WUD126" s="1142"/>
      <c r="WUE126" s="1142"/>
      <c r="WUF126" s="1142"/>
      <c r="WUG126" s="1142"/>
      <c r="WUH126" s="1142"/>
      <c r="WUI126" s="1142"/>
      <c r="WUJ126" s="1142"/>
      <c r="WUK126" s="1142"/>
      <c r="WUL126" s="1142"/>
      <c r="WUM126" s="1142"/>
      <c r="WUN126" s="1142"/>
      <c r="WUO126" s="1142"/>
      <c r="WUP126" s="1142"/>
      <c r="WUQ126" s="1142"/>
      <c r="WUR126" s="1142"/>
      <c r="WUS126" s="1142"/>
      <c r="WUT126" s="1142"/>
      <c r="WUU126" s="1142"/>
      <c r="WUV126" s="1142"/>
      <c r="WUW126" s="1142"/>
      <c r="WUX126" s="1142"/>
      <c r="WUY126" s="1142"/>
      <c r="WUZ126" s="1142"/>
      <c r="WVA126" s="1142"/>
      <c r="WVB126" s="1142"/>
      <c r="WVC126" s="1142"/>
      <c r="WVD126" s="1142"/>
      <c r="WVE126" s="1142"/>
      <c r="WVF126" s="1142"/>
      <c r="WVG126" s="1142"/>
      <c r="WVH126" s="1142"/>
      <c r="WVI126" s="1142"/>
      <c r="WVJ126" s="1142"/>
      <c r="WVK126" s="1142"/>
      <c r="WVL126" s="1142"/>
      <c r="WVM126" s="1142"/>
      <c r="WVN126" s="1142"/>
      <c r="WVO126" s="1142"/>
      <c r="WVP126" s="1142"/>
      <c r="WVQ126" s="1142"/>
      <c r="WVR126" s="1142"/>
      <c r="WVS126" s="1142"/>
      <c r="WVT126" s="1142"/>
      <c r="WVU126" s="1142"/>
      <c r="WVV126" s="1142"/>
      <c r="WVW126" s="1142"/>
      <c r="WVX126" s="1142"/>
      <c r="WVY126" s="1142"/>
      <c r="WVZ126" s="1142"/>
      <c r="WWA126" s="1142"/>
      <c r="WWB126" s="1142"/>
      <c r="WWC126" s="1142"/>
      <c r="WWD126" s="1142"/>
      <c r="WWE126" s="1142"/>
      <c r="WWF126" s="1142"/>
      <c r="WWG126" s="1142"/>
      <c r="WWH126" s="1142"/>
      <c r="WWI126" s="1142"/>
      <c r="WWJ126" s="1142"/>
      <c r="WWK126" s="1142"/>
      <c r="WWL126" s="1142"/>
      <c r="WWM126" s="1142"/>
      <c r="WWN126" s="1142"/>
      <c r="WWO126" s="1142"/>
      <c r="WWP126" s="1142"/>
      <c r="WWQ126" s="1142"/>
      <c r="WWR126" s="1142"/>
      <c r="WWS126" s="1142"/>
      <c r="WWT126" s="1142"/>
      <c r="WWU126" s="1142"/>
      <c r="WWV126" s="1142"/>
      <c r="WWW126" s="1142"/>
      <c r="WWX126" s="1142"/>
      <c r="WWY126" s="1142"/>
      <c r="WWZ126" s="1142"/>
      <c r="WXA126" s="1142"/>
      <c r="WXB126" s="1142"/>
      <c r="WXC126" s="1142"/>
      <c r="WXD126" s="1142"/>
      <c r="WXE126" s="1142"/>
      <c r="WXF126" s="1142"/>
      <c r="WXG126" s="1142"/>
      <c r="WXH126" s="1142"/>
      <c r="WXI126" s="1142"/>
      <c r="WXJ126" s="1142"/>
      <c r="WXK126" s="1142"/>
      <c r="WXL126" s="1142"/>
      <c r="WXM126" s="1142"/>
      <c r="WXN126" s="1142"/>
      <c r="WXO126" s="1142"/>
      <c r="WXP126" s="1142"/>
      <c r="WXQ126" s="1142"/>
      <c r="WXR126" s="1142"/>
      <c r="WXS126" s="1142"/>
      <c r="WXT126" s="1142"/>
      <c r="WXU126" s="1142"/>
      <c r="WXV126" s="1142"/>
      <c r="WXW126" s="1142"/>
      <c r="WXX126" s="1142"/>
      <c r="WXY126" s="1142"/>
      <c r="WXZ126" s="1142"/>
      <c r="WYA126" s="1142"/>
      <c r="WYB126" s="1142"/>
      <c r="WYC126" s="1142"/>
      <c r="WYD126" s="1142"/>
      <c r="WYE126" s="1142"/>
      <c r="WYF126" s="1142"/>
      <c r="WYG126" s="1142"/>
      <c r="WYH126" s="1142"/>
      <c r="WYI126" s="1142"/>
      <c r="WYJ126" s="1142"/>
      <c r="WYK126" s="1142"/>
      <c r="WYL126" s="1142"/>
      <c r="WYM126" s="1142"/>
      <c r="WYN126" s="1142"/>
      <c r="WYO126" s="1142"/>
      <c r="WYP126" s="1142"/>
      <c r="WYQ126" s="1142"/>
      <c r="WYR126" s="1142"/>
      <c r="WYS126" s="1142"/>
      <c r="WYT126" s="1142"/>
      <c r="WYU126" s="1142"/>
      <c r="WYV126" s="1142"/>
      <c r="WYW126" s="1142"/>
      <c r="WYX126" s="1142"/>
      <c r="WYY126" s="1142"/>
      <c r="WYZ126" s="1142"/>
      <c r="WZA126" s="1142"/>
      <c r="WZB126" s="1142"/>
      <c r="WZC126" s="1142"/>
      <c r="WZD126" s="1142"/>
      <c r="WZE126" s="1142"/>
      <c r="WZF126" s="1142"/>
      <c r="WZG126" s="1142"/>
      <c r="WZH126" s="1142"/>
      <c r="WZI126" s="1142"/>
      <c r="WZJ126" s="1142"/>
      <c r="WZK126" s="1142"/>
      <c r="WZL126" s="1142"/>
      <c r="WZM126" s="1142"/>
      <c r="WZN126" s="1142"/>
      <c r="WZO126" s="1142"/>
      <c r="WZP126" s="1142"/>
      <c r="WZQ126" s="1142"/>
      <c r="WZR126" s="1142"/>
      <c r="WZS126" s="1142"/>
      <c r="WZT126" s="1142"/>
      <c r="WZU126" s="1142"/>
      <c r="WZV126" s="1142"/>
      <c r="WZW126" s="1142"/>
      <c r="WZX126" s="1142"/>
      <c r="WZY126" s="1142"/>
      <c r="WZZ126" s="1142"/>
      <c r="XAA126" s="1142"/>
      <c r="XAB126" s="1142"/>
      <c r="XAC126" s="1142"/>
      <c r="XAD126" s="1142"/>
      <c r="XAE126" s="1142"/>
      <c r="XAF126" s="1142"/>
      <c r="XAG126" s="1142"/>
      <c r="XAH126" s="1142"/>
      <c r="XAI126" s="1142"/>
      <c r="XAJ126" s="1142"/>
      <c r="XAK126" s="1142"/>
      <c r="XAL126" s="1142"/>
      <c r="XAM126" s="1142"/>
      <c r="XAN126" s="1142"/>
      <c r="XAO126" s="1142"/>
      <c r="XAP126" s="1142"/>
      <c r="XAQ126" s="1142"/>
      <c r="XAR126" s="1142"/>
      <c r="XAS126" s="1142"/>
      <c r="XAT126" s="1142"/>
      <c r="XAU126" s="1142"/>
      <c r="XAV126" s="1142"/>
      <c r="XAW126" s="1142"/>
      <c r="XAX126" s="1142"/>
      <c r="XAY126" s="1142"/>
      <c r="XAZ126" s="1142"/>
      <c r="XBA126" s="1142"/>
      <c r="XBB126" s="1142"/>
      <c r="XBC126" s="1142"/>
      <c r="XBD126" s="1142"/>
      <c r="XBE126" s="1142"/>
      <c r="XBF126" s="1142"/>
      <c r="XBG126" s="1142"/>
      <c r="XBH126" s="1142"/>
      <c r="XBI126" s="1142"/>
      <c r="XBJ126" s="1142"/>
      <c r="XBK126" s="1142"/>
      <c r="XBL126" s="1142"/>
      <c r="XBM126" s="1142"/>
      <c r="XBN126" s="1142"/>
      <c r="XBO126" s="1142"/>
      <c r="XBP126" s="1142"/>
      <c r="XBQ126" s="1142"/>
      <c r="XBR126" s="1142"/>
      <c r="XBS126" s="1142"/>
      <c r="XBT126" s="1142"/>
      <c r="XBU126" s="1142"/>
      <c r="XBV126" s="1142"/>
      <c r="XBW126" s="1142"/>
      <c r="XBX126" s="1142"/>
      <c r="XBY126" s="1142"/>
      <c r="XBZ126" s="1142"/>
      <c r="XCA126" s="1142"/>
      <c r="XCB126" s="1142"/>
      <c r="XCC126" s="1142"/>
      <c r="XCD126" s="1142"/>
      <c r="XCE126" s="1142"/>
      <c r="XCF126" s="1142"/>
      <c r="XCG126" s="1142"/>
      <c r="XCH126" s="1142"/>
      <c r="XCI126" s="1142"/>
      <c r="XCJ126" s="1142"/>
      <c r="XCK126" s="1142"/>
      <c r="XCL126" s="1142"/>
      <c r="XCM126" s="1142"/>
      <c r="XCN126" s="1142"/>
      <c r="XCO126" s="1142"/>
      <c r="XCP126" s="1142"/>
      <c r="XCQ126" s="1142"/>
      <c r="XCR126" s="1142"/>
      <c r="XCS126" s="1142"/>
      <c r="XCT126" s="1142"/>
      <c r="XCU126" s="1142"/>
      <c r="XCV126" s="1142"/>
      <c r="XCW126" s="1142"/>
      <c r="XCX126" s="1142"/>
      <c r="XCY126" s="1142"/>
      <c r="XCZ126" s="1142"/>
      <c r="XDA126" s="1142"/>
      <c r="XDB126" s="1142"/>
      <c r="XDC126" s="1142"/>
      <c r="XDD126" s="1142"/>
      <c r="XDE126" s="1142"/>
      <c r="XDF126" s="1142"/>
      <c r="XDG126" s="1142"/>
      <c r="XDH126" s="1142"/>
      <c r="XDI126" s="1142"/>
      <c r="XDJ126" s="1142"/>
      <c r="XDK126" s="1142"/>
      <c r="XDL126" s="1142"/>
      <c r="XDM126" s="1142"/>
      <c r="XDN126" s="1142"/>
      <c r="XDO126" s="1142"/>
      <c r="XDP126" s="1142"/>
      <c r="XDQ126" s="1142"/>
      <c r="XDR126" s="1142"/>
      <c r="XDS126" s="1142"/>
      <c r="XDT126" s="1142"/>
      <c r="XDU126" s="1142"/>
      <c r="XDV126" s="1142"/>
      <c r="XDW126" s="1142"/>
      <c r="XDX126" s="1142"/>
      <c r="XDY126" s="1142"/>
      <c r="XDZ126" s="1142"/>
      <c r="XEA126" s="1142"/>
      <c r="XEB126" s="1142"/>
      <c r="XEC126" s="1142"/>
      <c r="XED126" s="1142"/>
      <c r="XEE126" s="1142"/>
      <c r="XEF126" s="1142"/>
      <c r="XEG126" s="1142"/>
      <c r="XEH126" s="1142"/>
      <c r="XEI126" s="1142"/>
      <c r="XEJ126" s="1142"/>
      <c r="XEK126" s="1142"/>
      <c r="XEL126" s="1142"/>
      <c r="XEM126" s="1142"/>
      <c r="XEN126" s="1142"/>
      <c r="XEO126" s="1142"/>
      <c r="XEP126" s="1142"/>
      <c r="XEQ126" s="1142"/>
      <c r="XER126" s="1142"/>
      <c r="XES126" s="1142"/>
      <c r="XET126" s="1142"/>
      <c r="XEU126" s="1142"/>
      <c r="XEV126" s="1142"/>
      <c r="XEW126" s="1142"/>
      <c r="XEX126" s="1142"/>
      <c r="XEY126" s="1142"/>
      <c r="XEZ126" s="1142"/>
      <c r="XFA126" s="1142"/>
      <c r="XFB126" s="1142"/>
      <c r="XFC126" s="1142"/>
    </row>
    <row r="127" spans="1:16383" ht="18" customHeight="1" x14ac:dyDescent="0.25">
      <c r="A127" s="1146"/>
      <c r="B127" s="1146"/>
    </row>
    <row r="128" spans="1:16383" ht="26.25" customHeight="1" x14ac:dyDescent="0.4">
      <c r="A128" s="1147" t="s">
        <v>0</v>
      </c>
      <c r="B128" s="1147"/>
    </row>
    <row r="129" spans="1:2" ht="5.15" customHeight="1" x14ac:dyDescent="0.25">
      <c r="A129" s="1144"/>
      <c r="B129" s="1144"/>
    </row>
    <row r="130" spans="1:2" ht="18" customHeight="1" x14ac:dyDescent="0.25">
      <c r="A130" s="1146"/>
      <c r="B130" s="1146"/>
    </row>
    <row r="131" spans="1:2" ht="18" customHeight="1" x14ac:dyDescent="0.25">
      <c r="A131" s="1069"/>
      <c r="B131" s="1069"/>
    </row>
    <row r="132" spans="1:2" s="7" customFormat="1" ht="22" customHeight="1" x14ac:dyDescent="0.35">
      <c r="A132" s="1068" t="s">
        <v>16</v>
      </c>
      <c r="B132" s="5"/>
    </row>
    <row r="133" spans="1:2" s="7" customFormat="1" ht="24" customHeight="1" x14ac:dyDescent="0.3">
      <c r="A133" s="1067" t="s">
        <v>952</v>
      </c>
      <c r="B133" s="1065">
        <v>47</v>
      </c>
    </row>
    <row r="134" spans="1:2" s="7" customFormat="1" ht="24" customHeight="1" x14ac:dyDescent="0.3">
      <c r="A134" s="1067" t="s">
        <v>952</v>
      </c>
      <c r="B134" s="1065">
        <v>47</v>
      </c>
    </row>
    <row r="135" spans="1:2" s="7" customFormat="1" ht="24" customHeight="1" x14ac:dyDescent="0.3">
      <c r="A135" s="1067" t="s">
        <v>953</v>
      </c>
      <c r="B135" s="1065">
        <v>48</v>
      </c>
    </row>
    <row r="136" spans="1:2" s="7" customFormat="1" ht="24" customHeight="1" x14ac:dyDescent="0.3">
      <c r="A136" s="1067" t="s">
        <v>954</v>
      </c>
      <c r="B136" s="1065">
        <v>48</v>
      </c>
    </row>
    <row r="137" spans="1:2" s="7" customFormat="1" ht="22" customHeight="1" x14ac:dyDescent="0.35">
      <c r="A137" s="1068" t="s">
        <v>17</v>
      </c>
      <c r="B137" s="5"/>
    </row>
    <row r="138" spans="1:2" s="7" customFormat="1" ht="24" customHeight="1" x14ac:dyDescent="0.3">
      <c r="A138" s="1067" t="s">
        <v>955</v>
      </c>
      <c r="B138" s="1065">
        <v>49</v>
      </c>
    </row>
    <row r="139" spans="1:2" s="7" customFormat="1" ht="24" customHeight="1" x14ac:dyDescent="0.3">
      <c r="A139" s="1067" t="s">
        <v>893</v>
      </c>
      <c r="B139" s="1065">
        <v>49</v>
      </c>
    </row>
    <row r="140" spans="1:2" s="7" customFormat="1" ht="24" customHeight="1" x14ac:dyDescent="0.3">
      <c r="A140" s="1067" t="s">
        <v>956</v>
      </c>
      <c r="B140" s="1065">
        <v>50</v>
      </c>
    </row>
    <row r="141" spans="1:2" s="7" customFormat="1" ht="24" customHeight="1" x14ac:dyDescent="0.3">
      <c r="A141" s="1067" t="s">
        <v>957</v>
      </c>
      <c r="B141" s="1065">
        <v>50</v>
      </c>
    </row>
    <row r="142" spans="1:2" s="7" customFormat="1" ht="24" customHeight="1" x14ac:dyDescent="0.3">
      <c r="A142" s="1067" t="s">
        <v>958</v>
      </c>
      <c r="B142" s="1065">
        <v>51</v>
      </c>
    </row>
    <row r="143" spans="1:2" s="7" customFormat="1" ht="24" customHeight="1" x14ac:dyDescent="0.3">
      <c r="A143" s="1067" t="s">
        <v>959</v>
      </c>
      <c r="B143" s="1065">
        <v>51</v>
      </c>
    </row>
    <row r="144" spans="1:2" s="7" customFormat="1" ht="24" customHeight="1" x14ac:dyDescent="0.3">
      <c r="A144" s="1067" t="s">
        <v>960</v>
      </c>
      <c r="B144" s="1065">
        <v>52</v>
      </c>
    </row>
    <row r="145" spans="1:2" s="7" customFormat="1" ht="24" customHeight="1" x14ac:dyDescent="0.3">
      <c r="A145" s="1067" t="s">
        <v>961</v>
      </c>
      <c r="B145" s="1065">
        <v>52</v>
      </c>
    </row>
    <row r="146" spans="1:2" s="7" customFormat="1" ht="24" customHeight="1" x14ac:dyDescent="0.3">
      <c r="A146" s="1067" t="s">
        <v>962</v>
      </c>
      <c r="B146" s="1065">
        <v>53</v>
      </c>
    </row>
    <row r="147" spans="1:2" s="7" customFormat="1" ht="24" customHeight="1" x14ac:dyDescent="0.3">
      <c r="A147" s="1067" t="s">
        <v>963</v>
      </c>
      <c r="B147" s="1065">
        <v>53</v>
      </c>
    </row>
    <row r="148" spans="1:2" s="7" customFormat="1" ht="24" customHeight="1" x14ac:dyDescent="0.3">
      <c r="A148" s="1067" t="s">
        <v>964</v>
      </c>
      <c r="B148" s="1065">
        <v>54</v>
      </c>
    </row>
    <row r="149" spans="1:2" s="7" customFormat="1" ht="24" customHeight="1" x14ac:dyDescent="0.3">
      <c r="A149" s="1067" t="s">
        <v>965</v>
      </c>
      <c r="B149" s="1065">
        <v>54</v>
      </c>
    </row>
    <row r="150" spans="1:2" s="7" customFormat="1" ht="24" customHeight="1" x14ac:dyDescent="0.3">
      <c r="A150" s="1067" t="s">
        <v>966</v>
      </c>
      <c r="B150" s="1065">
        <v>55</v>
      </c>
    </row>
    <row r="151" spans="1:2" s="7" customFormat="1" ht="24" customHeight="1" x14ac:dyDescent="0.3">
      <c r="A151" s="1067" t="s">
        <v>967</v>
      </c>
      <c r="B151" s="1065">
        <v>55</v>
      </c>
    </row>
    <row r="152" spans="1:2" s="7" customFormat="1" ht="24" customHeight="1" x14ac:dyDescent="0.3">
      <c r="A152" s="1067" t="s">
        <v>968</v>
      </c>
      <c r="B152" s="1065">
        <v>56</v>
      </c>
    </row>
    <row r="153" spans="1:2" s="7" customFormat="1" ht="24" customHeight="1" x14ac:dyDescent="0.3">
      <c r="A153" s="1067" t="s">
        <v>969</v>
      </c>
      <c r="B153" s="1065">
        <v>56</v>
      </c>
    </row>
    <row r="154" spans="1:2" ht="22" customHeight="1" x14ac:dyDescent="0.3">
      <c r="A154" s="6"/>
      <c r="B154" s="1065"/>
    </row>
    <row r="155" spans="1:2" ht="22" customHeight="1" x14ac:dyDescent="0.3">
      <c r="A155" s="6"/>
      <c r="B155" s="1065"/>
    </row>
    <row r="156" spans="1:2" ht="22" customHeight="1" x14ac:dyDescent="0.3">
      <c r="A156" s="6"/>
      <c r="B156" s="1065"/>
    </row>
    <row r="157" spans="1:2" ht="22" customHeight="1" x14ac:dyDescent="0.3">
      <c r="A157" s="6"/>
      <c r="B157" s="1065"/>
    </row>
    <row r="158" spans="1:2" ht="22" customHeight="1" x14ac:dyDescent="0.3">
      <c r="A158" s="6"/>
      <c r="B158" s="1065"/>
    </row>
    <row r="159" spans="1:2" ht="22" customHeight="1" x14ac:dyDescent="0.3">
      <c r="A159" s="6"/>
      <c r="B159" s="1065"/>
    </row>
    <row r="160" spans="1:2" ht="22" customHeight="1" x14ac:dyDescent="0.3">
      <c r="A160" s="6"/>
      <c r="B160" s="1065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45"/>
      <c r="B198" s="1145"/>
    </row>
    <row r="199" spans="1:2" ht="5.15" customHeight="1" x14ac:dyDescent="0.25">
      <c r="A199" s="1143"/>
      <c r="B199" s="1143"/>
    </row>
    <row r="200" spans="1:2" ht="18" customHeight="1" x14ac:dyDescent="0.25">
      <c r="A200" s="1145"/>
      <c r="B200" s="1145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ag-12'!B5" display="III.2.7 Bens de Investimento" xr:uid="{00000000-0004-0000-0200-000018000000}"/>
    <hyperlink ref="A33" location="'Pag-12'!B69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ag-50'!B5" display="XI.3 Indicadores de Confiança dos Consumidores" xr:uid="{00000000-0004-0000-0200-000060000000}"/>
    <hyperlink ref="A141" location="'Pag-50'!B69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5"/>
  <dimension ref="B1:R103"/>
  <sheetViews>
    <sheetView view="pageBreakPreview" topLeftCell="A62" zoomScale="65" zoomScaleNormal="100" zoomScaleSheetLayoutView="65" workbookViewId="0">
      <selection activeCell="H62" sqref="H6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3.6328125" style="9" customWidth="1"/>
    <col min="6" max="6" width="17.6328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179687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67" t="s">
        <v>1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</row>
    <row r="2" spans="2:18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</row>
    <row r="3" spans="2:18" ht="18" customHeight="1" x14ac:dyDescent="0.25"/>
    <row r="4" spans="2:18" ht="18" customHeight="1" x14ac:dyDescent="0.35">
      <c r="G4" s="38"/>
      <c r="P4" s="1073"/>
      <c r="R4" s="1073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69"/>
      <c r="C7" s="1170"/>
      <c r="D7" s="1174" t="s">
        <v>55</v>
      </c>
      <c r="E7" s="1175"/>
      <c r="F7" s="1175"/>
      <c r="G7" s="1175"/>
      <c r="H7" s="1175"/>
      <c r="I7" s="1175"/>
      <c r="J7" s="1175"/>
      <c r="K7" s="1175"/>
      <c r="L7" s="1175"/>
      <c r="M7" s="1175"/>
      <c r="N7" s="1176"/>
      <c r="O7" s="1177" t="s">
        <v>56</v>
      </c>
      <c r="P7" s="1159" t="s">
        <v>57</v>
      </c>
    </row>
    <row r="8" spans="2:18" ht="30" customHeight="1" x14ac:dyDescent="0.25">
      <c r="B8" s="1171"/>
      <c r="C8" s="1165"/>
      <c r="D8" s="1166" t="s">
        <v>58</v>
      </c>
      <c r="E8" s="1181" t="s">
        <v>59</v>
      </c>
      <c r="F8" s="1184" t="s">
        <v>60</v>
      </c>
      <c r="G8" s="1185"/>
      <c r="H8" s="1186"/>
      <c r="I8" s="1187" t="s">
        <v>61</v>
      </c>
      <c r="J8" s="1188"/>
      <c r="K8" s="1189"/>
      <c r="L8" s="1166" t="s">
        <v>62</v>
      </c>
      <c r="M8" s="1166" t="s">
        <v>63</v>
      </c>
      <c r="N8" s="1166" t="s">
        <v>64</v>
      </c>
      <c r="O8" s="1178"/>
      <c r="P8" s="1162"/>
    </row>
    <row r="9" spans="2:18" ht="28" customHeight="1" x14ac:dyDescent="0.25">
      <c r="B9" s="1171"/>
      <c r="C9" s="1165"/>
      <c r="D9" s="1180"/>
      <c r="E9" s="1182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80"/>
      <c r="M9" s="1180"/>
      <c r="N9" s="1180"/>
      <c r="O9" s="1179"/>
      <c r="P9" s="1180"/>
    </row>
    <row r="10" spans="2:18" ht="20.149999999999999" customHeight="1" x14ac:dyDescent="0.25">
      <c r="B10" s="1172"/>
      <c r="C10" s="1173"/>
      <c r="D10" s="46" t="s">
        <v>65</v>
      </c>
      <c r="E10" s="1183"/>
      <c r="F10" s="1190" t="s">
        <v>65</v>
      </c>
      <c r="G10" s="1191"/>
      <c r="H10" s="1191"/>
      <c r="I10" s="1191"/>
      <c r="J10" s="1191"/>
      <c r="K10" s="1191"/>
      <c r="L10" s="1191"/>
      <c r="M10" s="1191"/>
      <c r="N10" s="1191"/>
      <c r="O10" s="1191"/>
      <c r="P10" s="1192"/>
    </row>
    <row r="11" spans="2:18" ht="24" customHeight="1" x14ac:dyDescent="0.25">
      <c r="B11" s="1163">
        <v>2021</v>
      </c>
      <c r="C11" s="1150"/>
      <c r="D11" s="47">
        <v>49989.363712130005</v>
      </c>
      <c r="E11" s="48">
        <v>7.220582874512349</v>
      </c>
      <c r="F11" s="47">
        <v>19956.94299525</v>
      </c>
      <c r="G11" s="47">
        <v>14534.07338527</v>
      </c>
      <c r="H11" s="47">
        <v>4933.5586337100003</v>
      </c>
      <c r="I11" s="49">
        <v>25634.280838840004</v>
      </c>
      <c r="J11" s="47">
        <v>17728.253620750002</v>
      </c>
      <c r="K11" s="47">
        <v>3364.0679735099998</v>
      </c>
      <c r="L11" s="47">
        <v>3985.1146269200012</v>
      </c>
      <c r="M11" s="47">
        <v>238.33935378000001</v>
      </c>
      <c r="N11" s="47">
        <v>174.68589734</v>
      </c>
      <c r="O11" s="47">
        <v>84.767693959999988</v>
      </c>
      <c r="P11" s="50">
        <v>50074.131406090004</v>
      </c>
    </row>
    <row r="12" spans="2:18" ht="24" customHeight="1" x14ac:dyDescent="0.25">
      <c r="B12" s="1163">
        <v>2022</v>
      </c>
      <c r="C12" s="1150"/>
      <c r="D12" s="47">
        <v>56743.197385620006</v>
      </c>
      <c r="E12" s="48">
        <v>13.510541387129461</v>
      </c>
      <c r="F12" s="47">
        <v>23382.912496969999</v>
      </c>
      <c r="G12" s="47">
        <v>15787.52178089</v>
      </c>
      <c r="H12" s="47">
        <v>7100.1564150699996</v>
      </c>
      <c r="I12" s="49">
        <v>28881.994078850003</v>
      </c>
      <c r="J12" s="47">
        <v>21289.407879859999</v>
      </c>
      <c r="K12" s="47">
        <v>2746.5567678000002</v>
      </c>
      <c r="L12" s="47">
        <v>3882.2317762600042</v>
      </c>
      <c r="M12" s="47">
        <v>365.09426996000002</v>
      </c>
      <c r="N12" s="47">
        <v>230.96476358000001</v>
      </c>
      <c r="O12" s="47">
        <v>368.07713847999997</v>
      </c>
      <c r="P12" s="50">
        <v>57111.274524100001</v>
      </c>
    </row>
    <row r="13" spans="2:18" ht="24" customHeight="1" x14ac:dyDescent="0.25">
      <c r="B13" s="1163">
        <v>2023</v>
      </c>
      <c r="C13" s="1150"/>
      <c r="D13" s="47">
        <v>63945.376381559996</v>
      </c>
      <c r="E13" s="48">
        <v>12.692585768466369</v>
      </c>
      <c r="F13" s="2455">
        <v>27132.244176180004</v>
      </c>
      <c r="G13" s="47">
        <v>17932.046410520001</v>
      </c>
      <c r="H13" s="47">
        <v>8684.8301786200009</v>
      </c>
      <c r="I13" s="49">
        <v>31690.570214260002</v>
      </c>
      <c r="J13" s="47">
        <v>23428.815645679999</v>
      </c>
      <c r="K13" s="47">
        <v>3152.5612770500002</v>
      </c>
      <c r="L13" s="47">
        <v>3690.2152009799938</v>
      </c>
      <c r="M13" s="47">
        <v>304.66248913999999</v>
      </c>
      <c r="N13" s="47">
        <v>1127.684301</v>
      </c>
      <c r="O13" s="47">
        <v>112.97081700000001</v>
      </c>
      <c r="P13" s="50">
        <v>64058.347198560004</v>
      </c>
    </row>
    <row r="14" spans="2:18" ht="25.5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68</v>
      </c>
      <c r="D15" s="59">
        <v>43176.524913539994</v>
      </c>
      <c r="E15" s="59">
        <v>20.804576701654632</v>
      </c>
      <c r="F15" s="59">
        <v>18287.59239749</v>
      </c>
      <c r="G15" s="59">
        <v>11689.24295441</v>
      </c>
      <c r="H15" s="59">
        <v>6226.9867201099996</v>
      </c>
      <c r="I15" s="60">
        <v>21579.424151609994</v>
      </c>
      <c r="J15" s="59">
        <v>15693.555621490001</v>
      </c>
      <c r="K15" s="59">
        <v>2242.0217800199998</v>
      </c>
      <c r="L15" s="59">
        <v>2812.8796028700003</v>
      </c>
      <c r="M15" s="59">
        <v>274.13060335</v>
      </c>
      <c r="N15" s="59">
        <v>222.49815821999999</v>
      </c>
      <c r="O15" s="59">
        <v>301.27159416000001</v>
      </c>
      <c r="P15" s="61">
        <v>43477.796507699997</v>
      </c>
    </row>
    <row r="16" spans="2:18" ht="24" customHeight="1" x14ac:dyDescent="0.25">
      <c r="B16" s="57"/>
      <c r="C16" s="58" t="s">
        <v>69</v>
      </c>
      <c r="D16" s="59">
        <v>46736.957194310009</v>
      </c>
      <c r="E16" s="59">
        <v>18.955037099288742</v>
      </c>
      <c r="F16" s="59">
        <v>19259.60866287</v>
      </c>
      <c r="G16" s="59">
        <v>12582.664908610001</v>
      </c>
      <c r="H16" s="59">
        <v>6197.2867895099998</v>
      </c>
      <c r="I16" s="60">
        <v>23908.32601524</v>
      </c>
      <c r="J16" s="59">
        <v>17406.403282800002</v>
      </c>
      <c r="K16" s="59">
        <v>2442.2574207500002</v>
      </c>
      <c r="L16" s="59">
        <v>3036.8150206200098</v>
      </c>
      <c r="M16" s="59">
        <v>306.35799716999998</v>
      </c>
      <c r="N16" s="59">
        <v>225.84949841</v>
      </c>
      <c r="O16" s="59">
        <v>304.54739999000003</v>
      </c>
      <c r="P16" s="61">
        <v>47041.504594300008</v>
      </c>
    </row>
    <row r="17" spans="2:16" ht="24" customHeight="1" x14ac:dyDescent="0.25">
      <c r="B17" s="57"/>
      <c r="C17" s="58" t="s">
        <v>70</v>
      </c>
      <c r="D17" s="59">
        <v>51487.283896519999</v>
      </c>
      <c r="E17" s="59">
        <v>16.867116907835754</v>
      </c>
      <c r="F17" s="59">
        <v>20665.431303179997</v>
      </c>
      <c r="G17" s="59">
        <v>13852.19311473</v>
      </c>
      <c r="H17" s="59">
        <v>6327.2604179399996</v>
      </c>
      <c r="I17" s="60">
        <v>26936.316324610005</v>
      </c>
      <c r="J17" s="59">
        <v>19815.099754850002</v>
      </c>
      <c r="K17" s="59">
        <v>2654.805922</v>
      </c>
      <c r="L17" s="59">
        <v>3323.1588327299964</v>
      </c>
      <c r="M17" s="59">
        <v>335.99337384</v>
      </c>
      <c r="N17" s="59">
        <v>226.38406216000001</v>
      </c>
      <c r="O17" s="59">
        <v>317.19282408000004</v>
      </c>
      <c r="P17" s="61">
        <v>51804.476720599996</v>
      </c>
    </row>
    <row r="18" spans="2:16" ht="24" customHeight="1" x14ac:dyDescent="0.25">
      <c r="B18" s="51"/>
      <c r="C18" s="52" t="s">
        <v>71</v>
      </c>
      <c r="D18" s="53">
        <v>56743.197385620006</v>
      </c>
      <c r="E18" s="54">
        <v>13.510541387129461</v>
      </c>
      <c r="F18" s="53">
        <v>23382.912496969999</v>
      </c>
      <c r="G18" s="53">
        <v>15787.52178089</v>
      </c>
      <c r="H18" s="53">
        <v>7100.1564150699996</v>
      </c>
      <c r="I18" s="55">
        <v>28881.994078850003</v>
      </c>
      <c r="J18" s="53">
        <v>21289.407879859999</v>
      </c>
      <c r="K18" s="53">
        <v>2746.5567678000002</v>
      </c>
      <c r="L18" s="53">
        <v>3882.2317762600042</v>
      </c>
      <c r="M18" s="53">
        <v>365.09426996000002</v>
      </c>
      <c r="N18" s="53">
        <v>230.96476358000001</v>
      </c>
      <c r="O18" s="53">
        <v>368.07713847999997</v>
      </c>
      <c r="P18" s="56">
        <v>57111.274524100001</v>
      </c>
    </row>
    <row r="19" spans="2:16" ht="24" customHeight="1" x14ac:dyDescent="0.25">
      <c r="B19" s="57">
        <v>23</v>
      </c>
      <c r="C19" s="58" t="s">
        <v>72</v>
      </c>
      <c r="D19" s="59">
        <v>4506.2606402800002</v>
      </c>
      <c r="E19" s="59">
        <v>7.1534735714626541</v>
      </c>
      <c r="F19" s="59">
        <v>1753.6912223300001</v>
      </c>
      <c r="G19" s="59">
        <v>1618.9283800799999</v>
      </c>
      <c r="H19" s="59">
        <v>131.77569417999999</v>
      </c>
      <c r="I19" s="60">
        <v>2338.0003323799997</v>
      </c>
      <c r="J19" s="59">
        <v>1577.8083458599999</v>
      </c>
      <c r="K19" s="59">
        <v>282.14768672000002</v>
      </c>
      <c r="L19" s="59">
        <v>259.98357433000047</v>
      </c>
      <c r="M19" s="59">
        <v>23.132490730000001</v>
      </c>
      <c r="N19" s="59">
        <v>131.45302050999999</v>
      </c>
      <c r="O19" s="59">
        <v>12.300137030000002</v>
      </c>
      <c r="P19" s="61">
        <v>4518.56077731</v>
      </c>
    </row>
    <row r="20" spans="2:16" ht="24" customHeight="1" x14ac:dyDescent="0.25">
      <c r="B20" s="57"/>
      <c r="C20" s="58" t="s">
        <v>73</v>
      </c>
      <c r="D20" s="59">
        <v>9213.0983335799992</v>
      </c>
      <c r="E20" s="59">
        <v>5.0925037245017402</v>
      </c>
      <c r="F20" s="59">
        <v>3212.6822485299999</v>
      </c>
      <c r="G20" s="59">
        <v>2981.54758666</v>
      </c>
      <c r="H20" s="59">
        <v>226.96061075</v>
      </c>
      <c r="I20" s="60">
        <v>5346.7106401600004</v>
      </c>
      <c r="J20" s="59">
        <v>4049.2227358999999</v>
      </c>
      <c r="K20" s="59">
        <v>493.79244541999998</v>
      </c>
      <c r="L20" s="59">
        <v>462.47979028999896</v>
      </c>
      <c r="M20" s="59">
        <v>50.258369109999997</v>
      </c>
      <c r="N20" s="59">
        <v>140.96728548999999</v>
      </c>
      <c r="O20" s="59">
        <v>18.466699549999994</v>
      </c>
      <c r="P20" s="61">
        <v>9231.5650331300003</v>
      </c>
    </row>
    <row r="21" spans="2:16" ht="24" customHeight="1" x14ac:dyDescent="0.25">
      <c r="B21" s="57"/>
      <c r="C21" s="58" t="s">
        <v>74</v>
      </c>
      <c r="D21" s="59">
        <v>13041.201147180001</v>
      </c>
      <c r="E21" s="59">
        <v>5.7254804343108034</v>
      </c>
      <c r="F21" s="59">
        <v>4589.2994990699999</v>
      </c>
      <c r="G21" s="59">
        <v>4268.4469994900001</v>
      </c>
      <c r="H21" s="59">
        <v>303.22283100999999</v>
      </c>
      <c r="I21" s="60">
        <v>7407.767538770001</v>
      </c>
      <c r="J21" s="59">
        <v>5532.1349748000002</v>
      </c>
      <c r="K21" s="59">
        <v>705.27828925999995</v>
      </c>
      <c r="L21" s="59">
        <v>734.24917713999969</v>
      </c>
      <c r="M21" s="59">
        <v>73.194557230000001</v>
      </c>
      <c r="N21" s="59">
        <v>236.69037496999999</v>
      </c>
      <c r="O21" s="59">
        <v>32.722496640000003</v>
      </c>
      <c r="P21" s="61">
        <v>13073.923643820001</v>
      </c>
    </row>
    <row r="22" spans="2:16" ht="24" customHeight="1" x14ac:dyDescent="0.25">
      <c r="B22" s="57"/>
      <c r="C22" s="58" t="s">
        <v>75</v>
      </c>
      <c r="D22" s="59">
        <v>16931.172720410003</v>
      </c>
      <c r="E22" s="59">
        <v>9.4184472526882779</v>
      </c>
      <c r="F22" s="59">
        <v>5752.5323008999994</v>
      </c>
      <c r="G22" s="59">
        <v>5303.1129555799998</v>
      </c>
      <c r="H22" s="59">
        <v>430.16430623999997</v>
      </c>
      <c r="I22" s="60">
        <v>9873.0003819899994</v>
      </c>
      <c r="J22" s="59">
        <v>7334.8673458499998</v>
      </c>
      <c r="K22" s="59">
        <v>954.86840426000003</v>
      </c>
      <c r="L22" s="59">
        <v>968.07645371000467</v>
      </c>
      <c r="M22" s="59">
        <v>98.626995359999995</v>
      </c>
      <c r="N22" s="59">
        <v>238.93658844999999</v>
      </c>
      <c r="O22" s="59">
        <v>38.169517689999999</v>
      </c>
      <c r="P22" s="61">
        <v>16969.342238099998</v>
      </c>
    </row>
    <row r="23" spans="2:16" ht="24" customHeight="1" x14ac:dyDescent="0.25">
      <c r="B23" s="57"/>
      <c r="C23" s="58" t="s">
        <v>76</v>
      </c>
      <c r="D23" s="59">
        <v>20952.8029283</v>
      </c>
      <c r="E23" s="59">
        <v>6.8179518819579954</v>
      </c>
      <c r="F23" s="59">
        <v>6573.3335668200007</v>
      </c>
      <c r="G23" s="59">
        <v>5239.0439692800001</v>
      </c>
      <c r="H23" s="59">
        <v>1311.2803424900001</v>
      </c>
      <c r="I23" s="60">
        <v>12629.732538260001</v>
      </c>
      <c r="J23" s="59">
        <v>9514.3841342699998</v>
      </c>
      <c r="K23" s="59">
        <v>1128.16299235</v>
      </c>
      <c r="L23" s="59">
        <v>1381.2277628699972</v>
      </c>
      <c r="M23" s="59">
        <v>123.27198461</v>
      </c>
      <c r="N23" s="59">
        <v>245.23707573999999</v>
      </c>
      <c r="O23" s="59">
        <v>40.480606330000001</v>
      </c>
      <c r="P23" s="61">
        <v>20993.283534629998</v>
      </c>
    </row>
    <row r="24" spans="2:16" ht="24" customHeight="1" x14ac:dyDescent="0.25">
      <c r="B24" s="57"/>
      <c r="C24" s="58" t="s">
        <v>77</v>
      </c>
      <c r="D24" s="59">
        <v>27234.054173950004</v>
      </c>
      <c r="E24" s="59">
        <v>6.2199565991536421</v>
      </c>
      <c r="F24" s="59">
        <v>10240.919040050001</v>
      </c>
      <c r="G24" s="59">
        <v>6422.0055915299999</v>
      </c>
      <c r="H24" s="59">
        <v>3541.4161398599999</v>
      </c>
      <c r="I24" s="60">
        <v>14959.309150789999</v>
      </c>
      <c r="J24" s="59">
        <v>11132.366494329999</v>
      </c>
      <c r="K24" s="59">
        <v>1411.5180577900001</v>
      </c>
      <c r="L24" s="59">
        <v>1633.922427930004</v>
      </c>
      <c r="M24" s="59">
        <v>151.4494516</v>
      </c>
      <c r="N24" s="59">
        <v>248.45410358000001</v>
      </c>
      <c r="O24" s="59">
        <v>43.35992426</v>
      </c>
      <c r="P24" s="61">
        <v>27277.41409821</v>
      </c>
    </row>
    <row r="25" spans="2:16" ht="24" customHeight="1" x14ac:dyDescent="0.25">
      <c r="B25" s="57"/>
      <c r="C25" s="58" t="s">
        <v>66</v>
      </c>
      <c r="D25" s="59">
        <v>33237.59894607</v>
      </c>
      <c r="E25" s="59">
        <v>6.8928965032420297</v>
      </c>
      <c r="F25" s="59">
        <v>13693.432718440001</v>
      </c>
      <c r="G25" s="59">
        <v>8300.9805768200004</v>
      </c>
      <c r="H25" s="59">
        <v>5111.2674894299998</v>
      </c>
      <c r="I25" s="60">
        <v>17232.411704269998</v>
      </c>
      <c r="J25" s="59">
        <v>12703.978217989999</v>
      </c>
      <c r="K25" s="59">
        <v>1657.54911806</v>
      </c>
      <c r="L25" s="59">
        <v>1882.7487208199996</v>
      </c>
      <c r="M25" s="59">
        <v>179.95497258</v>
      </c>
      <c r="N25" s="59">
        <v>249.05082995999999</v>
      </c>
      <c r="O25" s="59">
        <v>53.622635980000013</v>
      </c>
      <c r="P25" s="61">
        <v>33291.221582049999</v>
      </c>
    </row>
    <row r="26" spans="2:16" ht="24" customHeight="1" x14ac:dyDescent="0.25">
      <c r="B26" s="57"/>
      <c r="C26" s="58" t="s">
        <v>67</v>
      </c>
      <c r="D26" s="59">
        <v>37641.933669659993</v>
      </c>
      <c r="E26" s="59">
        <v>2.4469760349694614</v>
      </c>
      <c r="F26" s="59">
        <v>16283.22270608</v>
      </c>
      <c r="G26" s="59">
        <v>11517.427483199999</v>
      </c>
      <c r="H26" s="59">
        <v>4464.3590115799998</v>
      </c>
      <c r="I26" s="60">
        <v>18756.840086690001</v>
      </c>
      <c r="J26" s="59">
        <v>13485.4304369</v>
      </c>
      <c r="K26" s="59">
        <v>1973.0145677999999</v>
      </c>
      <c r="L26" s="59">
        <v>2148.2551421399921</v>
      </c>
      <c r="M26" s="59">
        <v>203.15346270000001</v>
      </c>
      <c r="N26" s="59">
        <v>250.46227205</v>
      </c>
      <c r="O26" s="59">
        <v>72.890909549999989</v>
      </c>
      <c r="P26" s="61">
        <v>37714.824579209999</v>
      </c>
    </row>
    <row r="27" spans="2:16" ht="24" customHeight="1" x14ac:dyDescent="0.25">
      <c r="B27" s="57"/>
      <c r="C27" s="58" t="s">
        <v>68</v>
      </c>
      <c r="D27" s="59">
        <v>46000.932344279994</v>
      </c>
      <c r="E27" s="59">
        <v>6.5415348650587513</v>
      </c>
      <c r="F27" s="59">
        <v>19843.586323920001</v>
      </c>
      <c r="G27" s="59">
        <v>13107.51745657</v>
      </c>
      <c r="H27" s="59">
        <v>6308.4683307300002</v>
      </c>
      <c r="I27" s="60">
        <v>23081.28297316</v>
      </c>
      <c r="J27" s="59">
        <v>16934.542726889998</v>
      </c>
      <c r="K27" s="59">
        <v>2302.7787408099998</v>
      </c>
      <c r="L27" s="59">
        <v>2596.1605013999942</v>
      </c>
      <c r="M27" s="59">
        <v>228.59706037000001</v>
      </c>
      <c r="N27" s="59">
        <v>251.30548543</v>
      </c>
      <c r="O27" s="59">
        <v>76.714309730000011</v>
      </c>
      <c r="P27" s="61">
        <v>46077.646654010001</v>
      </c>
    </row>
    <row r="28" spans="2:16" ht="24" customHeight="1" x14ac:dyDescent="0.25">
      <c r="B28" s="57"/>
      <c r="C28" s="58" t="s">
        <v>69</v>
      </c>
      <c r="D28" s="59">
        <v>50593.917854310006</v>
      </c>
      <c r="E28" s="59">
        <v>8.2524855949962515</v>
      </c>
      <c r="F28" s="59">
        <v>21786.445691140001</v>
      </c>
      <c r="G28" s="59">
        <v>14478.94807694</v>
      </c>
      <c r="H28" s="59">
        <v>6802.02277245</v>
      </c>
      <c r="I28" s="60">
        <v>25430.087238100004</v>
      </c>
      <c r="J28" s="59">
        <v>18580.744650550001</v>
      </c>
      <c r="K28" s="59">
        <v>2586.5204168300002</v>
      </c>
      <c r="L28" s="59">
        <v>2866.7152830500004</v>
      </c>
      <c r="M28" s="59">
        <v>258.66201390999998</v>
      </c>
      <c r="N28" s="59">
        <v>252.00762811000001</v>
      </c>
      <c r="O28" s="59">
        <v>95.573728000000003</v>
      </c>
      <c r="P28" s="61">
        <v>50689.491582310009</v>
      </c>
    </row>
    <row r="29" spans="2:16" ht="24" customHeight="1" x14ac:dyDescent="0.25">
      <c r="B29" s="57"/>
      <c r="C29" s="58" t="s">
        <v>70</v>
      </c>
      <c r="D29" s="59">
        <v>56822.821726200003</v>
      </c>
      <c r="E29" s="59">
        <v>10.362826363891052</v>
      </c>
      <c r="F29" s="59">
        <v>23382.677060849997</v>
      </c>
      <c r="G29" s="59">
        <v>15886.40749213</v>
      </c>
      <c r="H29" s="59">
        <v>6986.6975392300001</v>
      </c>
      <c r="I29" s="60">
        <v>28951.282899489997</v>
      </c>
      <c r="J29" s="59">
        <v>21389.957759429999</v>
      </c>
      <c r="K29" s="59">
        <v>2855.4381816199998</v>
      </c>
      <c r="L29" s="59">
        <v>3135.7063070700046</v>
      </c>
      <c r="M29" s="59">
        <v>280.14033540000003</v>
      </c>
      <c r="N29" s="59">
        <v>1073.0151233900001</v>
      </c>
      <c r="O29" s="59">
        <v>108.17973916999999</v>
      </c>
      <c r="P29" s="61">
        <v>56931.001465369998</v>
      </c>
    </row>
    <row r="30" spans="2:16" ht="24" customHeight="1" x14ac:dyDescent="0.25">
      <c r="B30" s="51"/>
      <c r="C30" s="52" t="s">
        <v>71</v>
      </c>
      <c r="D30" s="53">
        <v>63945.376381559996</v>
      </c>
      <c r="E30" s="54">
        <v>12.692585768466369</v>
      </c>
      <c r="F30" s="53">
        <v>27132.244176180004</v>
      </c>
      <c r="G30" s="53">
        <v>17932.046410520001</v>
      </c>
      <c r="H30" s="53">
        <v>8684.8301786200009</v>
      </c>
      <c r="I30" s="55">
        <v>31690.570214260002</v>
      </c>
      <c r="J30" s="53">
        <v>23428.815645679999</v>
      </c>
      <c r="K30" s="53">
        <v>3152.5612770500002</v>
      </c>
      <c r="L30" s="53">
        <v>3690.2152009799938</v>
      </c>
      <c r="M30" s="53">
        <v>304.66248913999999</v>
      </c>
      <c r="N30" s="53">
        <v>1127.684301</v>
      </c>
      <c r="O30" s="53">
        <v>112.97081700000001</v>
      </c>
      <c r="P30" s="56">
        <v>64058.347198560004</v>
      </c>
    </row>
    <row r="31" spans="2:16" ht="24" customHeight="1" x14ac:dyDescent="0.25">
      <c r="B31" s="57">
        <v>24</v>
      </c>
      <c r="C31" s="58" t="s">
        <v>72</v>
      </c>
      <c r="D31" s="59">
        <v>4193.8936893700002</v>
      </c>
      <c r="E31" s="59">
        <v>-6.9318438467108052</v>
      </c>
      <c r="F31" s="59">
        <v>1910.44026745</v>
      </c>
      <c r="G31" s="59">
        <v>1729.2933884500001</v>
      </c>
      <c r="H31" s="59">
        <v>179.25383353999999</v>
      </c>
      <c r="I31" s="60">
        <v>1796.91317321</v>
      </c>
      <c r="J31" s="59">
        <v>1023.23981257</v>
      </c>
      <c r="K31" s="59">
        <v>278.49863269999997</v>
      </c>
      <c r="L31" s="59">
        <v>290.8047147800005</v>
      </c>
      <c r="M31" s="59">
        <v>26.410552939999999</v>
      </c>
      <c r="N31" s="59">
        <v>169.32498099</v>
      </c>
      <c r="O31" s="59">
        <v>11.54444816</v>
      </c>
      <c r="P31" s="61">
        <v>4205.4381375299999</v>
      </c>
    </row>
    <row r="32" spans="2:16" ht="24" customHeight="1" x14ac:dyDescent="0.25">
      <c r="B32" s="57"/>
      <c r="C32" s="58" t="s">
        <v>73</v>
      </c>
      <c r="D32" s="59">
        <v>9059.7607578700008</v>
      </c>
      <c r="E32" s="59">
        <v>-1.6643432009306958</v>
      </c>
      <c r="F32" s="59">
        <v>3307.9197570800002</v>
      </c>
      <c r="G32" s="59">
        <v>3088.3351223200002</v>
      </c>
      <c r="H32" s="59">
        <v>217.08663145</v>
      </c>
      <c r="I32" s="60">
        <v>4938.18339122</v>
      </c>
      <c r="J32" s="59">
        <v>3577.32108586</v>
      </c>
      <c r="K32" s="59">
        <v>546.96553648999998</v>
      </c>
      <c r="L32" s="59">
        <v>577.43968680000012</v>
      </c>
      <c r="M32" s="59">
        <v>48.193790550000003</v>
      </c>
      <c r="N32" s="59">
        <v>188.02413222000001</v>
      </c>
      <c r="O32" s="59">
        <v>15.43701757</v>
      </c>
      <c r="P32" s="61">
        <v>9075.1977754400014</v>
      </c>
    </row>
    <row r="33" spans="2:16" ht="2.15" customHeight="1" x14ac:dyDescent="0.25">
      <c r="B33" s="1164"/>
      <c r="C33" s="1164"/>
      <c r="D33" s="1099"/>
      <c r="E33" s="1099"/>
      <c r="F33" s="1099"/>
      <c r="G33" s="1099"/>
      <c r="H33" s="1099"/>
      <c r="I33" s="1099"/>
      <c r="J33" s="1099"/>
      <c r="K33" s="1099"/>
      <c r="L33" s="1099"/>
      <c r="M33" s="1099"/>
      <c r="N33" s="1099"/>
      <c r="O33" s="1099"/>
      <c r="P33" s="1099"/>
    </row>
    <row r="34" spans="2:16" s="68" customFormat="1" ht="18" customHeight="1" x14ac:dyDescent="0.3">
      <c r="B34" s="66" t="s">
        <v>78</v>
      </c>
      <c r="C34" s="66"/>
      <c r="D34" s="67"/>
    </row>
    <row r="35" spans="2:16" s="68" customFormat="1" ht="18" customHeight="1" x14ac:dyDescent="0.3">
      <c r="B35" s="69" t="s">
        <v>79</v>
      </c>
      <c r="C35" s="69"/>
    </row>
    <row r="36" spans="2:16" ht="24" customHeight="1" x14ac:dyDescent="0.35">
      <c r="B36" s="70"/>
      <c r="C36" s="7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1"/>
      <c r="C37" s="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1"/>
      <c r="C38" s="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1"/>
      <c r="C39" s="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1"/>
      <c r="C40" s="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1"/>
      <c r="C41" s="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1"/>
      <c r="C42" s="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1"/>
      <c r="C43" s="71"/>
      <c r="D43" s="43"/>
      <c r="E43" s="43"/>
      <c r="F43" s="43"/>
      <c r="G43" s="43"/>
      <c r="H43" s="43"/>
      <c r="I43" s="72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1"/>
      <c r="C44" s="71"/>
      <c r="D44" s="43"/>
      <c r="E44" s="43"/>
      <c r="F44" s="43"/>
      <c r="G44" s="43"/>
      <c r="H44" s="43"/>
      <c r="I44" s="73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1"/>
      <c r="C45" s="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1"/>
      <c r="C46" s="71"/>
      <c r="D46" s="74"/>
      <c r="E46" s="74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1"/>
      <c r="C47" s="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1"/>
      <c r="C48" s="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1"/>
      <c r="C49" s="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1"/>
      <c r="C50" s="7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1"/>
      <c r="C51" s="7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1"/>
      <c r="C52" s="7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1"/>
      <c r="C53" s="7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1"/>
      <c r="C54" s="7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1"/>
      <c r="C55" s="7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3"/>
      <c r="C56" s="7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3"/>
      <c r="C57" s="7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3"/>
      <c r="C58" s="7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3"/>
      <c r="C59" s="7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3"/>
      <c r="C60" s="7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3"/>
      <c r="C61" s="7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3"/>
      <c r="C62" s="7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3"/>
      <c r="C63" s="7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5"/>
    </row>
    <row r="64" spans="2:16" ht="18" customHeight="1" x14ac:dyDescent="0.35">
      <c r="B64" s="73"/>
      <c r="C64" s="7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7" customFormat="1" ht="18" customHeight="1" x14ac:dyDescent="0.35">
      <c r="B65" s="39" t="s">
        <v>80</v>
      </c>
      <c r="C65" s="76"/>
      <c r="L65" s="78"/>
    </row>
    <row r="66" spans="2:18" ht="18" customHeight="1" x14ac:dyDescent="0.35">
      <c r="B66" s="42" t="s">
        <v>54</v>
      </c>
      <c r="C66" s="79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65"/>
      <c r="C67" s="1165"/>
      <c r="D67" s="1161" t="s">
        <v>81</v>
      </c>
      <c r="E67" s="1161"/>
      <c r="F67" s="1161"/>
      <c r="G67" s="1161"/>
      <c r="H67" s="1161"/>
      <c r="I67" s="1161"/>
      <c r="J67" s="1161"/>
      <c r="K67" s="1161"/>
      <c r="L67" s="1161" t="s">
        <v>82</v>
      </c>
      <c r="M67" s="1161"/>
      <c r="N67" s="1161"/>
      <c r="O67" s="1161"/>
      <c r="P67" s="1155" t="s">
        <v>83</v>
      </c>
    </row>
    <row r="68" spans="2:18" ht="26.15" customHeight="1" x14ac:dyDescent="0.25">
      <c r="B68" s="1165"/>
      <c r="C68" s="1165"/>
      <c r="D68" s="1158" t="s">
        <v>58</v>
      </c>
      <c r="E68" s="1160" t="s">
        <v>84</v>
      </c>
      <c r="F68" s="1160"/>
      <c r="G68" s="1158" t="s">
        <v>85</v>
      </c>
      <c r="H68" s="1158" t="s">
        <v>86</v>
      </c>
      <c r="I68" s="1158" t="s">
        <v>87</v>
      </c>
      <c r="J68" s="1158" t="s">
        <v>88</v>
      </c>
      <c r="K68" s="1158" t="s">
        <v>89</v>
      </c>
      <c r="L68" s="1158" t="s">
        <v>58</v>
      </c>
      <c r="M68" s="1158" t="s">
        <v>90</v>
      </c>
      <c r="N68" s="1159" t="s">
        <v>91</v>
      </c>
      <c r="O68" s="1158" t="s">
        <v>92</v>
      </c>
      <c r="P68" s="1156"/>
    </row>
    <row r="69" spans="2:18" ht="22" customHeight="1" x14ac:dyDescent="0.25">
      <c r="B69" s="1165"/>
      <c r="C69" s="1165"/>
      <c r="D69" s="1158"/>
      <c r="E69" s="1158" t="s">
        <v>58</v>
      </c>
      <c r="F69" s="1166" t="s">
        <v>93</v>
      </c>
      <c r="G69" s="1158"/>
      <c r="H69" s="1158"/>
      <c r="I69" s="1158"/>
      <c r="J69" s="1158"/>
      <c r="K69" s="1158"/>
      <c r="L69" s="1158"/>
      <c r="M69" s="1158"/>
      <c r="N69" s="1162"/>
      <c r="O69" s="1158"/>
      <c r="P69" s="1156"/>
    </row>
    <row r="70" spans="2:18" ht="22" customHeight="1" x14ac:dyDescent="0.25">
      <c r="B70" s="1165"/>
      <c r="C70" s="1165"/>
      <c r="D70" s="1158"/>
      <c r="E70" s="1158"/>
      <c r="F70" s="1162"/>
      <c r="G70" s="1158"/>
      <c r="H70" s="1158"/>
      <c r="I70" s="1158"/>
      <c r="J70" s="1158"/>
      <c r="K70" s="1158"/>
      <c r="L70" s="1158"/>
      <c r="M70" s="1158"/>
      <c r="N70" s="1162"/>
      <c r="O70" s="1158"/>
      <c r="P70" s="1156"/>
    </row>
    <row r="71" spans="2:18" ht="22" customHeight="1" x14ac:dyDescent="0.25">
      <c r="B71" s="1165"/>
      <c r="C71" s="1165"/>
      <c r="D71" s="1159"/>
      <c r="E71" s="1159"/>
      <c r="F71" s="1162"/>
      <c r="G71" s="1159"/>
      <c r="H71" s="1159"/>
      <c r="I71" s="1159"/>
      <c r="J71" s="1159"/>
      <c r="K71" s="1159"/>
      <c r="L71" s="1159"/>
      <c r="M71" s="1159"/>
      <c r="N71" s="1162"/>
      <c r="O71" s="1159"/>
      <c r="P71" s="1157"/>
      <c r="R71" s="82"/>
    </row>
    <row r="72" spans="2:18" ht="24" customHeight="1" x14ac:dyDescent="0.25">
      <c r="B72" s="1150">
        <v>2021</v>
      </c>
      <c r="C72" s="1151"/>
      <c r="D72" s="47">
        <v>56311.346025609979</v>
      </c>
      <c r="E72" s="47">
        <v>10187.270213329986</v>
      </c>
      <c r="F72" s="47">
        <v>7352.8066867299895</v>
      </c>
      <c r="G72" s="47">
        <v>1801.2157903399941</v>
      </c>
      <c r="H72" s="47">
        <v>6382.38636107</v>
      </c>
      <c r="I72" s="47">
        <v>145.60353275000003</v>
      </c>
      <c r="J72" s="47">
        <v>37389.805939689992</v>
      </c>
      <c r="K72" s="47">
        <v>403.26112954999985</v>
      </c>
      <c r="L72" s="47">
        <v>3234.1108962199992</v>
      </c>
      <c r="M72" s="47">
        <v>680.48988800999905</v>
      </c>
      <c r="N72" s="47">
        <v>2519.64963008</v>
      </c>
      <c r="O72" s="47">
        <v>33.971378130000005</v>
      </c>
      <c r="P72" s="50">
        <v>59545.45692182998</v>
      </c>
    </row>
    <row r="73" spans="2:18" ht="24" customHeight="1" x14ac:dyDescent="0.25">
      <c r="B73" s="1150">
        <v>2022</v>
      </c>
      <c r="C73" s="1151"/>
      <c r="D73" s="47">
        <v>59896.978503349987</v>
      </c>
      <c r="E73" s="47">
        <v>10193.673863439997</v>
      </c>
      <c r="F73" s="47">
        <v>7354.1942594699985</v>
      </c>
      <c r="G73" s="47">
        <v>1744.2864355499996</v>
      </c>
      <c r="H73" s="47">
        <v>6099.8858296800008</v>
      </c>
      <c r="I73" s="47">
        <v>203.92768921999999</v>
      </c>
      <c r="J73" s="47">
        <v>41208.127921169995</v>
      </c>
      <c r="K73" s="47">
        <v>439.45252207999999</v>
      </c>
      <c r="L73" s="47">
        <v>2995.6641761299998</v>
      </c>
      <c r="M73" s="47">
        <v>860.0820933199999</v>
      </c>
      <c r="N73" s="47">
        <v>2103.8766250199997</v>
      </c>
      <c r="O73" s="47">
        <v>15.147474870000005</v>
      </c>
      <c r="P73" s="50">
        <v>62892.642679479985</v>
      </c>
    </row>
    <row r="74" spans="2:18" ht="24" customHeight="1" x14ac:dyDescent="0.25">
      <c r="B74" s="1150">
        <v>2023</v>
      </c>
      <c r="C74" s="1151"/>
      <c r="D74" s="47">
        <v>61363.909552450001</v>
      </c>
      <c r="E74" s="47">
        <v>10664.003363130003</v>
      </c>
      <c r="F74" s="47">
        <v>7679.4075105500024</v>
      </c>
      <c r="G74" s="47">
        <v>1724.6007345500002</v>
      </c>
      <c r="H74" s="47">
        <v>6437.0007344600017</v>
      </c>
      <c r="I74" s="47">
        <v>107.38766101000002</v>
      </c>
      <c r="J74" s="47">
        <v>42193.32743936</v>
      </c>
      <c r="K74" s="47">
        <v>70.086913999999993</v>
      </c>
      <c r="L74" s="47">
        <v>3026.3518626500004</v>
      </c>
      <c r="M74" s="47">
        <v>702.65090549000001</v>
      </c>
      <c r="N74" s="47">
        <v>2317.5403984100003</v>
      </c>
      <c r="O74" s="47">
        <v>1.52614033</v>
      </c>
      <c r="P74" s="50">
        <v>64390.261415100002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3" t="s">
        <v>68</v>
      </c>
      <c r="D76" s="59">
        <v>40384.279527279999</v>
      </c>
      <c r="E76" s="59">
        <v>7321.3213923899984</v>
      </c>
      <c r="F76" s="59">
        <v>5275.6502970899983</v>
      </c>
      <c r="G76" s="59">
        <v>910.78984131999971</v>
      </c>
      <c r="H76" s="59">
        <v>4028.8168751400012</v>
      </c>
      <c r="I76" s="59">
        <v>150.83954319999998</v>
      </c>
      <c r="J76" s="59">
        <v>27668.426519119999</v>
      </c>
      <c r="K76" s="59">
        <v>303.29219999999992</v>
      </c>
      <c r="L76" s="59">
        <v>1799.2792590400002</v>
      </c>
      <c r="M76" s="59">
        <v>467.69692452999999</v>
      </c>
      <c r="N76" s="59">
        <v>1322.5770801800002</v>
      </c>
      <c r="O76" s="59">
        <v>5.4423464099999999</v>
      </c>
      <c r="P76" s="61">
        <v>42183.558786319998</v>
      </c>
    </row>
    <row r="77" spans="2:18" ht="24" customHeight="1" x14ac:dyDescent="0.25">
      <c r="B77" s="57"/>
      <c r="C77" s="83" t="s">
        <v>69</v>
      </c>
      <c r="D77" s="59">
        <v>47099.949043100001</v>
      </c>
      <c r="E77" s="59">
        <v>8048.4634229799985</v>
      </c>
      <c r="F77" s="59">
        <v>5800.743868829999</v>
      </c>
      <c r="G77" s="59">
        <v>1015.3979638800006</v>
      </c>
      <c r="H77" s="59">
        <v>5906.1851603199984</v>
      </c>
      <c r="I77" s="59">
        <v>160.54833067000001</v>
      </c>
      <c r="J77" s="59">
        <v>31607.65404474</v>
      </c>
      <c r="K77" s="59">
        <v>354.62092399999989</v>
      </c>
      <c r="L77" s="59">
        <v>1983.5780874000002</v>
      </c>
      <c r="M77" s="59">
        <v>510.37087738999992</v>
      </c>
      <c r="N77" s="59">
        <v>1463.3051775400004</v>
      </c>
      <c r="O77" s="59">
        <v>9.3169245500000013</v>
      </c>
      <c r="P77" s="61">
        <v>49083.527130499999</v>
      </c>
    </row>
    <row r="78" spans="2:18" ht="24" customHeight="1" x14ac:dyDescent="0.25">
      <c r="B78" s="57"/>
      <c r="C78" s="83" t="s">
        <v>70</v>
      </c>
      <c r="D78" s="59">
        <v>52656.379340139996</v>
      </c>
      <c r="E78" s="59">
        <v>9387.3899588500008</v>
      </c>
      <c r="F78" s="59">
        <v>6808.4353882300011</v>
      </c>
      <c r="G78" s="59">
        <v>1136.9055099999998</v>
      </c>
      <c r="H78" s="59">
        <v>5984.4431324200013</v>
      </c>
      <c r="I78" s="59">
        <v>164.15438354000003</v>
      </c>
      <c r="J78" s="59">
        <v>35584.818835649996</v>
      </c>
      <c r="K78" s="59">
        <v>393.66906934999992</v>
      </c>
      <c r="L78" s="59">
        <v>2167.8928423000002</v>
      </c>
      <c r="M78" s="59">
        <v>568.76430234999987</v>
      </c>
      <c r="N78" s="59">
        <v>1587.2728333700002</v>
      </c>
      <c r="O78" s="59">
        <v>10.729498659999999</v>
      </c>
      <c r="P78" s="61">
        <v>54824.27218244</v>
      </c>
    </row>
    <row r="79" spans="2:18" ht="24" customHeight="1" x14ac:dyDescent="0.25">
      <c r="B79" s="51"/>
      <c r="C79" s="52" t="s">
        <v>71</v>
      </c>
      <c r="D79" s="53">
        <v>59896.978503349987</v>
      </c>
      <c r="E79" s="53">
        <v>10193.673863439997</v>
      </c>
      <c r="F79" s="53">
        <v>7354.1942594699985</v>
      </c>
      <c r="G79" s="53">
        <v>1744.2864355499996</v>
      </c>
      <c r="H79" s="53">
        <v>6099.8858296800008</v>
      </c>
      <c r="I79" s="53">
        <v>203.92768921999999</v>
      </c>
      <c r="J79" s="53">
        <v>41208.127921169995</v>
      </c>
      <c r="K79" s="53">
        <v>439.45252207999999</v>
      </c>
      <c r="L79" s="53">
        <v>2995.6641761299998</v>
      </c>
      <c r="M79" s="53">
        <v>860.0820933199999</v>
      </c>
      <c r="N79" s="53">
        <v>2103.8766250199997</v>
      </c>
      <c r="O79" s="53">
        <v>15.147474870000005</v>
      </c>
      <c r="P79" s="56">
        <v>62892.642679479985</v>
      </c>
    </row>
    <row r="80" spans="2:18" ht="24" customHeight="1" x14ac:dyDescent="0.25">
      <c r="B80" s="57">
        <v>23</v>
      </c>
      <c r="C80" s="83" t="s">
        <v>72</v>
      </c>
      <c r="D80" s="59">
        <v>4158.5225114699997</v>
      </c>
      <c r="E80" s="59">
        <v>737.30749005000018</v>
      </c>
      <c r="F80" s="59">
        <v>537.69463361000021</v>
      </c>
      <c r="G80" s="59">
        <v>14.780018489999996</v>
      </c>
      <c r="H80" s="59">
        <v>101.79840108</v>
      </c>
      <c r="I80" s="59">
        <v>6.0583955500000002</v>
      </c>
      <c r="J80" s="59">
        <v>3296.3127205099995</v>
      </c>
      <c r="K80" s="59">
        <v>2.25196364</v>
      </c>
      <c r="L80" s="59">
        <v>129.20789935999997</v>
      </c>
      <c r="M80" s="59">
        <v>4.1807214099999994</v>
      </c>
      <c r="N80" s="59">
        <v>124.99432794999998</v>
      </c>
      <c r="O80" s="59">
        <v>3.2849999999999997E-2</v>
      </c>
      <c r="P80" s="61">
        <v>4287.7304108299995</v>
      </c>
    </row>
    <row r="81" spans="2:16" ht="24" customHeight="1" x14ac:dyDescent="0.25">
      <c r="B81" s="57"/>
      <c r="C81" s="83" t="s">
        <v>73</v>
      </c>
      <c r="D81" s="59">
        <v>9183.6675829000014</v>
      </c>
      <c r="E81" s="59">
        <v>1482.4389316600007</v>
      </c>
      <c r="F81" s="59">
        <v>1075.3803202500005</v>
      </c>
      <c r="G81" s="59">
        <v>71.97776361999999</v>
      </c>
      <c r="H81" s="59">
        <v>1157.67598191</v>
      </c>
      <c r="I81" s="59">
        <v>11.877487500000001</v>
      </c>
      <c r="J81" s="59">
        <v>6445.1514119800013</v>
      </c>
      <c r="K81" s="59">
        <v>7.1253544700000004</v>
      </c>
      <c r="L81" s="59">
        <v>271.93931028000003</v>
      </c>
      <c r="M81" s="59">
        <v>17.964697000000005</v>
      </c>
      <c r="N81" s="59">
        <v>253.84803037</v>
      </c>
      <c r="O81" s="59">
        <v>0.12658290999999999</v>
      </c>
      <c r="P81" s="61">
        <v>9455.6068931800019</v>
      </c>
    </row>
    <row r="82" spans="2:16" ht="24" customHeight="1" x14ac:dyDescent="0.25">
      <c r="B82" s="57"/>
      <c r="C82" s="83" t="s">
        <v>74</v>
      </c>
      <c r="D82" s="59">
        <v>13255.523811340003</v>
      </c>
      <c r="E82" s="59">
        <v>2245.9501995900005</v>
      </c>
      <c r="F82" s="59">
        <v>1620.3437407300005</v>
      </c>
      <c r="G82" s="59">
        <v>238.46586674000056</v>
      </c>
      <c r="H82" s="59">
        <v>1264.5583341700001</v>
      </c>
      <c r="I82" s="59">
        <v>13.056607110000002</v>
      </c>
      <c r="J82" s="59">
        <v>9472.3027448000012</v>
      </c>
      <c r="K82" s="59">
        <v>13.820417899999997</v>
      </c>
      <c r="L82" s="59">
        <v>415.52300439999993</v>
      </c>
      <c r="M82" s="59">
        <v>38.240526090000024</v>
      </c>
      <c r="N82" s="59">
        <v>376.89766997999993</v>
      </c>
      <c r="O82" s="59">
        <v>0.38480833000000003</v>
      </c>
      <c r="P82" s="61">
        <v>13671.046815740003</v>
      </c>
    </row>
    <row r="83" spans="2:16" ht="24" customHeight="1" x14ac:dyDescent="0.25">
      <c r="B83" s="57"/>
      <c r="C83" s="83" t="s">
        <v>75</v>
      </c>
      <c r="D83" s="59">
        <v>18771.423924149996</v>
      </c>
      <c r="E83" s="59">
        <v>3013.7526102499969</v>
      </c>
      <c r="F83" s="59">
        <v>2171.2112468799974</v>
      </c>
      <c r="G83" s="59">
        <v>326.37409253999937</v>
      </c>
      <c r="H83" s="59">
        <v>2492.1143800499985</v>
      </c>
      <c r="I83" s="59">
        <v>19.386442700000003</v>
      </c>
      <c r="J83" s="59">
        <v>12889.025051709998</v>
      </c>
      <c r="K83" s="59">
        <v>21.46944035000001</v>
      </c>
      <c r="L83" s="59">
        <v>635.72430049000002</v>
      </c>
      <c r="M83" s="59">
        <v>72.142558810000054</v>
      </c>
      <c r="N83" s="59">
        <v>563.07924622999997</v>
      </c>
      <c r="O83" s="59">
        <v>0.50249545000000007</v>
      </c>
      <c r="P83" s="61">
        <v>19407.148224639997</v>
      </c>
    </row>
    <row r="84" spans="2:16" ht="24" customHeight="1" x14ac:dyDescent="0.25">
      <c r="B84" s="57"/>
      <c r="C84" s="83" t="s">
        <v>76</v>
      </c>
      <c r="D84" s="59">
        <v>23170.167557320001</v>
      </c>
      <c r="E84" s="59">
        <v>3839.3137268899995</v>
      </c>
      <c r="F84" s="59">
        <v>2749.5004392099995</v>
      </c>
      <c r="G84" s="59">
        <v>481.59727523999993</v>
      </c>
      <c r="H84" s="59">
        <v>2814.8211017399994</v>
      </c>
      <c r="I84" s="59">
        <v>23.528481089999996</v>
      </c>
      <c r="J84" s="59">
        <v>15974.184187720002</v>
      </c>
      <c r="K84" s="59">
        <v>25.371581670000008</v>
      </c>
      <c r="L84" s="59">
        <v>800.28574962999994</v>
      </c>
      <c r="M84" s="59">
        <v>104.71652149000002</v>
      </c>
      <c r="N84" s="59">
        <v>695.01814213</v>
      </c>
      <c r="O84" s="59">
        <v>0.55108601000000002</v>
      </c>
      <c r="P84" s="61">
        <v>23970.453306949999</v>
      </c>
    </row>
    <row r="85" spans="2:16" ht="24" customHeight="1" x14ac:dyDescent="0.25">
      <c r="B85" s="57"/>
      <c r="C85" s="83" t="s">
        <v>77</v>
      </c>
      <c r="D85" s="59">
        <v>28680.199278810007</v>
      </c>
      <c r="E85" s="59">
        <v>5249.4029020500011</v>
      </c>
      <c r="F85" s="59">
        <v>3821.4651342200013</v>
      </c>
      <c r="G85" s="59">
        <v>594.54681464000021</v>
      </c>
      <c r="H85" s="59">
        <v>3270.5867324700002</v>
      </c>
      <c r="I85" s="59">
        <v>30.038758279999996</v>
      </c>
      <c r="J85" s="59">
        <v>19504.684383480006</v>
      </c>
      <c r="K85" s="59">
        <v>30.938471679999999</v>
      </c>
      <c r="L85" s="59">
        <v>944.75545576000013</v>
      </c>
      <c r="M85" s="59">
        <v>139.83655238000009</v>
      </c>
      <c r="N85" s="59">
        <v>804.26299992000008</v>
      </c>
      <c r="O85" s="59">
        <v>0.65590345999999999</v>
      </c>
      <c r="P85" s="61">
        <v>29624.954734570008</v>
      </c>
    </row>
    <row r="86" spans="2:16" ht="24" customHeight="1" x14ac:dyDescent="0.25">
      <c r="B86" s="57"/>
      <c r="C86" s="83" t="s">
        <v>66</v>
      </c>
      <c r="D86" s="59">
        <v>34248.760956569997</v>
      </c>
      <c r="E86" s="59">
        <v>6033.5522922399987</v>
      </c>
      <c r="F86" s="59">
        <v>4356.6422050799993</v>
      </c>
      <c r="G86" s="59">
        <v>711.85116307000067</v>
      </c>
      <c r="H86" s="59">
        <v>4025.9318382300007</v>
      </c>
      <c r="I86" s="59">
        <v>42.027283610000005</v>
      </c>
      <c r="J86" s="59">
        <v>23401.560160140001</v>
      </c>
      <c r="K86" s="59">
        <v>33.837230920000003</v>
      </c>
      <c r="L86" s="59">
        <v>1440.2663348000001</v>
      </c>
      <c r="M86" s="59">
        <v>163.03455971000002</v>
      </c>
      <c r="N86" s="59">
        <v>1276.4991057500001</v>
      </c>
      <c r="O86" s="59">
        <v>0.73266934000000006</v>
      </c>
      <c r="P86" s="61">
        <v>35689.027291369996</v>
      </c>
    </row>
    <row r="87" spans="2:16" ht="24" customHeight="1" x14ac:dyDescent="0.25">
      <c r="B87" s="57"/>
      <c r="C87" s="83" t="s">
        <v>67</v>
      </c>
      <c r="D87" s="59">
        <v>38406.882389340004</v>
      </c>
      <c r="E87" s="59">
        <v>6831.4902194400011</v>
      </c>
      <c r="F87" s="59">
        <v>4929.1394941700009</v>
      </c>
      <c r="G87" s="59">
        <v>816.8695682</v>
      </c>
      <c r="H87" s="59">
        <v>4171.7448590500007</v>
      </c>
      <c r="I87" s="59">
        <v>42.211839879999999</v>
      </c>
      <c r="J87" s="59">
        <v>26504.926197590004</v>
      </c>
      <c r="K87" s="59">
        <v>38.814618319999994</v>
      </c>
      <c r="L87" s="59">
        <v>1591.5317901100002</v>
      </c>
      <c r="M87" s="59">
        <v>192.96714748000005</v>
      </c>
      <c r="N87" s="59">
        <v>1395.7999433100001</v>
      </c>
      <c r="O87" s="59">
        <v>0.90209437999999997</v>
      </c>
      <c r="P87" s="61">
        <v>39998.414179450003</v>
      </c>
    </row>
    <row r="88" spans="2:16" ht="24" customHeight="1" x14ac:dyDescent="0.25">
      <c r="B88" s="57"/>
      <c r="C88" s="83" t="s">
        <v>68</v>
      </c>
      <c r="D88" s="59">
        <v>42759.535413170008</v>
      </c>
      <c r="E88" s="59">
        <v>7624.8893466900026</v>
      </c>
      <c r="F88" s="59">
        <v>5486.2536799000027</v>
      </c>
      <c r="G88" s="59">
        <v>939.72767003000013</v>
      </c>
      <c r="H88" s="59">
        <v>4361.6617934400001</v>
      </c>
      <c r="I88" s="59">
        <v>51.556262789999998</v>
      </c>
      <c r="J88" s="59">
        <v>29736.322568300006</v>
      </c>
      <c r="K88" s="59">
        <v>45.377771920000001</v>
      </c>
      <c r="L88" s="59">
        <v>1770.42343577</v>
      </c>
      <c r="M88" s="59">
        <v>218.64120878000006</v>
      </c>
      <c r="N88" s="59">
        <v>1548.4677492099997</v>
      </c>
      <c r="O88" s="59">
        <v>0.92638989999999999</v>
      </c>
      <c r="P88" s="61">
        <v>44529.958848940005</v>
      </c>
    </row>
    <row r="89" spans="2:16" ht="24" customHeight="1" x14ac:dyDescent="0.25">
      <c r="B89" s="57"/>
      <c r="C89" s="83" t="s">
        <v>69</v>
      </c>
      <c r="D89" s="59">
        <v>48571.523990469992</v>
      </c>
      <c r="E89" s="59">
        <v>8397.4720812899996</v>
      </c>
      <c r="F89" s="59">
        <v>6044.6309725099991</v>
      </c>
      <c r="G89" s="59">
        <v>1093.7989633399991</v>
      </c>
      <c r="H89" s="59">
        <v>5922.5012189200015</v>
      </c>
      <c r="I89" s="59">
        <v>68.83039368</v>
      </c>
      <c r="J89" s="59">
        <v>33005.410709339994</v>
      </c>
      <c r="K89" s="59">
        <v>49.192326339999994</v>
      </c>
      <c r="L89" s="59">
        <v>2241.3898007399998</v>
      </c>
      <c r="M89" s="59">
        <v>299.21813245999999</v>
      </c>
      <c r="N89" s="59">
        <v>1935.7004681699996</v>
      </c>
      <c r="O89" s="59">
        <v>0.97628230000000005</v>
      </c>
      <c r="P89" s="61">
        <v>50812.91379120999</v>
      </c>
    </row>
    <row r="90" spans="2:16" ht="24" customHeight="1" x14ac:dyDescent="0.25">
      <c r="B90" s="57"/>
      <c r="C90" s="83" t="s">
        <v>70</v>
      </c>
      <c r="D90" s="59">
        <v>55193.235578550011</v>
      </c>
      <c r="E90" s="59">
        <v>9798.8745518400028</v>
      </c>
      <c r="F90" s="59">
        <v>7094.1628578000036</v>
      </c>
      <c r="G90" s="59">
        <v>1360.0622679899989</v>
      </c>
      <c r="H90" s="59">
        <v>6121.4430652600022</v>
      </c>
      <c r="I90" s="59">
        <v>79.583444009999994</v>
      </c>
      <c r="J90" s="59">
        <v>37777.185773710007</v>
      </c>
      <c r="K90" s="59">
        <v>56.086475740000004</v>
      </c>
      <c r="L90" s="59">
        <v>2447.1949870499998</v>
      </c>
      <c r="M90" s="59">
        <v>351.09601660999982</v>
      </c>
      <c r="N90" s="59">
        <v>2090.3317316299999</v>
      </c>
      <c r="O90" s="59">
        <v>1.0026510500000001</v>
      </c>
      <c r="P90" s="61">
        <v>57640.430565600014</v>
      </c>
    </row>
    <row r="91" spans="2:16" ht="24" customHeight="1" x14ac:dyDescent="0.25">
      <c r="B91" s="51"/>
      <c r="C91" s="52" t="s">
        <v>71</v>
      </c>
      <c r="D91" s="53">
        <v>61363.909552450001</v>
      </c>
      <c r="E91" s="53">
        <v>10664.003363130003</v>
      </c>
      <c r="F91" s="53">
        <v>7679.4075105500024</v>
      </c>
      <c r="G91" s="53">
        <v>1724.6007345500002</v>
      </c>
      <c r="H91" s="53">
        <v>6437.0007344600017</v>
      </c>
      <c r="I91" s="53">
        <v>107.38766101000002</v>
      </c>
      <c r="J91" s="53">
        <v>42193.32743936</v>
      </c>
      <c r="K91" s="53">
        <v>70.086913999999993</v>
      </c>
      <c r="L91" s="53">
        <v>3026.3518626500004</v>
      </c>
      <c r="M91" s="53">
        <v>702.65090549000001</v>
      </c>
      <c r="N91" s="53">
        <v>2317.5403984100003</v>
      </c>
      <c r="O91" s="53">
        <v>1.52614033</v>
      </c>
      <c r="P91" s="56">
        <v>64390.261415100002</v>
      </c>
    </row>
    <row r="92" spans="2:16" ht="24" customHeight="1" x14ac:dyDescent="0.25">
      <c r="B92" s="57">
        <v>24</v>
      </c>
      <c r="C92" s="83" t="s">
        <v>72</v>
      </c>
      <c r="D92" s="59">
        <v>4765.5751037299997</v>
      </c>
      <c r="E92" s="59">
        <v>786.1193608399999</v>
      </c>
      <c r="F92" s="59">
        <v>577.09469609999985</v>
      </c>
      <c r="G92" s="59">
        <v>39.443979479999996</v>
      </c>
      <c r="H92" s="59">
        <v>251.38646222999998</v>
      </c>
      <c r="I92" s="59">
        <v>11.436030339999999</v>
      </c>
      <c r="J92" s="59">
        <v>3619.0746513399999</v>
      </c>
      <c r="K92" s="59">
        <v>2.8667237399999994</v>
      </c>
      <c r="L92" s="59">
        <v>147.5185007</v>
      </c>
      <c r="M92" s="59">
        <v>1.27141474</v>
      </c>
      <c r="N92" s="59">
        <v>146.02279629999998</v>
      </c>
      <c r="O92" s="59">
        <v>0</v>
      </c>
      <c r="P92" s="61">
        <v>4913.0936044299997</v>
      </c>
    </row>
    <row r="93" spans="2:16" ht="24" customHeight="1" x14ac:dyDescent="0.25">
      <c r="B93" s="57"/>
      <c r="C93" s="83" t="s">
        <v>73</v>
      </c>
      <c r="D93" s="59">
        <v>10523.870406169999</v>
      </c>
      <c r="E93" s="59">
        <v>1643.94319664</v>
      </c>
      <c r="F93" s="59">
        <v>1183.14831445</v>
      </c>
      <c r="G93" s="59">
        <v>143.41029212000012</v>
      </c>
      <c r="H93" s="59">
        <v>1290.5154841199997</v>
      </c>
      <c r="I93" s="59">
        <v>14.06507708</v>
      </c>
      <c r="J93" s="59">
        <v>7367.3244084899998</v>
      </c>
      <c r="K93" s="59">
        <v>7.5246392300000027</v>
      </c>
      <c r="L93" s="59">
        <v>290.91041004999994</v>
      </c>
      <c r="M93" s="59">
        <v>12.06854111</v>
      </c>
      <c r="N93" s="59">
        <v>278.59964930999996</v>
      </c>
      <c r="O93" s="59">
        <v>6.0138919999999998E-2</v>
      </c>
      <c r="P93" s="61">
        <v>10814.78081622</v>
      </c>
    </row>
    <row r="94" spans="2:16" ht="2.15" customHeight="1" x14ac:dyDescent="0.25">
      <c r="B94" s="1152">
        <v>3</v>
      </c>
      <c r="C94" s="1153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5"/>
    </row>
    <row r="95" spans="2:16" s="68" customFormat="1" ht="18" customHeight="1" x14ac:dyDescent="0.3">
      <c r="B95" s="86" t="s">
        <v>78</v>
      </c>
      <c r="C95" s="86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</row>
    <row r="96" spans="2:16" s="68" customFormat="1" ht="18" customHeight="1" x14ac:dyDescent="0.3">
      <c r="B96" s="88" t="s">
        <v>94</v>
      </c>
      <c r="C96" s="88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154"/>
      <c r="C100" s="1154"/>
      <c r="D100" s="1154"/>
      <c r="E100" s="1154"/>
      <c r="F100" s="1154"/>
      <c r="G100" s="1154"/>
      <c r="H100" s="1154"/>
      <c r="I100" s="1154"/>
      <c r="J100" s="1154"/>
      <c r="K100" s="1154"/>
      <c r="L100" s="1154"/>
      <c r="M100" s="1154"/>
      <c r="N100" s="1154"/>
      <c r="O100" s="1154"/>
      <c r="P100" s="1154"/>
    </row>
    <row r="101" spans="2:16" ht="18" customHeight="1" x14ac:dyDescent="0.35">
      <c r="B101" s="89" t="str">
        <f>+Capa!G15</f>
        <v>Indicadores de Conjuntura  •  março | 2024</v>
      </c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90" t="s">
        <v>840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1" type="noConversion"/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1"/>
  <dimension ref="B1:S1654"/>
  <sheetViews>
    <sheetView view="pageBreakPreview" topLeftCell="A62" zoomScale="65" zoomScaleNormal="65" zoomScaleSheetLayoutView="65" workbookViewId="0">
      <selection activeCell="G24" sqref="G24:I24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06" t="s">
        <v>1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</row>
    <row r="2" spans="2:19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</row>
    <row r="3" spans="2:19" ht="18" customHeight="1" x14ac:dyDescent="0.25">
      <c r="B3" s="1168"/>
      <c r="C3" s="1168"/>
      <c r="D3" s="1168"/>
      <c r="E3" s="1168"/>
      <c r="F3" s="1168"/>
    </row>
    <row r="4" spans="2:19" ht="18" customHeight="1" x14ac:dyDescent="0.35">
      <c r="B4" s="9" t="s">
        <v>18</v>
      </c>
      <c r="S4" s="1073" t="s">
        <v>0</v>
      </c>
    </row>
    <row r="5" spans="2:19" s="77" customFormat="1" ht="18" customHeight="1" x14ac:dyDescent="0.35">
      <c r="B5" s="39" t="s">
        <v>95</v>
      </c>
      <c r="C5" s="76"/>
      <c r="L5" s="78"/>
      <c r="Q5" s="1072"/>
    </row>
    <row r="6" spans="2:19" ht="18" customHeight="1" x14ac:dyDescent="0.25">
      <c r="B6" s="42" t="s">
        <v>54</v>
      </c>
      <c r="C6" s="91"/>
    </row>
    <row r="7" spans="2:19" ht="22" customHeight="1" x14ac:dyDescent="0.25">
      <c r="B7" s="1207"/>
      <c r="C7" s="1208"/>
      <c r="D7" s="1213" t="s">
        <v>96</v>
      </c>
      <c r="E7" s="1213"/>
      <c r="F7" s="1213"/>
      <c r="G7" s="1213" t="s">
        <v>97</v>
      </c>
      <c r="H7" s="1213"/>
      <c r="I7" s="1213"/>
      <c r="J7" s="1213"/>
      <c r="K7" s="1213"/>
      <c r="L7" s="1213"/>
      <c r="M7" s="1213"/>
      <c r="N7" s="1213"/>
      <c r="O7" s="1213" t="s">
        <v>98</v>
      </c>
      <c r="P7" s="1213"/>
      <c r="Q7" s="1214"/>
    </row>
    <row r="8" spans="2:19" ht="24" customHeight="1" x14ac:dyDescent="0.25">
      <c r="B8" s="1209"/>
      <c r="C8" s="1210"/>
      <c r="D8" s="1160"/>
      <c r="E8" s="1160"/>
      <c r="F8" s="1160"/>
      <c r="G8" s="1160" t="s">
        <v>58</v>
      </c>
      <c r="H8" s="1160"/>
      <c r="I8" s="1160"/>
      <c r="J8" s="1160"/>
      <c r="K8" s="1160" t="s">
        <v>99</v>
      </c>
      <c r="L8" s="1160"/>
      <c r="M8" s="1160"/>
      <c r="N8" s="1160"/>
      <c r="O8" s="1214"/>
      <c r="P8" s="1214"/>
      <c r="Q8" s="1214"/>
    </row>
    <row r="9" spans="2:19" ht="20.149999999999999" customHeight="1" x14ac:dyDescent="0.25">
      <c r="B9" s="1211"/>
      <c r="C9" s="1212"/>
      <c r="D9" s="1215" t="s">
        <v>65</v>
      </c>
      <c r="E9" s="1216"/>
      <c r="F9" s="45" t="s">
        <v>59</v>
      </c>
      <c r="G9" s="1215" t="s">
        <v>65</v>
      </c>
      <c r="H9" s="1217"/>
      <c r="I9" s="1216"/>
      <c r="J9" s="45" t="s">
        <v>59</v>
      </c>
      <c r="K9" s="1218" t="s">
        <v>65</v>
      </c>
      <c r="L9" s="1218"/>
      <c r="M9" s="1218"/>
      <c r="N9" s="45" t="s">
        <v>59</v>
      </c>
      <c r="O9" s="1218" t="s">
        <v>65</v>
      </c>
      <c r="P9" s="1218"/>
      <c r="Q9" s="1218"/>
    </row>
    <row r="10" spans="2:19" ht="24" customHeight="1" x14ac:dyDescent="0.25">
      <c r="B10" s="1150">
        <v>2021</v>
      </c>
      <c r="C10" s="1151"/>
      <c r="D10" s="1222">
        <v>63843.743180489997</v>
      </c>
      <c r="E10" s="1223"/>
      <c r="F10" s="48">
        <v>8.1436210315110493</v>
      </c>
      <c r="G10" s="1224">
        <v>74466.462910510032</v>
      </c>
      <c r="H10" s="1225"/>
      <c r="I10" s="1225"/>
      <c r="J10" s="48">
        <v>2.5001347769794346</v>
      </c>
      <c r="K10" s="1224">
        <v>6796.6822999299993</v>
      </c>
      <c r="L10" s="1225"/>
      <c r="M10" s="1225"/>
      <c r="N10" s="48">
        <v>-8.3923751513981788</v>
      </c>
      <c r="O10" s="1226">
        <v>-10622.719730020035</v>
      </c>
      <c r="P10" s="1226"/>
      <c r="Q10" s="1224"/>
    </row>
    <row r="11" spans="2:19" ht="24" customHeight="1" x14ac:dyDescent="0.25">
      <c r="B11" s="1150">
        <v>2022</v>
      </c>
      <c r="C11" s="1151"/>
      <c r="D11" s="1222">
        <v>71294.007248010021</v>
      </c>
      <c r="E11" s="1223"/>
      <c r="F11" s="48">
        <v>11.66952890975972</v>
      </c>
      <c r="G11" s="1224">
        <v>78915.86118942</v>
      </c>
      <c r="H11" s="1225"/>
      <c r="I11" s="1225"/>
      <c r="J11" s="48">
        <v>5.9750364190884531</v>
      </c>
      <c r="K11" s="1224">
        <v>6398.3051961200008</v>
      </c>
      <c r="L11" s="1225"/>
      <c r="M11" s="1225"/>
      <c r="N11" s="48">
        <v>-5.8613465545403143</v>
      </c>
      <c r="O11" s="1226">
        <v>-7621.8539414099796</v>
      </c>
      <c r="P11" s="1226"/>
      <c r="Q11" s="1224"/>
    </row>
    <row r="12" spans="2:19" ht="24" customHeight="1" x14ac:dyDescent="0.25">
      <c r="B12" s="1150">
        <v>2023</v>
      </c>
      <c r="C12" s="1151"/>
      <c r="D12" s="1222">
        <v>82928.327825879998</v>
      </c>
      <c r="E12" s="1223"/>
      <c r="F12" s="48">
        <v>16.318791756785032</v>
      </c>
      <c r="G12" s="1224">
        <v>81241.272932009975</v>
      </c>
      <c r="H12" s="1225"/>
      <c r="I12" s="1225"/>
      <c r="J12" s="48">
        <v>2.9466975428530606</v>
      </c>
      <c r="K12" s="1224">
        <v>6614.5667996600023</v>
      </c>
      <c r="L12" s="1225"/>
      <c r="M12" s="1225"/>
      <c r="N12" s="48">
        <v>3.3799826190089366</v>
      </c>
      <c r="O12" s="1226">
        <v>1687.0548938700231</v>
      </c>
      <c r="P12" s="1226"/>
      <c r="Q12" s="1224"/>
    </row>
    <row r="13" spans="2:19" ht="24" customHeight="1" x14ac:dyDescent="0.25">
      <c r="B13" s="51"/>
      <c r="C13" s="52"/>
      <c r="D13" s="1197"/>
      <c r="E13" s="1198"/>
      <c r="F13" s="54"/>
      <c r="G13" s="1199"/>
      <c r="H13" s="1200"/>
      <c r="I13" s="1200"/>
      <c r="J13" s="54"/>
      <c r="K13" s="1199"/>
      <c r="L13" s="1200"/>
      <c r="M13" s="1200"/>
      <c r="N13" s="54"/>
      <c r="O13" s="1201"/>
      <c r="P13" s="1201"/>
      <c r="Q13" s="1199"/>
    </row>
    <row r="14" spans="2:19" ht="24" customHeight="1" x14ac:dyDescent="0.25">
      <c r="B14" s="57">
        <v>22</v>
      </c>
      <c r="C14" s="83" t="s">
        <v>68</v>
      </c>
      <c r="D14" s="1193">
        <v>53450.120776660042</v>
      </c>
      <c r="E14" s="1194"/>
      <c r="F14" s="99">
        <v>18.023509414246554</v>
      </c>
      <c r="G14" s="1195">
        <v>51168.250897500002</v>
      </c>
      <c r="H14" s="1196"/>
      <c r="I14" s="1196"/>
      <c r="J14" s="99">
        <v>1.3768169808566322</v>
      </c>
      <c r="K14" s="1195">
        <v>4156.0685480100019</v>
      </c>
      <c r="L14" s="1196"/>
      <c r="M14" s="1196"/>
      <c r="N14" s="99">
        <v>-9.6788349345932616</v>
      </c>
      <c r="O14" s="1195">
        <v>2281.86987916004</v>
      </c>
      <c r="P14" s="1196"/>
      <c r="Q14" s="1196"/>
    </row>
    <row r="15" spans="2:19" ht="24" customHeight="1" x14ac:dyDescent="0.25">
      <c r="B15" s="57"/>
      <c r="C15" s="83" t="s">
        <v>69</v>
      </c>
      <c r="D15" s="1193">
        <v>58411.845371120042</v>
      </c>
      <c r="E15" s="1194"/>
      <c r="F15" s="99">
        <v>16.316532914784119</v>
      </c>
      <c r="G15" s="1195">
        <v>59500.303872580007</v>
      </c>
      <c r="H15" s="1196"/>
      <c r="I15" s="1196"/>
      <c r="J15" s="99">
        <v>3.0380713755772115</v>
      </c>
      <c r="K15" s="1195">
        <v>6088.5885967299992</v>
      </c>
      <c r="L15" s="1196"/>
      <c r="M15" s="1196"/>
      <c r="N15" s="99">
        <v>-5.5588760699514133</v>
      </c>
      <c r="O15" s="1195">
        <v>-1088.4585014599652</v>
      </c>
      <c r="P15" s="1196"/>
      <c r="Q15" s="1196"/>
    </row>
    <row r="16" spans="2:19" ht="24" customHeight="1" x14ac:dyDescent="0.25">
      <c r="B16" s="57"/>
      <c r="C16" s="83" t="s">
        <v>70</v>
      </c>
      <c r="D16" s="1193">
        <v>64488.583317160002</v>
      </c>
      <c r="E16" s="1194"/>
      <c r="F16" s="99">
        <v>13.865554181828621</v>
      </c>
      <c r="G16" s="1195">
        <v>66468.201845510004</v>
      </c>
      <c r="H16" s="1196"/>
      <c r="I16" s="1196"/>
      <c r="J16" s="99">
        <v>3.7754636507874917</v>
      </c>
      <c r="K16" s="1195">
        <v>6209.1806406700007</v>
      </c>
      <c r="L16" s="1196"/>
      <c r="M16" s="1196"/>
      <c r="N16" s="99">
        <v>-5.6215163002278246</v>
      </c>
      <c r="O16" s="1195">
        <v>-1979.6185283500017</v>
      </c>
      <c r="P16" s="1196"/>
      <c r="Q16" s="1196"/>
    </row>
    <row r="17" spans="2:17" ht="24" customHeight="1" x14ac:dyDescent="0.25">
      <c r="B17" s="51"/>
      <c r="C17" s="52" t="s">
        <v>71</v>
      </c>
      <c r="D17" s="1197">
        <v>71294.007248010021</v>
      </c>
      <c r="E17" s="1198"/>
      <c r="F17" s="54">
        <v>11.66952890975972</v>
      </c>
      <c r="G17" s="1199">
        <v>78915.86118942</v>
      </c>
      <c r="H17" s="1200"/>
      <c r="I17" s="1200"/>
      <c r="J17" s="54">
        <v>5.9750364190884531</v>
      </c>
      <c r="K17" s="1199">
        <v>6398.3051961200008</v>
      </c>
      <c r="L17" s="1200"/>
      <c r="M17" s="1200"/>
      <c r="N17" s="54">
        <v>-5.8613465545403143</v>
      </c>
      <c r="O17" s="1201">
        <v>-7621.8539414099796</v>
      </c>
      <c r="P17" s="1201"/>
      <c r="Q17" s="1199"/>
    </row>
    <row r="18" spans="2:17" ht="24" customHeight="1" x14ac:dyDescent="0.25">
      <c r="B18" s="57">
        <v>23</v>
      </c>
      <c r="C18" s="83" t="s">
        <v>72</v>
      </c>
      <c r="D18" s="1193">
        <v>5698.9036825799994</v>
      </c>
      <c r="E18" s="1194"/>
      <c r="F18" s="99">
        <v>5.2248672941508811</v>
      </c>
      <c r="G18" s="1195">
        <v>4697.2528352099998</v>
      </c>
      <c r="H18" s="1196"/>
      <c r="I18" s="1196"/>
      <c r="J18" s="99">
        <v>6.1614426771071207</v>
      </c>
      <c r="K18" s="1195">
        <v>107.54530453999999</v>
      </c>
      <c r="L18" s="1196"/>
      <c r="M18" s="1196"/>
      <c r="N18" s="99">
        <v>35.026082022163443</v>
      </c>
      <c r="O18" s="1195">
        <v>1001.6508473699996</v>
      </c>
      <c r="P18" s="1196"/>
      <c r="Q18" s="1196"/>
    </row>
    <row r="19" spans="2:17" ht="24" customHeight="1" x14ac:dyDescent="0.25">
      <c r="B19" s="57"/>
      <c r="C19" s="83" t="s">
        <v>73</v>
      </c>
      <c r="D19" s="1193">
        <v>11469.04904095</v>
      </c>
      <c r="E19" s="1194"/>
      <c r="F19" s="99">
        <v>4.5541538073975651</v>
      </c>
      <c r="G19" s="1195">
        <v>10611.959438499998</v>
      </c>
      <c r="H19" s="1196"/>
      <c r="I19" s="1196"/>
      <c r="J19" s="99">
        <v>-2.4403529628293841</v>
      </c>
      <c r="K19" s="1195">
        <v>1156.9058457500009</v>
      </c>
      <c r="L19" s="1196"/>
      <c r="M19" s="1196"/>
      <c r="N19" s="99">
        <v>-9.7079786562844781</v>
      </c>
      <c r="O19" s="1195">
        <v>857.08960245000162</v>
      </c>
      <c r="P19" s="1196"/>
      <c r="Q19" s="1196"/>
    </row>
    <row r="20" spans="2:17" ht="24" customHeight="1" x14ac:dyDescent="0.25">
      <c r="B20" s="57"/>
      <c r="C20" s="83" t="s">
        <v>74</v>
      </c>
      <c r="D20" s="1193">
        <v>19564.954261989995</v>
      </c>
      <c r="E20" s="1194"/>
      <c r="F20" s="99">
        <v>25.387704369009235</v>
      </c>
      <c r="G20" s="1195">
        <v>16349.999850529995</v>
      </c>
      <c r="H20" s="1196"/>
      <c r="I20" s="1196"/>
      <c r="J20" s="99">
        <v>1.4455747162089416</v>
      </c>
      <c r="K20" s="1195">
        <v>1290.1335791800002</v>
      </c>
      <c r="L20" s="1196"/>
      <c r="M20" s="1196"/>
      <c r="N20" s="99">
        <v>-22.656314455554305</v>
      </c>
      <c r="O20" s="1195">
        <v>3214.9544114599994</v>
      </c>
      <c r="P20" s="1196"/>
      <c r="Q20" s="1196"/>
    </row>
    <row r="21" spans="2:17" ht="24" customHeight="1" x14ac:dyDescent="0.25">
      <c r="B21" s="57"/>
      <c r="C21" s="83" t="s">
        <v>75</v>
      </c>
      <c r="D21" s="1193">
        <v>24592.133053990008</v>
      </c>
      <c r="E21" s="1194"/>
      <c r="F21" s="99">
        <v>23.901637583065629</v>
      </c>
      <c r="G21" s="1195">
        <v>22992.001204450004</v>
      </c>
      <c r="H21" s="1196"/>
      <c r="I21" s="1196"/>
      <c r="J21" s="99">
        <v>3.2526333848052591</v>
      </c>
      <c r="K21" s="1195">
        <v>2526.8305521399984</v>
      </c>
      <c r="L21" s="1196"/>
      <c r="M21" s="1196"/>
      <c r="N21" s="99">
        <v>-9.6382615170684698</v>
      </c>
      <c r="O21" s="1195">
        <v>1600.1318495400046</v>
      </c>
      <c r="P21" s="1196"/>
      <c r="Q21" s="1196"/>
    </row>
    <row r="22" spans="2:17" ht="24" customHeight="1" x14ac:dyDescent="0.25">
      <c r="B22" s="57"/>
      <c r="C22" s="83" t="s">
        <v>76</v>
      </c>
      <c r="D22" s="1193">
        <v>29886.107291780001</v>
      </c>
      <c r="E22" s="1194"/>
      <c r="F22" s="99">
        <v>18.235961944414658</v>
      </c>
      <c r="G22" s="1195">
        <v>28776.294048299995</v>
      </c>
      <c r="H22" s="1196"/>
      <c r="I22" s="1196"/>
      <c r="J22" s="99">
        <v>4.586483459547841</v>
      </c>
      <c r="K22" s="1195">
        <v>2850.8675737799981</v>
      </c>
      <c r="L22" s="1196"/>
      <c r="M22" s="1196"/>
      <c r="N22" s="99">
        <v>-0.26984564881974427</v>
      </c>
      <c r="O22" s="1195">
        <v>1109.8132434800063</v>
      </c>
      <c r="P22" s="1196"/>
      <c r="Q22" s="1196"/>
    </row>
    <row r="23" spans="2:17" ht="24" customHeight="1" x14ac:dyDescent="0.25">
      <c r="B23" s="57"/>
      <c r="C23" s="83" t="s">
        <v>77</v>
      </c>
      <c r="D23" s="1193">
        <v>37349.771423279999</v>
      </c>
      <c r="E23" s="1194"/>
      <c r="F23" s="99">
        <v>15.472708702618476</v>
      </c>
      <c r="G23" s="1195">
        <v>36115.810479750005</v>
      </c>
      <c r="H23" s="1196"/>
      <c r="I23" s="1196"/>
      <c r="J23" s="99">
        <v>6.5041458766889049</v>
      </c>
      <c r="K23" s="1195">
        <v>3284.9158161500004</v>
      </c>
      <c r="L23" s="1196"/>
      <c r="M23" s="1196"/>
      <c r="N23" s="99">
        <v>0.58241074963822914</v>
      </c>
      <c r="O23" s="1195">
        <v>1233.9609435299935</v>
      </c>
      <c r="P23" s="1196"/>
      <c r="Q23" s="1196"/>
    </row>
    <row r="24" spans="2:17" ht="24" customHeight="1" x14ac:dyDescent="0.25">
      <c r="B24" s="57"/>
      <c r="C24" s="83" t="s">
        <v>66</v>
      </c>
      <c r="D24" s="1193">
        <v>45102.023144640007</v>
      </c>
      <c r="E24" s="1194"/>
      <c r="F24" s="99">
        <v>14.970778239435734</v>
      </c>
      <c r="G24" s="1195">
        <v>43173.550878180009</v>
      </c>
      <c r="H24" s="1196"/>
      <c r="I24" s="1196"/>
      <c r="J24" s="99">
        <v>6.0302168122766897</v>
      </c>
      <c r="K24" s="1195">
        <v>4044.6718294900006</v>
      </c>
      <c r="L24" s="1196"/>
      <c r="M24" s="1196"/>
      <c r="N24" s="99">
        <v>4.3652114429698186</v>
      </c>
      <c r="O24" s="1195">
        <v>1928.4722664599976</v>
      </c>
      <c r="P24" s="1196"/>
      <c r="Q24" s="1196"/>
    </row>
    <row r="25" spans="2:17" ht="24" customHeight="1" x14ac:dyDescent="0.25">
      <c r="B25" s="57"/>
      <c r="C25" s="83" t="s">
        <v>67</v>
      </c>
      <c r="D25" s="1193">
        <v>50694.711301989999</v>
      </c>
      <c r="E25" s="1194"/>
      <c r="F25" s="99">
        <v>10.289814045797163</v>
      </c>
      <c r="G25" s="1195">
        <v>48759.127570829987</v>
      </c>
      <c r="H25" s="1196"/>
      <c r="I25" s="1196"/>
      <c r="J25" s="99">
        <v>6.0069934353453647</v>
      </c>
      <c r="K25" s="1195">
        <v>4208.2679451500007</v>
      </c>
      <c r="L25" s="1196"/>
      <c r="M25" s="1196"/>
      <c r="N25" s="99">
        <v>4.2861828892513998</v>
      </c>
      <c r="O25" s="1195">
        <v>1935.5837311600117</v>
      </c>
      <c r="P25" s="1196"/>
      <c r="Q25" s="1196"/>
    </row>
    <row r="26" spans="2:17" ht="24" customHeight="1" x14ac:dyDescent="0.25">
      <c r="B26" s="57"/>
      <c r="C26" s="83" t="s">
        <v>68</v>
      </c>
      <c r="D26" s="1193">
        <v>60181.51775782527</v>
      </c>
      <c r="E26" s="1194"/>
      <c r="F26" s="99">
        <v>12.593791900475203</v>
      </c>
      <c r="G26" s="1195">
        <v>54467.773273345243</v>
      </c>
      <c r="H26" s="1196"/>
      <c r="I26" s="1196"/>
      <c r="J26" s="99">
        <v>6.4483782774885645</v>
      </c>
      <c r="K26" s="1195">
        <v>4406.6780001400002</v>
      </c>
      <c r="L26" s="1196"/>
      <c r="M26" s="1196"/>
      <c r="N26" s="99">
        <v>6.0299643577821804</v>
      </c>
      <c r="O26" s="1195">
        <v>5713.7444844800266</v>
      </c>
      <c r="P26" s="1196"/>
      <c r="Q26" s="1196"/>
    </row>
    <row r="27" spans="2:17" ht="24" customHeight="1" x14ac:dyDescent="0.25">
      <c r="B27" s="57"/>
      <c r="C27" s="83" t="s">
        <v>69</v>
      </c>
      <c r="D27" s="1193">
        <v>66068.524206979986</v>
      </c>
      <c r="E27" s="1194"/>
      <c r="F27" s="99">
        <v>13.108092694577934</v>
      </c>
      <c r="G27" s="1195">
        <v>61786.818991590015</v>
      </c>
      <c r="H27" s="1196"/>
      <c r="I27" s="1196"/>
      <c r="J27" s="99">
        <v>3.84286292706435</v>
      </c>
      <c r="K27" s="1195">
        <v>5990.6892908700011</v>
      </c>
      <c r="L27" s="1196"/>
      <c r="M27" s="1196"/>
      <c r="N27" s="99">
        <v>-1.6079146144408085</v>
      </c>
      <c r="O27" s="1195">
        <v>4281.7052153899713</v>
      </c>
      <c r="P27" s="1196"/>
      <c r="Q27" s="1196"/>
    </row>
    <row r="28" spans="2:17" ht="24" customHeight="1" x14ac:dyDescent="0.25">
      <c r="B28" s="57"/>
      <c r="C28" s="83" t="s">
        <v>70</v>
      </c>
      <c r="D28" s="1193">
        <v>74128.688336030013</v>
      </c>
      <c r="E28" s="1194"/>
      <c r="F28" s="99">
        <v>14.948545188935537</v>
      </c>
      <c r="G28" s="1195">
        <v>69789.355722239998</v>
      </c>
      <c r="H28" s="1196"/>
      <c r="I28" s="1196"/>
      <c r="J28" s="99">
        <v>4.9966055715622515</v>
      </c>
      <c r="K28" s="1195">
        <v>6233.4078777699997</v>
      </c>
      <c r="L28" s="1196"/>
      <c r="M28" s="1196"/>
      <c r="N28" s="99">
        <v>0.39018412415499082</v>
      </c>
      <c r="O28" s="1195">
        <v>4339.3326137900149</v>
      </c>
      <c r="P28" s="1196"/>
      <c r="Q28" s="1196"/>
    </row>
    <row r="29" spans="2:17" ht="24" customHeight="1" x14ac:dyDescent="0.25">
      <c r="B29" s="51"/>
      <c r="C29" s="52" t="s">
        <v>71</v>
      </c>
      <c r="D29" s="1197">
        <v>82928.327825879998</v>
      </c>
      <c r="E29" s="1198"/>
      <c r="F29" s="54">
        <v>16.318791756785032</v>
      </c>
      <c r="G29" s="1199">
        <v>81241.272932009975</v>
      </c>
      <c r="H29" s="1200"/>
      <c r="I29" s="1200"/>
      <c r="J29" s="54">
        <v>2.9466975428530606</v>
      </c>
      <c r="K29" s="1199">
        <v>6614.5667996600023</v>
      </c>
      <c r="L29" s="1200"/>
      <c r="M29" s="1200"/>
      <c r="N29" s="54">
        <v>3.3799826190089366</v>
      </c>
      <c r="O29" s="1201">
        <v>1687.0548938700231</v>
      </c>
      <c r="P29" s="1201"/>
      <c r="Q29" s="1199"/>
    </row>
    <row r="30" spans="2:17" ht="24" customHeight="1" x14ac:dyDescent="0.25">
      <c r="B30" s="57">
        <v>24</v>
      </c>
      <c r="C30" s="83" t="s">
        <v>72</v>
      </c>
      <c r="D30" s="1193">
        <v>5541.2875220300002</v>
      </c>
      <c r="E30" s="1194"/>
      <c r="F30" s="99">
        <v>-2.7657277492123433</v>
      </c>
      <c r="G30" s="1195">
        <v>5186.4180641800003</v>
      </c>
      <c r="H30" s="1196"/>
      <c r="I30" s="1196"/>
      <c r="J30" s="99">
        <v>10.41385776178112</v>
      </c>
      <c r="K30" s="1195">
        <v>235.14574811</v>
      </c>
      <c r="L30" s="1196"/>
      <c r="M30" s="1196"/>
      <c r="N30" s="99">
        <v>118.64808428018425</v>
      </c>
      <c r="O30" s="1195">
        <v>354.86945784999989</v>
      </c>
      <c r="P30" s="1196"/>
      <c r="Q30" s="1196"/>
    </row>
    <row r="31" spans="2:17" ht="24" customHeight="1" x14ac:dyDescent="0.25">
      <c r="B31" s="57"/>
      <c r="C31" s="83" t="s">
        <v>73</v>
      </c>
      <c r="D31" s="1193">
        <v>11710.650491400002</v>
      </c>
      <c r="E31" s="1194"/>
      <c r="F31" s="99">
        <v>2.1065517253206378</v>
      </c>
      <c r="G31" s="1195">
        <v>12186.182830280008</v>
      </c>
      <c r="H31" s="1196"/>
      <c r="I31" s="1196"/>
      <c r="J31" s="99">
        <v>14.834427147061602</v>
      </c>
      <c r="K31" s="1195">
        <v>1235.4945106300004</v>
      </c>
      <c r="L31" s="1196"/>
      <c r="M31" s="1196"/>
      <c r="N31" s="99">
        <v>6.7930043891386793</v>
      </c>
      <c r="O31" s="1195">
        <v>-475.53233888000614</v>
      </c>
      <c r="P31" s="1196"/>
      <c r="Q31" s="1196"/>
    </row>
    <row r="32" spans="2:17" ht="2.15" customHeight="1" x14ac:dyDescent="0.25">
      <c r="B32" s="100"/>
      <c r="C32" s="101"/>
      <c r="D32" s="1219"/>
      <c r="E32" s="1220"/>
      <c r="F32" s="102"/>
      <c r="G32" s="1219"/>
      <c r="H32" s="1220"/>
      <c r="I32" s="63"/>
      <c r="J32" s="102"/>
      <c r="K32" s="1219"/>
      <c r="L32" s="1220"/>
      <c r="M32" s="1220"/>
      <c r="N32" s="102"/>
      <c r="O32" s="1221"/>
      <c r="P32" s="1221"/>
      <c r="Q32" s="1219"/>
    </row>
    <row r="33" spans="2:17" ht="18" customHeight="1" x14ac:dyDescent="0.35">
      <c r="B33" s="66" t="s">
        <v>78</v>
      </c>
      <c r="C33" s="91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3"/>
      <c r="C34" s="91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1"/>
      <c r="C35" s="91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4"/>
      <c r="C36" s="10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4"/>
      <c r="C37" s="10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4"/>
      <c r="C38" s="10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4"/>
      <c r="C39" s="10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5"/>
      <c r="G65" s="105"/>
      <c r="H65" s="105"/>
      <c r="I65" s="105"/>
      <c r="J65" s="105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5"/>
      <c r="G66" s="105"/>
      <c r="H66" s="105"/>
      <c r="I66" s="105"/>
      <c r="J66" s="105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04"/>
      <c r="C67" s="1204"/>
      <c r="D67" s="1205" t="s">
        <v>102</v>
      </c>
      <c r="E67" s="1205"/>
      <c r="F67" s="1205"/>
      <c r="G67" s="1205"/>
      <c r="H67" s="1205"/>
      <c r="I67" s="1205"/>
      <c r="J67" s="1205"/>
      <c r="K67" s="1205"/>
      <c r="L67" s="1205"/>
      <c r="M67" s="1205"/>
      <c r="N67" s="1205" t="s">
        <v>103</v>
      </c>
      <c r="O67" s="1205"/>
      <c r="P67" s="1205"/>
      <c r="Q67" s="1203" t="s">
        <v>58</v>
      </c>
    </row>
    <row r="68" spans="2:17" ht="40" customHeight="1" x14ac:dyDescent="0.25">
      <c r="B68" s="1204"/>
      <c r="C68" s="1204"/>
      <c r="D68" s="1203" t="s">
        <v>104</v>
      </c>
      <c r="E68" s="1203"/>
      <c r="F68" s="1203" t="s">
        <v>105</v>
      </c>
      <c r="G68" s="1203"/>
      <c r="H68" s="1203"/>
      <c r="I68" s="1203"/>
      <c r="J68" s="1203" t="s">
        <v>106</v>
      </c>
      <c r="K68" s="1203"/>
      <c r="L68" s="1203"/>
      <c r="M68" s="1203" t="s">
        <v>58</v>
      </c>
      <c r="N68" s="1203" t="s">
        <v>107</v>
      </c>
      <c r="O68" s="1203" t="s">
        <v>108</v>
      </c>
      <c r="P68" s="1203" t="s">
        <v>58</v>
      </c>
      <c r="Q68" s="1203"/>
    </row>
    <row r="69" spans="2:17" ht="22" customHeight="1" x14ac:dyDescent="0.25">
      <c r="B69" s="1204"/>
      <c r="C69" s="1204"/>
      <c r="D69" s="1203" t="s">
        <v>58</v>
      </c>
      <c r="E69" s="106" t="s">
        <v>109</v>
      </c>
      <c r="F69" s="1203" t="s">
        <v>107</v>
      </c>
      <c r="G69" s="1203" t="s">
        <v>110</v>
      </c>
      <c r="H69" s="1203" t="s">
        <v>111</v>
      </c>
      <c r="I69" s="1203" t="s">
        <v>58</v>
      </c>
      <c r="J69" s="1203" t="s">
        <v>112</v>
      </c>
      <c r="K69" s="1203" t="s">
        <v>108</v>
      </c>
      <c r="L69" s="1203" t="s">
        <v>58</v>
      </c>
      <c r="M69" s="1203"/>
      <c r="N69" s="1203"/>
      <c r="O69" s="1203"/>
      <c r="P69" s="1203"/>
      <c r="Q69" s="1203"/>
    </row>
    <row r="70" spans="2:17" ht="22" customHeight="1" x14ac:dyDescent="0.25">
      <c r="B70" s="1204"/>
      <c r="C70" s="1204"/>
      <c r="D70" s="1203"/>
      <c r="E70" s="1203" t="s">
        <v>108</v>
      </c>
      <c r="F70" s="1203"/>
      <c r="G70" s="1203"/>
      <c r="H70" s="1203"/>
      <c r="I70" s="1203"/>
      <c r="J70" s="1203"/>
      <c r="K70" s="1203"/>
      <c r="L70" s="1203"/>
      <c r="M70" s="1203"/>
      <c r="N70" s="1203"/>
      <c r="O70" s="1203"/>
      <c r="P70" s="1203"/>
      <c r="Q70" s="1203"/>
    </row>
    <row r="71" spans="2:17" ht="22" customHeight="1" x14ac:dyDescent="0.25">
      <c r="B71" s="1204"/>
      <c r="C71" s="1204"/>
      <c r="D71" s="1203"/>
      <c r="E71" s="1203"/>
      <c r="F71" s="1203"/>
      <c r="G71" s="1203"/>
      <c r="H71" s="1203"/>
      <c r="I71" s="1203"/>
      <c r="J71" s="1203"/>
      <c r="K71" s="1203"/>
      <c r="L71" s="1203"/>
      <c r="M71" s="1203"/>
      <c r="N71" s="1203"/>
      <c r="O71" s="1203"/>
      <c r="P71" s="1203"/>
      <c r="Q71" s="1203"/>
    </row>
    <row r="72" spans="2:17" ht="24" customHeight="1" x14ac:dyDescent="0.25">
      <c r="B72" s="1150">
        <v>2021</v>
      </c>
      <c r="C72" s="1151"/>
      <c r="D72" s="107">
        <v>24010.89</v>
      </c>
      <c r="E72" s="107">
        <v>15414.57</v>
      </c>
      <c r="F72" s="107">
        <v>1324.35</v>
      </c>
      <c r="G72" s="107">
        <v>0</v>
      </c>
      <c r="H72" s="107">
        <v>844.8</v>
      </c>
      <c r="I72" s="107">
        <v>2169.15</v>
      </c>
      <c r="J72" s="107">
        <v>800.82</v>
      </c>
      <c r="K72" s="107">
        <v>-5012.22</v>
      </c>
      <c r="L72" s="107">
        <v>-4211.3999999999996</v>
      </c>
      <c r="M72" s="107">
        <v>21968.639999999999</v>
      </c>
      <c r="N72" s="107">
        <v>2320.56</v>
      </c>
      <c r="O72" s="107">
        <v>-15285.2</v>
      </c>
      <c r="P72" s="107">
        <v>-12964.64</v>
      </c>
      <c r="Q72" s="108">
        <v>9003.99</v>
      </c>
    </row>
    <row r="73" spans="2:17" ht="24" customHeight="1" x14ac:dyDescent="0.25">
      <c r="B73" s="1150">
        <v>2022</v>
      </c>
      <c r="C73" s="1151"/>
      <c r="D73" s="107">
        <v>2984.3</v>
      </c>
      <c r="E73" s="107">
        <v>299.3</v>
      </c>
      <c r="F73" s="107">
        <v>522.41</v>
      </c>
      <c r="G73" s="107">
        <v>760.72</v>
      </c>
      <c r="H73" s="107">
        <v>1140.1099999999999</v>
      </c>
      <c r="I73" s="107">
        <v>2423.2399999999998</v>
      </c>
      <c r="J73" s="107">
        <v>4878.3900000000003</v>
      </c>
      <c r="K73" s="107">
        <v>-3049.55</v>
      </c>
      <c r="L73" s="107">
        <v>1828.84</v>
      </c>
      <c r="M73" s="107">
        <v>7236.38</v>
      </c>
      <c r="N73" s="107">
        <v>878.69</v>
      </c>
      <c r="O73" s="107">
        <v>-743.34</v>
      </c>
      <c r="P73" s="107">
        <v>135.35</v>
      </c>
      <c r="Q73" s="108">
        <v>7371.73</v>
      </c>
    </row>
    <row r="74" spans="2:17" ht="24" customHeight="1" x14ac:dyDescent="0.25">
      <c r="B74" s="1150">
        <v>2023</v>
      </c>
      <c r="C74" s="1151"/>
      <c r="D74" s="107">
        <v>-4754.4799999999996</v>
      </c>
      <c r="E74" s="107">
        <v>-6127.68</v>
      </c>
      <c r="F74" s="107">
        <v>404.6</v>
      </c>
      <c r="G74" s="107">
        <v>-459.4</v>
      </c>
      <c r="H74" s="107">
        <v>3760.81</v>
      </c>
      <c r="I74" s="107">
        <v>3706.01</v>
      </c>
      <c r="J74" s="107">
        <v>8657.36</v>
      </c>
      <c r="K74" s="107">
        <v>-983.51</v>
      </c>
      <c r="L74" s="107">
        <v>7673.85</v>
      </c>
      <c r="M74" s="107">
        <v>6625.39</v>
      </c>
      <c r="N74" s="107">
        <v>-2036.17</v>
      </c>
      <c r="O74" s="107">
        <v>-9510.48</v>
      </c>
      <c r="P74" s="107">
        <v>-11546.65</v>
      </c>
      <c r="Q74" s="108">
        <v>-4921.2700000000004</v>
      </c>
    </row>
    <row r="75" spans="2:17" ht="24" customHeight="1" x14ac:dyDescent="0.25">
      <c r="B75" s="109"/>
      <c r="C75" s="52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1"/>
    </row>
    <row r="76" spans="2:17" ht="24" customHeight="1" x14ac:dyDescent="0.25">
      <c r="B76" s="57">
        <v>22</v>
      </c>
      <c r="C76" s="83" t="s">
        <v>68</v>
      </c>
      <c r="D76" s="112">
        <v>-6898.23</v>
      </c>
      <c r="E76" s="112">
        <v>5582.81</v>
      </c>
      <c r="F76" s="112">
        <v>-277.51</v>
      </c>
      <c r="G76" s="112">
        <v>514.30999999999995</v>
      </c>
      <c r="H76" s="112">
        <v>1059.6199999999999</v>
      </c>
      <c r="I76" s="112">
        <v>1296.4100000000001</v>
      </c>
      <c r="J76" s="112">
        <v>937.4</v>
      </c>
      <c r="K76" s="112">
        <v>-1985.89</v>
      </c>
      <c r="L76" s="112">
        <v>-1048.49</v>
      </c>
      <c r="M76" s="112">
        <v>-6650.31</v>
      </c>
      <c r="N76" s="112">
        <v>1463.69</v>
      </c>
      <c r="O76" s="112">
        <v>4014.06</v>
      </c>
      <c r="P76" s="112">
        <v>5477.75</v>
      </c>
      <c r="Q76" s="113">
        <v>-1172.56</v>
      </c>
    </row>
    <row r="77" spans="2:17" ht="24" customHeight="1" x14ac:dyDescent="0.25">
      <c r="B77" s="57"/>
      <c r="C77" s="83" t="s">
        <v>69</v>
      </c>
      <c r="D77" s="112">
        <v>-903.84</v>
      </c>
      <c r="E77" s="112">
        <v>1632.4</v>
      </c>
      <c r="F77" s="112">
        <v>34.75</v>
      </c>
      <c r="G77" s="112">
        <v>514.30999999999995</v>
      </c>
      <c r="H77" s="112">
        <v>837.93</v>
      </c>
      <c r="I77" s="112">
        <v>1386.98</v>
      </c>
      <c r="J77" s="112">
        <v>1510.12</v>
      </c>
      <c r="K77" s="112">
        <v>-1968.52</v>
      </c>
      <c r="L77" s="112">
        <v>-458.4</v>
      </c>
      <c r="M77" s="112">
        <v>24.74</v>
      </c>
      <c r="N77" s="112">
        <v>1353</v>
      </c>
      <c r="O77" s="112">
        <v>994.71</v>
      </c>
      <c r="P77" s="112">
        <v>2347.71</v>
      </c>
      <c r="Q77" s="113">
        <v>2372.4499999999998</v>
      </c>
    </row>
    <row r="78" spans="2:17" ht="24" customHeight="1" x14ac:dyDescent="0.25">
      <c r="B78" s="57"/>
      <c r="C78" s="83" t="s">
        <v>70</v>
      </c>
      <c r="D78" s="112">
        <v>-828.94</v>
      </c>
      <c r="E78" s="112">
        <v>1187.93</v>
      </c>
      <c r="F78" s="112">
        <v>-103.87</v>
      </c>
      <c r="G78" s="112">
        <v>760.72</v>
      </c>
      <c r="H78" s="112">
        <v>1067.6099999999999</v>
      </c>
      <c r="I78" s="112">
        <v>1724.45</v>
      </c>
      <c r="J78" s="112">
        <v>2815.29</v>
      </c>
      <c r="K78" s="112">
        <v>-2217.5300000000002</v>
      </c>
      <c r="L78" s="112">
        <v>597.76</v>
      </c>
      <c r="M78" s="112">
        <v>1493.28</v>
      </c>
      <c r="N78" s="112">
        <v>868.55</v>
      </c>
      <c r="O78" s="112">
        <v>468.17</v>
      </c>
      <c r="P78" s="112">
        <v>1336.72</v>
      </c>
      <c r="Q78" s="113">
        <v>2829.99</v>
      </c>
    </row>
    <row r="79" spans="2:17" ht="24" customHeight="1" x14ac:dyDescent="0.25">
      <c r="B79" s="109"/>
      <c r="C79" s="52" t="s">
        <v>71</v>
      </c>
      <c r="D79" s="110">
        <v>2984.3</v>
      </c>
      <c r="E79" s="110">
        <v>299.3</v>
      </c>
      <c r="F79" s="110">
        <v>522.41</v>
      </c>
      <c r="G79" s="110">
        <v>760.72</v>
      </c>
      <c r="H79" s="110">
        <v>1140.1099999999999</v>
      </c>
      <c r="I79" s="110">
        <v>2423.2399999999998</v>
      </c>
      <c r="J79" s="110">
        <v>4878.3900000000003</v>
      </c>
      <c r="K79" s="110">
        <v>-3049.55</v>
      </c>
      <c r="L79" s="110">
        <v>1828.84</v>
      </c>
      <c r="M79" s="110">
        <v>7236.38</v>
      </c>
      <c r="N79" s="110">
        <v>878.69</v>
      </c>
      <c r="O79" s="110">
        <v>-743.34</v>
      </c>
      <c r="P79" s="110">
        <v>135.35</v>
      </c>
      <c r="Q79" s="111">
        <v>7371.73</v>
      </c>
    </row>
    <row r="80" spans="2:17" ht="24" customHeight="1" x14ac:dyDescent="0.25">
      <c r="B80" s="57">
        <v>23</v>
      </c>
      <c r="C80" s="83" t="s">
        <v>72</v>
      </c>
      <c r="D80" s="112">
        <v>-1466.29</v>
      </c>
      <c r="E80" s="112">
        <v>-31.16</v>
      </c>
      <c r="F80" s="112">
        <v>-2987.22</v>
      </c>
      <c r="G80" s="112">
        <v>386.63</v>
      </c>
      <c r="H80" s="112">
        <v>487.63</v>
      </c>
      <c r="I80" s="112">
        <v>-2112.96</v>
      </c>
      <c r="J80" s="112">
        <v>1852.33</v>
      </c>
      <c r="K80" s="112">
        <v>-122.39</v>
      </c>
      <c r="L80" s="112">
        <v>1729.94</v>
      </c>
      <c r="M80" s="112">
        <v>-1849.31</v>
      </c>
      <c r="N80" s="112">
        <v>34.799999999999997</v>
      </c>
      <c r="O80" s="112">
        <v>946.87</v>
      </c>
      <c r="P80" s="112">
        <v>981.67</v>
      </c>
      <c r="Q80" s="113">
        <v>-867.64</v>
      </c>
    </row>
    <row r="81" spans="2:17" ht="24" customHeight="1" x14ac:dyDescent="0.25">
      <c r="B81" s="57"/>
      <c r="C81" s="83" t="s">
        <v>73</v>
      </c>
      <c r="D81" s="112">
        <v>-5494.51</v>
      </c>
      <c r="E81" s="112">
        <v>1377.01</v>
      </c>
      <c r="F81" s="112">
        <v>-3150.26</v>
      </c>
      <c r="G81" s="112">
        <v>681.57</v>
      </c>
      <c r="H81" s="112">
        <v>805.63</v>
      </c>
      <c r="I81" s="112">
        <v>-1663.06</v>
      </c>
      <c r="J81" s="112">
        <v>3836.25</v>
      </c>
      <c r="K81" s="112">
        <v>175.49</v>
      </c>
      <c r="L81" s="112">
        <v>4011.74</v>
      </c>
      <c r="M81" s="112">
        <v>-3145.83</v>
      </c>
      <c r="N81" s="112">
        <v>-11.01</v>
      </c>
      <c r="O81" s="112">
        <v>460.34</v>
      </c>
      <c r="P81" s="112">
        <v>449.33</v>
      </c>
      <c r="Q81" s="113">
        <v>-2696.5</v>
      </c>
    </row>
    <row r="82" spans="2:17" ht="24" customHeight="1" x14ac:dyDescent="0.25">
      <c r="B82" s="57"/>
      <c r="C82" s="83" t="s">
        <v>74</v>
      </c>
      <c r="D82" s="112">
        <v>-8365.6</v>
      </c>
      <c r="E82" s="112">
        <v>531.67999999999995</v>
      </c>
      <c r="F82" s="112">
        <v>-3516.79</v>
      </c>
      <c r="G82" s="112">
        <v>592.41</v>
      </c>
      <c r="H82" s="112">
        <v>1032.75</v>
      </c>
      <c r="I82" s="112">
        <v>-1891.62</v>
      </c>
      <c r="J82" s="112">
        <v>6762.58</v>
      </c>
      <c r="K82" s="112">
        <v>22.52</v>
      </c>
      <c r="L82" s="112">
        <v>6785.1</v>
      </c>
      <c r="M82" s="112">
        <v>-3472.12</v>
      </c>
      <c r="N82" s="112">
        <v>20.78</v>
      </c>
      <c r="O82" s="112">
        <v>-1467</v>
      </c>
      <c r="P82" s="112">
        <v>-1446.23</v>
      </c>
      <c r="Q82" s="113">
        <v>-4918.3500000000004</v>
      </c>
    </row>
    <row r="83" spans="2:17" ht="24" customHeight="1" x14ac:dyDescent="0.25">
      <c r="B83" s="57"/>
      <c r="C83" s="83" t="s">
        <v>75</v>
      </c>
      <c r="D83" s="112">
        <v>-7368.48</v>
      </c>
      <c r="E83" s="112">
        <v>939.65</v>
      </c>
      <c r="F83" s="112">
        <v>-3232.04</v>
      </c>
      <c r="G83" s="112">
        <v>592.41</v>
      </c>
      <c r="H83" s="112">
        <v>1260.95</v>
      </c>
      <c r="I83" s="112">
        <v>-1378.67</v>
      </c>
      <c r="J83" s="112">
        <v>8207.2000000000007</v>
      </c>
      <c r="K83" s="112">
        <v>337.24</v>
      </c>
      <c r="L83" s="112">
        <v>8544.4500000000007</v>
      </c>
      <c r="M83" s="112">
        <v>-202.71</v>
      </c>
      <c r="N83" s="112">
        <v>-475.19</v>
      </c>
      <c r="O83" s="112">
        <v>-2466.33</v>
      </c>
      <c r="P83" s="112">
        <v>-2941.52</v>
      </c>
      <c r="Q83" s="113">
        <v>-3144.23</v>
      </c>
    </row>
    <row r="84" spans="2:17" ht="24" customHeight="1" x14ac:dyDescent="0.25">
      <c r="B84" s="57"/>
      <c r="C84" s="83" t="s">
        <v>76</v>
      </c>
      <c r="D84" s="112">
        <v>-8451.33</v>
      </c>
      <c r="E84" s="112">
        <v>195.39</v>
      </c>
      <c r="F84" s="112">
        <v>-2915.7</v>
      </c>
      <c r="G84" s="112">
        <v>442.35</v>
      </c>
      <c r="H84" s="112">
        <v>1848.14</v>
      </c>
      <c r="I84" s="112">
        <v>-625.20000000000005</v>
      </c>
      <c r="J84" s="112">
        <v>9971.5400000000009</v>
      </c>
      <c r="K84" s="112">
        <v>133.59</v>
      </c>
      <c r="L84" s="112">
        <v>10105.129999999999</v>
      </c>
      <c r="M84" s="112">
        <v>1028.5999999999999</v>
      </c>
      <c r="N84" s="112">
        <v>-373.4</v>
      </c>
      <c r="O84" s="112">
        <v>-3720.47</v>
      </c>
      <c r="P84" s="112">
        <v>-4093.87</v>
      </c>
      <c r="Q84" s="113">
        <v>-3065.27</v>
      </c>
    </row>
    <row r="85" spans="2:17" ht="24" customHeight="1" x14ac:dyDescent="0.25">
      <c r="B85" s="57"/>
      <c r="C85" s="83" t="s">
        <v>77</v>
      </c>
      <c r="D85" s="112">
        <v>-9309.85</v>
      </c>
      <c r="E85" s="112">
        <v>428.97</v>
      </c>
      <c r="F85" s="112">
        <v>-2162.7399999999998</v>
      </c>
      <c r="G85" s="112">
        <v>432.52</v>
      </c>
      <c r="H85" s="112">
        <v>2197.4299999999998</v>
      </c>
      <c r="I85" s="112">
        <v>467.21</v>
      </c>
      <c r="J85" s="112">
        <v>10224.540000000001</v>
      </c>
      <c r="K85" s="112">
        <v>-20.170000000000002</v>
      </c>
      <c r="L85" s="112">
        <v>10204.370000000001</v>
      </c>
      <c r="M85" s="112">
        <v>1361.72</v>
      </c>
      <c r="N85" s="112">
        <v>-366.19</v>
      </c>
      <c r="O85" s="112">
        <v>-4377.03</v>
      </c>
      <c r="P85" s="112">
        <v>-4743.22</v>
      </c>
      <c r="Q85" s="113">
        <v>-3381.5</v>
      </c>
    </row>
    <row r="86" spans="2:17" ht="24" customHeight="1" x14ac:dyDescent="0.25">
      <c r="B86" s="57"/>
      <c r="C86" s="83" t="s">
        <v>66</v>
      </c>
      <c r="D86" s="112">
        <v>-10522.49</v>
      </c>
      <c r="E86" s="112">
        <v>215.84</v>
      </c>
      <c r="F86" s="112">
        <v>-2658.56</v>
      </c>
      <c r="G86" s="112">
        <v>161.55000000000001</v>
      </c>
      <c r="H86" s="112">
        <v>2657.83</v>
      </c>
      <c r="I86" s="112">
        <v>160.82</v>
      </c>
      <c r="J86" s="112">
        <v>10303.14</v>
      </c>
      <c r="K86" s="112">
        <v>-97.32</v>
      </c>
      <c r="L86" s="112">
        <v>10205.82</v>
      </c>
      <c r="M86" s="112">
        <v>-155.85</v>
      </c>
      <c r="N86" s="112">
        <v>-414.26</v>
      </c>
      <c r="O86" s="112">
        <v>-2930.86</v>
      </c>
      <c r="P86" s="112">
        <v>-3345.11</v>
      </c>
      <c r="Q86" s="113">
        <v>-3500.96</v>
      </c>
    </row>
    <row r="87" spans="2:17" ht="24" customHeight="1" x14ac:dyDescent="0.25">
      <c r="B87" s="57"/>
      <c r="C87" s="83" t="s">
        <v>67</v>
      </c>
      <c r="D87" s="112">
        <v>-10385.780000000001</v>
      </c>
      <c r="E87" s="112">
        <v>241.6</v>
      </c>
      <c r="F87" s="112">
        <v>-2680.74</v>
      </c>
      <c r="G87" s="112">
        <v>161.55000000000001</v>
      </c>
      <c r="H87" s="112">
        <v>3134.69</v>
      </c>
      <c r="I87" s="112">
        <v>615.51</v>
      </c>
      <c r="J87" s="112">
        <v>10356.32</v>
      </c>
      <c r="K87" s="112">
        <v>-252.36</v>
      </c>
      <c r="L87" s="112">
        <v>10103.950000000001</v>
      </c>
      <c r="M87" s="112">
        <v>333.69</v>
      </c>
      <c r="N87" s="112">
        <v>-287.36</v>
      </c>
      <c r="O87" s="112">
        <v>-3289.37</v>
      </c>
      <c r="P87" s="112">
        <v>-3576.74</v>
      </c>
      <c r="Q87" s="113">
        <v>-3243.05</v>
      </c>
    </row>
    <row r="88" spans="2:17" ht="24" customHeight="1" x14ac:dyDescent="0.25">
      <c r="B88" s="57"/>
      <c r="C88" s="83" t="s">
        <v>68</v>
      </c>
      <c r="D88" s="112">
        <v>-13105.36</v>
      </c>
      <c r="E88" s="112">
        <v>849.97</v>
      </c>
      <c r="F88" s="112">
        <v>-1762.04</v>
      </c>
      <c r="G88" s="112">
        <v>-459.4</v>
      </c>
      <c r="H88" s="112">
        <v>3572.35</v>
      </c>
      <c r="I88" s="112">
        <v>1350.92</v>
      </c>
      <c r="J88" s="112">
        <v>10306.700000000001</v>
      </c>
      <c r="K88" s="112">
        <v>-569.01</v>
      </c>
      <c r="L88" s="112">
        <v>9737.69</v>
      </c>
      <c r="M88" s="112">
        <v>-2016.75</v>
      </c>
      <c r="N88" s="112">
        <v>53.35</v>
      </c>
      <c r="O88" s="112">
        <v>-4579.2700000000004</v>
      </c>
      <c r="P88" s="112">
        <v>-4525.92</v>
      </c>
      <c r="Q88" s="113">
        <v>-6542.67</v>
      </c>
    </row>
    <row r="89" spans="2:17" ht="24" customHeight="1" x14ac:dyDescent="0.25">
      <c r="B89" s="57"/>
      <c r="C89" s="83" t="s">
        <v>69</v>
      </c>
      <c r="D89" s="112">
        <v>-6637.99</v>
      </c>
      <c r="E89" s="112">
        <v>-3836.16</v>
      </c>
      <c r="F89" s="112">
        <v>-1180.76</v>
      </c>
      <c r="G89" s="112">
        <v>-459.4</v>
      </c>
      <c r="H89" s="112">
        <v>3170.09</v>
      </c>
      <c r="I89" s="112">
        <v>1529.94</v>
      </c>
      <c r="J89" s="112">
        <v>9872.9</v>
      </c>
      <c r="K89" s="112">
        <v>-666.96</v>
      </c>
      <c r="L89" s="112">
        <v>9205.94</v>
      </c>
      <c r="M89" s="112">
        <v>4097.88</v>
      </c>
      <c r="N89" s="112">
        <v>188.26</v>
      </c>
      <c r="O89" s="112">
        <v>-8785.8799999999992</v>
      </c>
      <c r="P89" s="112">
        <v>-8597.6200000000008</v>
      </c>
      <c r="Q89" s="113">
        <v>-4499.7299999999996</v>
      </c>
    </row>
    <row r="90" spans="2:17" ht="24" customHeight="1" x14ac:dyDescent="0.25">
      <c r="B90" s="57"/>
      <c r="C90" s="83" t="s">
        <v>70</v>
      </c>
      <c r="D90" s="112">
        <v>-4802.3500000000004</v>
      </c>
      <c r="E90" s="112">
        <v>-3875.97</v>
      </c>
      <c r="F90" s="112">
        <v>-962.87</v>
      </c>
      <c r="G90" s="112">
        <v>-459.4</v>
      </c>
      <c r="H90" s="112">
        <v>3614.38</v>
      </c>
      <c r="I90" s="112">
        <v>2192.11</v>
      </c>
      <c r="J90" s="112">
        <v>9566.31</v>
      </c>
      <c r="K90" s="112">
        <v>-773.1</v>
      </c>
      <c r="L90" s="112">
        <v>8793.2099999999991</v>
      </c>
      <c r="M90" s="112">
        <v>6182.97</v>
      </c>
      <c r="N90" s="112">
        <v>-2074.25</v>
      </c>
      <c r="O90" s="112">
        <v>-8971.65</v>
      </c>
      <c r="P90" s="112">
        <v>-11045.9</v>
      </c>
      <c r="Q90" s="113">
        <v>-4862.93</v>
      </c>
    </row>
    <row r="91" spans="2:17" ht="24" customHeight="1" x14ac:dyDescent="0.25">
      <c r="B91" s="109"/>
      <c r="C91" s="52" t="s">
        <v>71</v>
      </c>
      <c r="D91" s="110">
        <v>-4754.4799999999996</v>
      </c>
      <c r="E91" s="110">
        <v>-6127.68</v>
      </c>
      <c r="F91" s="110">
        <v>404.6</v>
      </c>
      <c r="G91" s="110">
        <v>-459.4</v>
      </c>
      <c r="H91" s="110">
        <v>3760.81</v>
      </c>
      <c r="I91" s="110">
        <v>3706.01</v>
      </c>
      <c r="J91" s="110">
        <v>8657.36</v>
      </c>
      <c r="K91" s="110">
        <v>-983.51</v>
      </c>
      <c r="L91" s="110">
        <v>7673.85</v>
      </c>
      <c r="M91" s="110">
        <v>6625.39</v>
      </c>
      <c r="N91" s="110">
        <v>-2036.17</v>
      </c>
      <c r="O91" s="110">
        <v>-9510.48</v>
      </c>
      <c r="P91" s="110">
        <v>-11546.65</v>
      </c>
      <c r="Q91" s="111">
        <v>-4921.2700000000004</v>
      </c>
    </row>
    <row r="92" spans="2:17" ht="24" customHeight="1" x14ac:dyDescent="0.25">
      <c r="B92" s="57">
        <v>24</v>
      </c>
      <c r="C92" s="83" t="s">
        <v>72</v>
      </c>
      <c r="D92" s="112">
        <v>-5762.84</v>
      </c>
      <c r="E92" s="112">
        <v>838.99</v>
      </c>
      <c r="F92" s="112">
        <v>217.32</v>
      </c>
      <c r="G92" s="112">
        <v>-7.0000000000000007E-2</v>
      </c>
      <c r="H92" s="112">
        <v>296.69</v>
      </c>
      <c r="I92" s="112">
        <v>513.95000000000005</v>
      </c>
      <c r="J92" s="112">
        <v>430.63</v>
      </c>
      <c r="K92" s="112">
        <v>-164.43</v>
      </c>
      <c r="L92" s="112">
        <v>266.2</v>
      </c>
      <c r="M92" s="112">
        <v>-4982.6899999999996</v>
      </c>
      <c r="N92" s="112">
        <v>741.72</v>
      </c>
      <c r="O92" s="112">
        <v>5106.72</v>
      </c>
      <c r="P92" s="112">
        <v>5848.44</v>
      </c>
      <c r="Q92" s="113">
        <v>865.74</v>
      </c>
    </row>
    <row r="93" spans="2:17" ht="2.15" customHeight="1" x14ac:dyDescent="0.25">
      <c r="B93" s="114"/>
      <c r="C93" s="115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  <c r="P93" s="116"/>
      <c r="Q93" s="117"/>
    </row>
    <row r="94" spans="2:17" ht="18" customHeight="1" x14ac:dyDescent="0.35">
      <c r="B94" s="66" t="s">
        <v>113</v>
      </c>
      <c r="C94" s="91"/>
      <c r="D94" s="43"/>
      <c r="E94" s="105"/>
      <c r="G94" s="105"/>
      <c r="H94" s="105"/>
      <c r="I94" s="105"/>
      <c r="J94" s="105"/>
      <c r="K94" s="43"/>
      <c r="L94" s="43"/>
      <c r="M94" s="43"/>
      <c r="N94" s="43"/>
      <c r="O94" s="43"/>
      <c r="P94" s="43"/>
      <c r="Q94" s="43"/>
    </row>
    <row r="95" spans="2:17" ht="18" customHeight="1" x14ac:dyDescent="0.35">
      <c r="B95" s="69" t="s">
        <v>114</v>
      </c>
      <c r="C95" s="70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118"/>
      <c r="O95" s="43"/>
      <c r="P95" s="43"/>
      <c r="Q95" s="43"/>
    </row>
    <row r="96" spans="2:17" ht="18" customHeight="1" x14ac:dyDescent="0.35">
      <c r="B96" s="43"/>
      <c r="C96" s="43"/>
      <c r="D96" s="119"/>
      <c r="E96" s="43"/>
      <c r="F96" s="43"/>
      <c r="G96" s="43"/>
      <c r="H96" s="43"/>
      <c r="I96" s="43"/>
      <c r="J96" s="43"/>
      <c r="K96" s="43"/>
      <c r="L96" s="43"/>
      <c r="M96" s="120"/>
      <c r="N96" s="120"/>
      <c r="O96" s="43"/>
      <c r="P96" s="43"/>
      <c r="Q96" s="43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s="121" customFormat="1" ht="4" customHeight="1" x14ac:dyDescent="0.25">
      <c r="B99" s="1202"/>
      <c r="C99" s="1202"/>
      <c r="D99" s="1202"/>
      <c r="E99" s="1202"/>
      <c r="F99" s="1202"/>
      <c r="G99" s="1202"/>
      <c r="H99" s="1202"/>
      <c r="I99" s="1202"/>
      <c r="J99" s="1202"/>
      <c r="K99" s="1202"/>
      <c r="L99" s="1202"/>
      <c r="M99" s="1202"/>
      <c r="N99" s="1202"/>
      <c r="O99" s="1202"/>
      <c r="P99" s="1202"/>
      <c r="Q99" s="1202"/>
    </row>
    <row r="100" spans="2:17" s="121" customFormat="1" ht="18" customHeight="1" x14ac:dyDescent="0.4">
      <c r="B100" s="122" t="s">
        <v>115</v>
      </c>
      <c r="C100" s="123"/>
      <c r="D100" s="124"/>
      <c r="E100" s="124"/>
      <c r="F100" s="124"/>
      <c r="G100" s="124"/>
      <c r="H100" s="124"/>
      <c r="I100" s="124"/>
      <c r="J100" s="124"/>
      <c r="K100" s="124"/>
      <c r="L100" s="124"/>
      <c r="M100" s="124"/>
      <c r="N100" s="124"/>
      <c r="O100" s="124"/>
      <c r="P100" s="124"/>
      <c r="Q100" s="125" t="str">
        <f>+Capa!G15</f>
        <v>Indicadores de Conjuntura  •  março | 2024</v>
      </c>
    </row>
    <row r="101" spans="2:17" ht="18" customHeight="1" x14ac:dyDescent="0.35">
      <c r="B101" s="43"/>
      <c r="C101" s="4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</sheetData>
  <mergeCells count="132">
    <mergeCell ref="D32:E32"/>
    <mergeCell ref="G32:H32"/>
    <mergeCell ref="K32:M32"/>
    <mergeCell ref="O32:Q32"/>
    <mergeCell ref="D14:E14"/>
    <mergeCell ref="G14:I14"/>
    <mergeCell ref="K14:M14"/>
    <mergeCell ref="O14:Q14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22:E22"/>
    <mergeCell ref="G22:I22"/>
    <mergeCell ref="K22:M22"/>
    <mergeCell ref="O22:Q22"/>
    <mergeCell ref="D23:E23"/>
    <mergeCell ref="G23:I23"/>
    <mergeCell ref="K23:M23"/>
    <mergeCell ref="O23:Q23"/>
    <mergeCell ref="D15:E15"/>
    <mergeCell ref="G15:I15"/>
    <mergeCell ref="K15:M15"/>
    <mergeCell ref="O15:Q15"/>
    <mergeCell ref="D16:E16"/>
    <mergeCell ref="G16:I16"/>
    <mergeCell ref="K16:M16"/>
    <mergeCell ref="O16:Q16"/>
    <mergeCell ref="D18:E18"/>
    <mergeCell ref="G18:I18"/>
    <mergeCell ref="K18:M18"/>
    <mergeCell ref="O18:Q18"/>
    <mergeCell ref="D17:E17"/>
    <mergeCell ref="G17:I17"/>
    <mergeCell ref="K17:M17"/>
    <mergeCell ref="O17:Q17"/>
    <mergeCell ref="D19:E19"/>
    <mergeCell ref="G19:I19"/>
    <mergeCell ref="K19:M19"/>
    <mergeCell ref="O19:Q19"/>
    <mergeCell ref="D21:E21"/>
    <mergeCell ref="G21:I21"/>
    <mergeCell ref="K21:M21"/>
    <mergeCell ref="O21:Q21"/>
    <mergeCell ref="D20:E20"/>
    <mergeCell ref="G20:I20"/>
    <mergeCell ref="K20:M20"/>
    <mergeCell ref="O20:Q20"/>
    <mergeCell ref="B99:Q99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B74:C74"/>
    <mergeCell ref="F68:I68"/>
    <mergeCell ref="J68:L68"/>
    <mergeCell ref="M68:M71"/>
    <mergeCell ref="N68:N71"/>
    <mergeCell ref="O68:O71"/>
    <mergeCell ref="B73:C73"/>
    <mergeCell ref="B72:C72"/>
    <mergeCell ref="D25:E25"/>
    <mergeCell ref="G25:I25"/>
    <mergeCell ref="K25:M25"/>
    <mergeCell ref="O25:Q25"/>
    <mergeCell ref="D24:E24"/>
    <mergeCell ref="G24:I24"/>
    <mergeCell ref="K24:M24"/>
    <mergeCell ref="O24:Q24"/>
    <mergeCell ref="D26:E26"/>
    <mergeCell ref="G26:I26"/>
    <mergeCell ref="K26:M26"/>
    <mergeCell ref="O26:Q26"/>
    <mergeCell ref="D31:E31"/>
    <mergeCell ref="G31:I31"/>
    <mergeCell ref="K31:M31"/>
    <mergeCell ref="O31:Q31"/>
    <mergeCell ref="D28:E28"/>
    <mergeCell ref="G28:I28"/>
    <mergeCell ref="K28:M28"/>
    <mergeCell ref="O28:Q28"/>
    <mergeCell ref="D27:E27"/>
    <mergeCell ref="G27:I27"/>
    <mergeCell ref="K27:M27"/>
    <mergeCell ref="O27:Q27"/>
    <mergeCell ref="D30:E30"/>
    <mergeCell ref="G30:I30"/>
    <mergeCell ref="K30:M30"/>
    <mergeCell ref="O30:Q30"/>
    <mergeCell ref="D29:E29"/>
    <mergeCell ref="G29:I29"/>
    <mergeCell ref="K29:M29"/>
    <mergeCell ref="O29:Q29"/>
  </mergeCells>
  <phoneticPr fontId="61" type="noConversion"/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B1:R121"/>
  <sheetViews>
    <sheetView view="pageBreakPreview" topLeftCell="A66" zoomScale="65" zoomScaleNormal="75" zoomScaleSheetLayoutView="65" workbookViewId="0">
      <selection activeCell="F92" sqref="F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47" t="s">
        <v>1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247"/>
    </row>
    <row r="2" spans="2:18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</row>
    <row r="3" spans="2:18" ht="18" customHeight="1" x14ac:dyDescent="0.25">
      <c r="M3" s="1248"/>
      <c r="N3" s="1248"/>
      <c r="O3" s="1248"/>
      <c r="P3" s="1248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073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072"/>
    </row>
    <row r="6" spans="2:18" ht="18" customHeight="1" x14ac:dyDescent="0.35">
      <c r="B6" s="126" t="s">
        <v>117</v>
      </c>
      <c r="C6" s="91"/>
      <c r="D6" s="75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49"/>
      <c r="C7" s="1250"/>
      <c r="D7" s="1255" t="s">
        <v>118</v>
      </c>
      <c r="E7" s="1256"/>
      <c r="F7" s="1256"/>
      <c r="G7" s="1258" t="s">
        <v>119</v>
      </c>
      <c r="H7" s="1258"/>
      <c r="I7" s="1258"/>
      <c r="J7" s="1258"/>
      <c r="K7" s="1258"/>
      <c r="L7" s="1258"/>
      <c r="M7" s="1258"/>
      <c r="N7" s="1258"/>
      <c r="O7" s="1258"/>
      <c r="P7" s="1259"/>
    </row>
    <row r="8" spans="2:18" ht="22" customHeight="1" x14ac:dyDescent="0.25">
      <c r="B8" s="1251"/>
      <c r="C8" s="1252"/>
      <c r="D8" s="1257"/>
      <c r="E8" s="1203"/>
      <c r="F8" s="1203"/>
      <c r="G8" s="1205"/>
      <c r="H8" s="1205"/>
      <c r="I8" s="1205"/>
      <c r="J8" s="1205"/>
      <c r="K8" s="1205"/>
      <c r="L8" s="1205"/>
      <c r="M8" s="1205"/>
      <c r="N8" s="1205"/>
      <c r="O8" s="1205"/>
      <c r="P8" s="1260"/>
    </row>
    <row r="9" spans="2:18" ht="22" customHeight="1" x14ac:dyDescent="0.25">
      <c r="B9" s="1251"/>
      <c r="C9" s="1252"/>
      <c r="D9" s="1257" t="s">
        <v>120</v>
      </c>
      <c r="E9" s="1203"/>
      <c r="F9" s="1203"/>
      <c r="G9" s="1205" t="s">
        <v>121</v>
      </c>
      <c r="H9" s="1205"/>
      <c r="I9" s="1205" t="s">
        <v>122</v>
      </c>
      <c r="J9" s="1205"/>
      <c r="K9" s="1205" t="s">
        <v>123</v>
      </c>
      <c r="L9" s="1205"/>
      <c r="M9" s="1205" t="s">
        <v>124</v>
      </c>
      <c r="N9" s="1205"/>
      <c r="O9" s="1203" t="s">
        <v>125</v>
      </c>
      <c r="P9" s="1264"/>
    </row>
    <row r="10" spans="2:18" ht="22" customHeight="1" x14ac:dyDescent="0.25">
      <c r="B10" s="1251"/>
      <c r="C10" s="1252"/>
      <c r="D10" s="1257"/>
      <c r="E10" s="1203"/>
      <c r="F10" s="1203"/>
      <c r="G10" s="1205"/>
      <c r="H10" s="1205"/>
      <c r="I10" s="1205"/>
      <c r="J10" s="1205"/>
      <c r="K10" s="1205"/>
      <c r="L10" s="1205"/>
      <c r="M10" s="1205"/>
      <c r="N10" s="1205"/>
      <c r="O10" s="1203"/>
      <c r="P10" s="1264"/>
    </row>
    <row r="11" spans="2:18" ht="22" customHeight="1" x14ac:dyDescent="0.25">
      <c r="B11" s="1253"/>
      <c r="C11" s="1254"/>
      <c r="D11" s="1265" t="s">
        <v>65</v>
      </c>
      <c r="E11" s="1266"/>
      <c r="F11" s="127" t="s">
        <v>126</v>
      </c>
      <c r="G11" s="127" t="s">
        <v>65</v>
      </c>
      <c r="H11" s="127" t="s">
        <v>126</v>
      </c>
      <c r="I11" s="127" t="s">
        <v>65</v>
      </c>
      <c r="J11" s="127" t="s">
        <v>126</v>
      </c>
      <c r="K11" s="127" t="s">
        <v>65</v>
      </c>
      <c r="L11" s="127" t="s">
        <v>126</v>
      </c>
      <c r="M11" s="127" t="s">
        <v>65</v>
      </c>
      <c r="N11" s="127" t="s">
        <v>126</v>
      </c>
      <c r="O11" s="127" t="s">
        <v>65</v>
      </c>
      <c r="P11" s="127" t="s">
        <v>126</v>
      </c>
    </row>
    <row r="12" spans="2:18" ht="24" customHeight="1" x14ac:dyDescent="0.25">
      <c r="B12" s="1261">
        <v>2021</v>
      </c>
      <c r="C12" s="1261"/>
      <c r="D12" s="1262">
        <v>19953.700139089997</v>
      </c>
      <c r="E12" s="1263"/>
      <c r="F12" s="48">
        <v>9.4558783851432349</v>
      </c>
      <c r="G12" s="128">
        <v>13911.745101300001</v>
      </c>
      <c r="H12" s="128">
        <v>0.89447934897417536</v>
      </c>
      <c r="I12" s="50">
        <v>1166.6139236599995</v>
      </c>
      <c r="J12" s="48">
        <v>-0.7029891557360779</v>
      </c>
      <c r="K12" s="128">
        <v>2590.4848075700002</v>
      </c>
      <c r="L12" s="128">
        <v>2.9498949036246502</v>
      </c>
      <c r="M12" s="50">
        <v>753.50125893000006</v>
      </c>
      <c r="N12" s="48">
        <v>0.95697322955641262</v>
      </c>
      <c r="O12" s="128">
        <v>1592.5085594000002</v>
      </c>
      <c r="P12" s="128">
        <v>5.1103008793680793</v>
      </c>
    </row>
    <row r="13" spans="2:18" ht="24" customHeight="1" x14ac:dyDescent="0.25">
      <c r="B13" s="1261">
        <v>2022</v>
      </c>
      <c r="C13" s="1261"/>
      <c r="D13" s="1262">
        <v>22316.143180669998</v>
      </c>
      <c r="E13" s="1263"/>
      <c r="F13" s="48">
        <v>11.839623854785163</v>
      </c>
      <c r="G13" s="128">
        <v>14317.973837510001</v>
      </c>
      <c r="H13" s="128">
        <v>2.9200415422507842</v>
      </c>
      <c r="I13" s="50">
        <v>1164.8993882699999</v>
      </c>
      <c r="J13" s="48">
        <v>-0.14696682040452602</v>
      </c>
      <c r="K13" s="128">
        <v>2649.1869890600001</v>
      </c>
      <c r="L13" s="128">
        <v>2.2660693210189153</v>
      </c>
      <c r="M13" s="50">
        <v>809.23081073000003</v>
      </c>
      <c r="N13" s="48">
        <v>7.3960794543512787</v>
      </c>
      <c r="O13" s="128">
        <v>1276.90994381</v>
      </c>
      <c r="P13" s="128">
        <v>-19.817702939625413</v>
      </c>
    </row>
    <row r="14" spans="2:18" ht="24" customHeight="1" x14ac:dyDescent="0.25">
      <c r="B14" s="1261">
        <v>2023</v>
      </c>
      <c r="C14" s="1261"/>
      <c r="D14" s="1262">
        <v>25107.72170776</v>
      </c>
      <c r="E14" s="1263"/>
      <c r="F14" s="48">
        <v>12.509233806619591</v>
      </c>
      <c r="G14" s="128">
        <v>15522.79209642</v>
      </c>
      <c r="H14" s="128">
        <v>8.4147259422533427</v>
      </c>
      <c r="I14" s="50">
        <v>1208.5807886600001</v>
      </c>
      <c r="J14" s="48">
        <v>3.749800268576986</v>
      </c>
      <c r="K14" s="128">
        <v>2847.6088086100003</v>
      </c>
      <c r="L14" s="128">
        <v>7.4899137119952996</v>
      </c>
      <c r="M14" s="50">
        <v>882.27758504999997</v>
      </c>
      <c r="N14" s="48">
        <v>9.0266921811967382</v>
      </c>
      <c r="O14" s="128">
        <v>1357.0025424400001</v>
      </c>
      <c r="P14" s="128">
        <v>6.2723764520951741</v>
      </c>
    </row>
    <row r="15" spans="2:18" ht="22.5" customHeight="1" x14ac:dyDescent="0.25">
      <c r="B15" s="130"/>
      <c r="C15" s="131"/>
      <c r="D15" s="1229"/>
      <c r="E15" s="1230"/>
      <c r="F15" s="54"/>
      <c r="G15" s="134"/>
      <c r="H15" s="134"/>
      <c r="I15" s="56"/>
      <c r="J15" s="54"/>
      <c r="K15" s="134"/>
      <c r="L15" s="134"/>
      <c r="M15" s="56"/>
      <c r="N15" s="54"/>
      <c r="O15" s="134"/>
      <c r="P15" s="134"/>
    </row>
    <row r="16" spans="2:18" ht="24" customHeight="1" x14ac:dyDescent="0.25">
      <c r="B16" s="135">
        <v>22</v>
      </c>
      <c r="C16" s="136" t="s">
        <v>68</v>
      </c>
      <c r="D16" s="1227">
        <v>16190.643964809999</v>
      </c>
      <c r="E16" s="1228"/>
      <c r="F16" s="99">
        <v>12.114310564653064</v>
      </c>
      <c r="G16" s="138">
        <v>10185.739852310002</v>
      </c>
      <c r="H16" s="138">
        <v>2.893602920297611</v>
      </c>
      <c r="I16" s="61">
        <v>835.28479625</v>
      </c>
      <c r="J16" s="99">
        <v>-0.27251704227155837</v>
      </c>
      <c r="K16" s="138">
        <v>1891.7567786300001</v>
      </c>
      <c r="L16" s="138">
        <v>2.2222637394875955</v>
      </c>
      <c r="M16" s="61">
        <v>621.45325752000019</v>
      </c>
      <c r="N16" s="99">
        <v>7.3137428684614925</v>
      </c>
      <c r="O16" s="138">
        <v>979.55817229000002</v>
      </c>
      <c r="P16" s="138">
        <v>-21.693629806627023</v>
      </c>
    </row>
    <row r="17" spans="2:16" ht="24" customHeight="1" x14ac:dyDescent="0.25">
      <c r="B17" s="135"/>
      <c r="C17" s="136" t="s">
        <v>69</v>
      </c>
      <c r="D17" s="1227">
        <v>17943.635949359999</v>
      </c>
      <c r="E17" s="1228"/>
      <c r="F17" s="99">
        <v>12.024446397117483</v>
      </c>
      <c r="G17" s="138">
        <v>11217.322516709999</v>
      </c>
      <c r="H17" s="138">
        <v>2.9444474118854203</v>
      </c>
      <c r="I17" s="61">
        <v>918.16076853999994</v>
      </c>
      <c r="J17" s="99">
        <v>-0.20377425319996201</v>
      </c>
      <c r="K17" s="138">
        <v>2081.7354455199998</v>
      </c>
      <c r="L17" s="138">
        <v>2.2177445322554945</v>
      </c>
      <c r="M17" s="61">
        <v>695.5245324199999</v>
      </c>
      <c r="N17" s="99">
        <v>9.2596953829092943</v>
      </c>
      <c r="O17" s="138">
        <v>1076.2599115099999</v>
      </c>
      <c r="P17" s="138">
        <v>-20.95126557443875</v>
      </c>
    </row>
    <row r="18" spans="2:16" ht="24" customHeight="1" x14ac:dyDescent="0.25">
      <c r="B18" s="135"/>
      <c r="C18" s="136" t="s">
        <v>70</v>
      </c>
      <c r="D18" s="1227">
        <v>19743.381412400002</v>
      </c>
      <c r="E18" s="1228"/>
      <c r="F18" s="99">
        <v>11.960864201844569</v>
      </c>
      <c r="G18" s="138">
        <v>12249.35101013</v>
      </c>
      <c r="H18" s="138">
        <v>2.9403527472739777</v>
      </c>
      <c r="I18" s="61">
        <v>1003.6805612200001</v>
      </c>
      <c r="J18" s="99">
        <v>-0.18105624841221468</v>
      </c>
      <c r="K18" s="138">
        <v>2272.4146299499998</v>
      </c>
      <c r="L18" s="138">
        <v>2.2529914003583063</v>
      </c>
      <c r="M18" s="61">
        <v>762.66421508000008</v>
      </c>
      <c r="N18" s="99">
        <v>9.5556087684627542</v>
      </c>
      <c r="O18" s="138">
        <v>1175.3735018699999</v>
      </c>
      <c r="P18" s="138">
        <v>-20.06815625381596</v>
      </c>
    </row>
    <row r="19" spans="2:16" ht="24" customHeight="1" x14ac:dyDescent="0.25">
      <c r="B19" s="130"/>
      <c r="C19" s="131" t="s">
        <v>71</v>
      </c>
      <c r="D19" s="1229">
        <v>22316.143180669998</v>
      </c>
      <c r="E19" s="1230"/>
      <c r="F19" s="54">
        <v>11.839623854785163</v>
      </c>
      <c r="G19" s="134">
        <v>14317.973837510001</v>
      </c>
      <c r="H19" s="134">
        <v>2.9200415422507842</v>
      </c>
      <c r="I19" s="56">
        <v>1164.8993882699999</v>
      </c>
      <c r="J19" s="54">
        <v>-0.14696682040452602</v>
      </c>
      <c r="K19" s="134">
        <v>2649.1869890600001</v>
      </c>
      <c r="L19" s="134">
        <v>2.2660693210189153</v>
      </c>
      <c r="M19" s="56">
        <v>809.23081073000003</v>
      </c>
      <c r="N19" s="54">
        <v>7.3960794543512787</v>
      </c>
      <c r="O19" s="134">
        <v>1276.90994381</v>
      </c>
      <c r="P19" s="134">
        <v>-19.817702939625413</v>
      </c>
    </row>
    <row r="20" spans="2:16" ht="24" customHeight="1" x14ac:dyDescent="0.25">
      <c r="B20" s="135">
        <v>23</v>
      </c>
      <c r="C20" s="136" t="s">
        <v>72</v>
      </c>
      <c r="D20" s="1227">
        <v>2070.6890728799999</v>
      </c>
      <c r="E20" s="1228"/>
      <c r="F20" s="99">
        <v>11.021334785154968</v>
      </c>
      <c r="G20" s="138">
        <v>1009.9504878299999</v>
      </c>
      <c r="H20" s="138">
        <v>-0.58340448912063136</v>
      </c>
      <c r="I20" s="61">
        <v>86.477293150000023</v>
      </c>
      <c r="J20" s="99">
        <v>0.82097460063828009</v>
      </c>
      <c r="K20" s="138">
        <v>192.34916730999998</v>
      </c>
      <c r="L20" s="138">
        <v>1.3780979606476285</v>
      </c>
      <c r="M20" s="61">
        <v>99.111702530000017</v>
      </c>
      <c r="N20" s="99">
        <v>6.0499949202058367</v>
      </c>
      <c r="O20" s="138">
        <v>121.98322968999999</v>
      </c>
      <c r="P20" s="138">
        <v>4.4733615055756903</v>
      </c>
    </row>
    <row r="21" spans="2:16" ht="24" customHeight="1" x14ac:dyDescent="0.25">
      <c r="B21" s="135"/>
      <c r="C21" s="136" t="s">
        <v>73</v>
      </c>
      <c r="D21" s="1227">
        <v>3926.7941074099995</v>
      </c>
      <c r="E21" s="1228"/>
      <c r="F21" s="99">
        <v>12.794844100180036</v>
      </c>
      <c r="G21" s="138">
        <v>2092.8023254099999</v>
      </c>
      <c r="H21" s="138">
        <v>2.91019818130831</v>
      </c>
      <c r="I21" s="61">
        <v>170.49081969999997</v>
      </c>
      <c r="J21" s="99">
        <v>0.47532970942618658</v>
      </c>
      <c r="K21" s="138">
        <v>390.44884594000001</v>
      </c>
      <c r="L21" s="138">
        <v>3.2479173673243933</v>
      </c>
      <c r="M21" s="61">
        <v>181.65509649000001</v>
      </c>
      <c r="N21" s="99">
        <v>15.318852006956551</v>
      </c>
      <c r="O21" s="138">
        <v>240.30031212999992</v>
      </c>
      <c r="P21" s="138">
        <v>2.4916227841992544</v>
      </c>
    </row>
    <row r="22" spans="2:16" ht="24" customHeight="1" x14ac:dyDescent="0.25">
      <c r="B22" s="135"/>
      <c r="C22" s="136" t="s">
        <v>74</v>
      </c>
      <c r="D22" s="1227">
        <v>5792.3748608799997</v>
      </c>
      <c r="E22" s="1228"/>
      <c r="F22" s="99">
        <v>13.526942758157912</v>
      </c>
      <c r="G22" s="138">
        <v>3248.6214826199998</v>
      </c>
      <c r="H22" s="138">
        <v>6.8383722040929795</v>
      </c>
      <c r="I22" s="61">
        <v>260.54557599000003</v>
      </c>
      <c r="J22" s="99">
        <v>2.5013275103288324</v>
      </c>
      <c r="K22" s="138">
        <v>595.67957204999993</v>
      </c>
      <c r="L22" s="138">
        <v>4.9445880089776795</v>
      </c>
      <c r="M22" s="61">
        <v>250.65275874</v>
      </c>
      <c r="N22" s="99">
        <v>11.275789355412268</v>
      </c>
      <c r="O22" s="138">
        <v>354.64948375999995</v>
      </c>
      <c r="P22" s="138">
        <v>-1.7558144186565094</v>
      </c>
    </row>
    <row r="23" spans="2:16" ht="24" customHeight="1" x14ac:dyDescent="0.25">
      <c r="B23" s="135"/>
      <c r="C23" s="136" t="s">
        <v>75</v>
      </c>
      <c r="D23" s="1227">
        <v>7691.5337388199996</v>
      </c>
      <c r="E23" s="1228"/>
      <c r="F23" s="99">
        <v>13.687136755230478</v>
      </c>
      <c r="G23" s="138">
        <v>4346.2029109799996</v>
      </c>
      <c r="H23" s="138">
        <v>7.0404961790377252</v>
      </c>
      <c r="I23" s="61">
        <v>348.27481989</v>
      </c>
      <c r="J23" s="99">
        <v>2.7365604879425076</v>
      </c>
      <c r="K23" s="138">
        <v>796.67799047000005</v>
      </c>
      <c r="L23" s="138">
        <v>5.0977086776198055</v>
      </c>
      <c r="M23" s="61">
        <v>326.78533810000005</v>
      </c>
      <c r="N23" s="99">
        <v>12.751181168443203</v>
      </c>
      <c r="O23" s="138">
        <v>464.21095641999989</v>
      </c>
      <c r="P23" s="138">
        <v>-0.76034549035595145</v>
      </c>
    </row>
    <row r="24" spans="2:16" ht="24" customHeight="1" x14ac:dyDescent="0.25">
      <c r="B24" s="135"/>
      <c r="C24" s="136" t="s">
        <v>76</v>
      </c>
      <c r="D24" s="1227">
        <v>9634.6940525099999</v>
      </c>
      <c r="E24" s="1228"/>
      <c r="F24" s="99">
        <v>13.591690658913835</v>
      </c>
      <c r="G24" s="138">
        <v>5361.7383849500002</v>
      </c>
      <c r="H24" s="138">
        <v>5.6263554569066399</v>
      </c>
      <c r="I24" s="61">
        <v>433.37815137000001</v>
      </c>
      <c r="J24" s="99">
        <v>2.5595182043749665</v>
      </c>
      <c r="K24" s="138">
        <v>989.23623271000008</v>
      </c>
      <c r="L24" s="138">
        <v>4.428423475068155</v>
      </c>
      <c r="M24" s="61">
        <v>391.48302281000002</v>
      </c>
      <c r="N24" s="99">
        <v>6.605763919188945</v>
      </c>
      <c r="O24" s="138">
        <v>569.81254049999984</v>
      </c>
      <c r="P24" s="138">
        <v>-2.086494680319817</v>
      </c>
    </row>
    <row r="25" spans="2:16" ht="24" customHeight="1" x14ac:dyDescent="0.25">
      <c r="B25" s="135"/>
      <c r="C25" s="136" t="s">
        <v>77</v>
      </c>
      <c r="D25" s="1227">
        <v>11629.836410650001</v>
      </c>
      <c r="E25" s="1228"/>
      <c r="F25" s="99">
        <v>13.58390611821334</v>
      </c>
      <c r="G25" s="138">
        <v>6383.9895696499998</v>
      </c>
      <c r="H25" s="138">
        <v>4.7477991458490854</v>
      </c>
      <c r="I25" s="61">
        <v>521.76720991000002</v>
      </c>
      <c r="J25" s="99">
        <v>2.5654862246449639</v>
      </c>
      <c r="K25" s="138">
        <v>1182.9707304000001</v>
      </c>
      <c r="L25" s="138">
        <v>4.0372768743949683</v>
      </c>
      <c r="M25" s="61">
        <v>465.40131687000002</v>
      </c>
      <c r="N25" s="99">
        <v>8.8496969163689876</v>
      </c>
      <c r="O25" s="138">
        <v>675.62477971999976</v>
      </c>
      <c r="P25" s="138">
        <v>-0.71763771694919321</v>
      </c>
    </row>
    <row r="26" spans="2:16" ht="24" customHeight="1" x14ac:dyDescent="0.25">
      <c r="B26" s="135"/>
      <c r="C26" s="136" t="s">
        <v>66</v>
      </c>
      <c r="D26" s="1227">
        <v>14062.073609520001</v>
      </c>
      <c r="E26" s="1228"/>
      <c r="F26" s="99">
        <v>13.658082547684614</v>
      </c>
      <c r="G26" s="138">
        <v>8477.6331454200008</v>
      </c>
      <c r="H26" s="138">
        <v>4.2183666313523993</v>
      </c>
      <c r="I26" s="61">
        <v>684.55054610000002</v>
      </c>
      <c r="J26" s="99">
        <v>2.3242018606327797</v>
      </c>
      <c r="K26" s="138">
        <v>1581.0203087899999</v>
      </c>
      <c r="L26" s="138">
        <v>4.6232809339424641</v>
      </c>
      <c r="M26" s="61">
        <v>539.36386989999994</v>
      </c>
      <c r="N26" s="99">
        <v>10.159164881400851</v>
      </c>
      <c r="O26" s="138">
        <v>780.52504859999988</v>
      </c>
      <c r="P26" s="138">
        <v>0.19457750695783815</v>
      </c>
    </row>
    <row r="27" spans="2:16" ht="24" customHeight="1" x14ac:dyDescent="0.25">
      <c r="B27" s="135"/>
      <c r="C27" s="136" t="s">
        <v>67</v>
      </c>
      <c r="D27" s="1227">
        <v>16268.3606232</v>
      </c>
      <c r="E27" s="1228"/>
      <c r="F27" s="99">
        <v>13.386488675825682</v>
      </c>
      <c r="G27" s="138">
        <v>9764.6205044499984</v>
      </c>
      <c r="H27" s="138">
        <v>6.5895223447340445</v>
      </c>
      <c r="I27" s="61">
        <v>774.09358479999992</v>
      </c>
      <c r="J27" s="99">
        <v>2.8167528560546939</v>
      </c>
      <c r="K27" s="138">
        <v>1798.0257919300002</v>
      </c>
      <c r="L27" s="138">
        <v>5.6584801571041732</v>
      </c>
      <c r="M27" s="61">
        <v>609.81727026999999</v>
      </c>
      <c r="N27" s="99">
        <v>8.2728792099065807</v>
      </c>
      <c r="O27" s="138">
        <v>890.23909330999982</v>
      </c>
      <c r="P27" s="138">
        <v>1.0760942415977359</v>
      </c>
    </row>
    <row r="28" spans="2:16" ht="24" customHeight="1" x14ac:dyDescent="0.25">
      <c r="B28" s="135"/>
      <c r="C28" s="136" t="s">
        <v>68</v>
      </c>
      <c r="D28" s="1227">
        <v>18320.654412569998</v>
      </c>
      <c r="E28" s="1228"/>
      <c r="F28" s="99">
        <v>13.155810555710623</v>
      </c>
      <c r="G28" s="138">
        <v>10981.299712510001</v>
      </c>
      <c r="H28" s="138">
        <v>7.8105260072941718</v>
      </c>
      <c r="I28" s="61">
        <v>860.02645694</v>
      </c>
      <c r="J28" s="99">
        <v>2.9620628558160389</v>
      </c>
      <c r="K28" s="138">
        <v>2013.5862363900001</v>
      </c>
      <c r="L28" s="138">
        <v>6.4400169797846907</v>
      </c>
      <c r="M28" s="61">
        <v>681.65327175999994</v>
      </c>
      <c r="N28" s="99">
        <v>9.6869738007709039</v>
      </c>
      <c r="O28" s="138">
        <v>1002.4857115399999</v>
      </c>
      <c r="P28" s="138">
        <v>2.3406000683348971</v>
      </c>
    </row>
    <row r="29" spans="2:16" ht="24" customHeight="1" x14ac:dyDescent="0.25">
      <c r="B29" s="135"/>
      <c r="C29" s="136" t="s">
        <v>69</v>
      </c>
      <c r="D29" s="1227">
        <v>20262.313876150001</v>
      </c>
      <c r="E29" s="1228"/>
      <c r="F29" s="99">
        <v>12.922007185910967</v>
      </c>
      <c r="G29" s="138">
        <v>12135.7513497</v>
      </c>
      <c r="H29" s="138">
        <v>8.1875940682088366</v>
      </c>
      <c r="I29" s="61">
        <v>952.78723725999998</v>
      </c>
      <c r="J29" s="99">
        <v>3.771286021625686</v>
      </c>
      <c r="K29" s="138">
        <v>2222.0705301100002</v>
      </c>
      <c r="L29" s="138">
        <v>6.7412545091648735</v>
      </c>
      <c r="M29" s="61">
        <v>748.06964600000003</v>
      </c>
      <c r="N29" s="99">
        <v>7.5547462570695112</v>
      </c>
      <c r="O29" s="138">
        <v>1111.38014686</v>
      </c>
      <c r="P29" s="138">
        <v>3.2631741621525379</v>
      </c>
    </row>
    <row r="30" spans="2:16" ht="24" customHeight="1" x14ac:dyDescent="0.25">
      <c r="B30" s="135"/>
      <c r="C30" s="136" t="s">
        <v>70</v>
      </c>
      <c r="D30" s="1227">
        <v>22242.662452490003</v>
      </c>
      <c r="E30" s="1228"/>
      <c r="F30" s="99">
        <v>12.658829751018775</v>
      </c>
      <c r="G30" s="138">
        <v>13288.92783749</v>
      </c>
      <c r="H30" s="138">
        <v>8.4867910675454397</v>
      </c>
      <c r="I30" s="61">
        <v>1044.50999065</v>
      </c>
      <c r="J30" s="99">
        <v>4.0679705284289547</v>
      </c>
      <c r="K30" s="138">
        <v>2431.8843296499999</v>
      </c>
      <c r="L30" s="138">
        <v>7.0176321520825979</v>
      </c>
      <c r="M30" s="61">
        <v>823.02959952000003</v>
      </c>
      <c r="N30" s="99">
        <v>7.9150671090117752</v>
      </c>
      <c r="O30" s="138">
        <v>1232.0109678900001</v>
      </c>
      <c r="P30" s="138">
        <v>4.8186781418749769</v>
      </c>
    </row>
    <row r="31" spans="2:16" ht="24" customHeight="1" x14ac:dyDescent="0.25">
      <c r="B31" s="130"/>
      <c r="C31" s="131" t="s">
        <v>71</v>
      </c>
      <c r="D31" s="1229">
        <v>25107.72170776</v>
      </c>
      <c r="E31" s="1230"/>
      <c r="F31" s="54">
        <v>12.509233806619591</v>
      </c>
      <c r="G31" s="134">
        <v>15522.79209642</v>
      </c>
      <c r="H31" s="134">
        <v>8.4147259422533427</v>
      </c>
      <c r="I31" s="56">
        <v>1208.5807886600001</v>
      </c>
      <c r="J31" s="54">
        <v>3.749800268576986</v>
      </c>
      <c r="K31" s="134">
        <v>2847.6088086100003</v>
      </c>
      <c r="L31" s="134">
        <v>7.4899137119952996</v>
      </c>
      <c r="M31" s="56">
        <v>882.27758504999997</v>
      </c>
      <c r="N31" s="54">
        <v>9.0266921811967382</v>
      </c>
      <c r="O31" s="134">
        <v>1357.0025424400001</v>
      </c>
      <c r="P31" s="134">
        <v>6.2723764520951741</v>
      </c>
    </row>
    <row r="32" spans="2:16" ht="24" customHeight="1" x14ac:dyDescent="0.25">
      <c r="B32" s="135">
        <v>24</v>
      </c>
      <c r="C32" s="136" t="s">
        <v>72</v>
      </c>
      <c r="D32" s="1227">
        <v>2290.22338782</v>
      </c>
      <c r="E32" s="1228"/>
      <c r="F32" s="99">
        <v>10.601993211596117</v>
      </c>
      <c r="G32" s="138">
        <v>1297.7831322299996</v>
      </c>
      <c r="H32" s="138">
        <v>28.499678733602352</v>
      </c>
      <c r="I32" s="61">
        <v>96.58365182999998</v>
      </c>
      <c r="J32" s="99">
        <v>11.686719498111353</v>
      </c>
      <c r="K32" s="138">
        <v>217.55517813999998</v>
      </c>
      <c r="L32" s="138">
        <v>13.104299427185296</v>
      </c>
      <c r="M32" s="61">
        <v>111.08572395999997</v>
      </c>
      <c r="N32" s="99">
        <v>12.081339664582536</v>
      </c>
      <c r="O32" s="138">
        <v>140.05722978</v>
      </c>
      <c r="P32" s="138">
        <v>14.81679091128516</v>
      </c>
    </row>
    <row r="33" spans="2:16" ht="24" customHeight="1" x14ac:dyDescent="0.25">
      <c r="B33" s="135"/>
      <c r="C33" s="136" t="s">
        <v>73</v>
      </c>
      <c r="D33" s="1227">
        <v>4340.6051869100011</v>
      </c>
      <c r="E33" s="1228"/>
      <c r="F33" s="99">
        <v>10.538140482566316</v>
      </c>
      <c r="G33" s="138">
        <v>2521.2980607200002</v>
      </c>
      <c r="H33" s="138">
        <v>20.474735244096887</v>
      </c>
      <c r="I33" s="61">
        <v>187.30746002000001</v>
      </c>
      <c r="J33" s="99">
        <v>9.8636632456756459</v>
      </c>
      <c r="K33" s="138">
        <v>438.90894706999995</v>
      </c>
      <c r="L33" s="138">
        <v>12.41138285690997</v>
      </c>
      <c r="M33" s="61">
        <v>179.69515898</v>
      </c>
      <c r="N33" s="99">
        <v>-1.0789334006425122</v>
      </c>
      <c r="O33" s="138">
        <v>279.00353039999999</v>
      </c>
      <c r="P33" s="138">
        <v>16.106187264984495</v>
      </c>
    </row>
    <row r="34" spans="2:16" ht="2.15" customHeight="1" x14ac:dyDescent="0.25">
      <c r="B34" s="63"/>
      <c r="C34" s="63"/>
      <c r="D34" s="1244"/>
      <c r="E34" s="1245"/>
      <c r="F34" s="1246"/>
      <c r="G34" s="1220"/>
      <c r="H34" s="1220"/>
      <c r="I34" s="1244"/>
      <c r="J34" s="1246"/>
      <c r="K34" s="1220"/>
      <c r="L34" s="1220"/>
      <c r="M34" s="1219"/>
      <c r="N34" s="1236"/>
      <c r="O34" s="1220"/>
      <c r="P34" s="1220"/>
    </row>
    <row r="35" spans="2:16" s="68" customFormat="1" ht="18" customHeight="1" x14ac:dyDescent="0.3">
      <c r="B35" s="66" t="s">
        <v>78</v>
      </c>
      <c r="C35" s="139"/>
      <c r="D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</row>
    <row r="36" spans="2:16" s="68" customFormat="1" ht="18" customHeight="1" x14ac:dyDescent="0.3">
      <c r="B36" s="66" t="s">
        <v>127</v>
      </c>
      <c r="C36" s="139"/>
      <c r="D36" s="141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</row>
    <row r="37" spans="2:16" s="68" customFormat="1" ht="18" customHeight="1" x14ac:dyDescent="0.3">
      <c r="C37" s="139"/>
      <c r="D37" s="141"/>
      <c r="E37" s="140"/>
      <c r="F37" s="140"/>
      <c r="G37" s="140"/>
      <c r="H37" s="140"/>
      <c r="I37" s="140"/>
      <c r="J37" s="140"/>
      <c r="K37" s="140"/>
      <c r="L37" s="140"/>
      <c r="M37" s="140"/>
      <c r="N37" s="140"/>
      <c r="O37" s="140"/>
      <c r="P37" s="140"/>
    </row>
    <row r="38" spans="2:16" ht="24" customHeight="1" x14ac:dyDescent="0.35">
      <c r="B38" s="91"/>
      <c r="C38" s="91"/>
      <c r="D38" s="75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20"/>
      <c r="M65" s="43"/>
      <c r="N65" s="43"/>
      <c r="O65" s="43"/>
      <c r="P65" s="43"/>
    </row>
    <row r="66" spans="2:16" ht="18" customHeight="1" x14ac:dyDescent="0.4">
      <c r="B66" s="39" t="s">
        <v>128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22" customHeight="1" x14ac:dyDescent="0.25">
      <c r="B67" s="1207"/>
      <c r="C67" s="1237"/>
      <c r="D67" s="1158" t="s">
        <v>121</v>
      </c>
      <c r="E67" s="1158"/>
      <c r="F67" s="1158"/>
      <c r="G67" s="1158" t="s">
        <v>122</v>
      </c>
      <c r="H67" s="1158"/>
      <c r="I67" s="1158" t="s">
        <v>123</v>
      </c>
      <c r="J67" s="1158"/>
      <c r="K67" s="1158" t="s">
        <v>124</v>
      </c>
      <c r="L67" s="1158"/>
      <c r="M67" s="1158"/>
      <c r="N67" s="1158" t="s">
        <v>129</v>
      </c>
      <c r="O67" s="1158"/>
      <c r="P67" s="1158"/>
    </row>
    <row r="68" spans="2:16" ht="22" customHeight="1" x14ac:dyDescent="0.25">
      <c r="B68" s="1209"/>
      <c r="C68" s="1238"/>
      <c r="D68" s="1158"/>
      <c r="E68" s="1158"/>
      <c r="F68" s="1158"/>
      <c r="G68" s="1158"/>
      <c r="H68" s="1158"/>
      <c r="I68" s="1158"/>
      <c r="J68" s="1158"/>
      <c r="K68" s="1158"/>
      <c r="L68" s="1158"/>
      <c r="M68" s="1158"/>
      <c r="N68" s="1158"/>
      <c r="O68" s="1158"/>
      <c r="P68" s="1158"/>
    </row>
    <row r="69" spans="2:16" ht="22" customHeight="1" x14ac:dyDescent="0.25">
      <c r="B69" s="1209"/>
      <c r="C69" s="1238"/>
      <c r="D69" s="1158" t="s">
        <v>130</v>
      </c>
      <c r="E69" s="1158"/>
      <c r="F69" s="1160" t="s">
        <v>59</v>
      </c>
      <c r="G69" s="1160" t="s">
        <v>130</v>
      </c>
      <c r="H69" s="1160" t="s">
        <v>59</v>
      </c>
      <c r="I69" s="1160" t="s">
        <v>130</v>
      </c>
      <c r="J69" s="1160" t="s">
        <v>59</v>
      </c>
      <c r="K69" s="1160" t="s">
        <v>130</v>
      </c>
      <c r="L69" s="1160"/>
      <c r="M69" s="1160" t="s">
        <v>59</v>
      </c>
      <c r="N69" s="1160" t="s">
        <v>130</v>
      </c>
      <c r="O69" s="1160"/>
      <c r="P69" s="1240" t="s">
        <v>59</v>
      </c>
    </row>
    <row r="70" spans="2:16" ht="22" customHeight="1" x14ac:dyDescent="0.25">
      <c r="B70" s="1211"/>
      <c r="C70" s="1239"/>
      <c r="D70" s="1158"/>
      <c r="E70" s="1158"/>
      <c r="F70" s="1242"/>
      <c r="G70" s="1242"/>
      <c r="H70" s="1242"/>
      <c r="I70" s="1242"/>
      <c r="J70" s="1243"/>
      <c r="K70" s="1242"/>
      <c r="L70" s="1242"/>
      <c r="M70" s="1242"/>
      <c r="N70" s="1242"/>
      <c r="O70" s="1242"/>
      <c r="P70" s="1241"/>
    </row>
    <row r="71" spans="2:16" ht="24" customHeight="1" x14ac:dyDescent="0.25">
      <c r="B71" s="1163">
        <v>2021</v>
      </c>
      <c r="C71" s="1163"/>
      <c r="D71" s="1231">
        <v>2060.9839999999999</v>
      </c>
      <c r="E71" s="1232"/>
      <c r="F71" s="48">
        <v>3.8309485062026916E-2</v>
      </c>
      <c r="G71" s="50">
        <v>177.78158333333334</v>
      </c>
      <c r="H71" s="48">
        <v>-3.6471628611121631</v>
      </c>
      <c r="I71" s="128">
        <v>723.26316666666662</v>
      </c>
      <c r="J71" s="128">
        <v>1.0573510694546817</v>
      </c>
      <c r="K71" s="1231">
        <v>150.15916666666666</v>
      </c>
      <c r="L71" s="1232"/>
      <c r="M71" s="48">
        <v>-4.2258596716515662</v>
      </c>
      <c r="N71" s="1232">
        <v>203.91616666666667</v>
      </c>
      <c r="O71" s="1232"/>
      <c r="P71" s="128">
        <v>-3.4634876474779364</v>
      </c>
    </row>
    <row r="72" spans="2:16" ht="24" customHeight="1" x14ac:dyDescent="0.25">
      <c r="B72" s="1163">
        <v>2022</v>
      </c>
      <c r="C72" s="1163"/>
      <c r="D72" s="1231">
        <v>2070.931583333333</v>
      </c>
      <c r="E72" s="1232"/>
      <c r="F72" s="48">
        <v>0.48266184178689109</v>
      </c>
      <c r="G72" s="50">
        <v>173.69274999999999</v>
      </c>
      <c r="H72" s="48">
        <v>-2.2999195173478371</v>
      </c>
      <c r="I72" s="128">
        <v>733.52800000000002</v>
      </c>
      <c r="J72" s="128">
        <v>1.419239055217103</v>
      </c>
      <c r="K72" s="1231">
        <v>164.42108333333334</v>
      </c>
      <c r="L72" s="1232"/>
      <c r="M72" s="48">
        <v>9.4978661531375241</v>
      </c>
      <c r="N72" s="1232">
        <v>162.54866666666666</v>
      </c>
      <c r="O72" s="1232"/>
      <c r="P72" s="128">
        <v>-20.28652297471919</v>
      </c>
    </row>
    <row r="73" spans="2:16" ht="24" customHeight="1" x14ac:dyDescent="0.25">
      <c r="B73" s="1163">
        <v>2023</v>
      </c>
      <c r="C73" s="1163"/>
      <c r="D73" s="1231">
        <v>1949.4359999999999</v>
      </c>
      <c r="E73" s="1232"/>
      <c r="F73" s="48" t="s">
        <v>234</v>
      </c>
      <c r="G73" s="50">
        <v>161.94691666666665</v>
      </c>
      <c r="H73" s="48" t="s">
        <v>234</v>
      </c>
      <c r="I73" s="128">
        <v>703.18499999999995</v>
      </c>
      <c r="J73" s="128" t="s">
        <v>234</v>
      </c>
      <c r="K73" s="1231">
        <v>171.14491666666666</v>
      </c>
      <c r="L73" s="1232"/>
      <c r="M73" s="48">
        <v>4.08939851083574</v>
      </c>
      <c r="N73" s="1232">
        <v>166.54425000000001</v>
      </c>
      <c r="O73" s="1232"/>
      <c r="P73" s="128">
        <v>2.4580843480721759</v>
      </c>
    </row>
    <row r="74" spans="2:16" ht="24" customHeight="1" x14ac:dyDescent="0.25">
      <c r="B74" s="51"/>
      <c r="C74" s="51"/>
      <c r="D74" s="1229"/>
      <c r="E74" s="1230"/>
      <c r="F74" s="54"/>
      <c r="G74" s="56"/>
      <c r="H74" s="54"/>
      <c r="I74" s="134"/>
      <c r="J74" s="134"/>
      <c r="K74" s="1229"/>
      <c r="L74" s="1230"/>
      <c r="M74" s="54"/>
      <c r="N74" s="1230"/>
      <c r="O74" s="1230"/>
      <c r="P74" s="134"/>
    </row>
    <row r="75" spans="2:16" ht="24" customHeight="1" x14ac:dyDescent="0.25">
      <c r="B75" s="57">
        <v>22</v>
      </c>
      <c r="C75" s="58" t="s">
        <v>68</v>
      </c>
      <c r="D75" s="1227">
        <v>2072.0450000000001</v>
      </c>
      <c r="E75" s="1228"/>
      <c r="F75" s="99">
        <v>0.53302695361947539</v>
      </c>
      <c r="G75" s="61">
        <v>172.31800000000001</v>
      </c>
      <c r="H75" s="99">
        <v>-2.3461673599383448</v>
      </c>
      <c r="I75" s="138">
        <v>729.149</v>
      </c>
      <c r="J75" s="138">
        <v>0.83123829753104506</v>
      </c>
      <c r="K75" s="1227">
        <v>150.27500000000001</v>
      </c>
      <c r="L75" s="1228"/>
      <c r="M75" s="99">
        <v>-9.3533034545575156</v>
      </c>
      <c r="N75" s="1228">
        <v>160.06299999999999</v>
      </c>
      <c r="O75" s="1228"/>
      <c r="P75" s="138">
        <v>-13.828802153432029</v>
      </c>
    </row>
    <row r="76" spans="2:16" ht="24" customHeight="1" x14ac:dyDescent="0.25">
      <c r="B76" s="57"/>
      <c r="C76" s="58" t="s">
        <v>69</v>
      </c>
      <c r="D76" s="1227">
        <v>2074.4119999999998</v>
      </c>
      <c r="E76" s="1228"/>
      <c r="F76" s="99">
        <v>0.56794575257539393</v>
      </c>
      <c r="G76" s="61">
        <v>171.786</v>
      </c>
      <c r="H76" s="99">
        <v>-2.1931472688142661</v>
      </c>
      <c r="I76" s="138">
        <v>732.11900000000003</v>
      </c>
      <c r="J76" s="138">
        <v>0.85214475716077764</v>
      </c>
      <c r="K76" s="1227">
        <v>183.31</v>
      </c>
      <c r="L76" s="1228"/>
      <c r="M76" s="99">
        <v>20.944809157787091</v>
      </c>
      <c r="N76" s="1228">
        <v>154.971</v>
      </c>
      <c r="O76" s="1228"/>
      <c r="P76" s="138">
        <v>-8.8427331121620707</v>
      </c>
    </row>
    <row r="77" spans="2:16" ht="24" customHeight="1" x14ac:dyDescent="0.25">
      <c r="B77" s="57"/>
      <c r="C77" s="58" t="s">
        <v>70</v>
      </c>
      <c r="D77" s="1227">
        <v>2077.2310000000002</v>
      </c>
      <c r="E77" s="1228"/>
      <c r="F77" s="99">
        <v>0.58022087420008805</v>
      </c>
      <c r="G77" s="61">
        <v>171.398</v>
      </c>
      <c r="H77" s="99">
        <v>-2.2370522473191823</v>
      </c>
      <c r="I77" s="138">
        <v>733.86</v>
      </c>
      <c r="J77" s="138">
        <v>0.76771083212383573</v>
      </c>
      <c r="K77" s="1227">
        <v>183.76400000000001</v>
      </c>
      <c r="L77" s="1228"/>
      <c r="M77" s="99">
        <v>17.303408082626383</v>
      </c>
      <c r="N77" s="1228">
        <v>158.29400000000001</v>
      </c>
      <c r="O77" s="1228"/>
      <c r="P77" s="138">
        <v>-5.9006063488289184</v>
      </c>
    </row>
    <row r="78" spans="2:16" ht="24" customHeight="1" x14ac:dyDescent="0.25">
      <c r="B78" s="51"/>
      <c r="C78" s="51" t="s">
        <v>71</v>
      </c>
      <c r="D78" s="1229">
        <v>2079.7869999999998</v>
      </c>
      <c r="E78" s="1230"/>
      <c r="F78" s="54">
        <v>0.56369791246098089</v>
      </c>
      <c r="G78" s="56">
        <v>171.41300000000001</v>
      </c>
      <c r="H78" s="54">
        <v>-2.1352760158261597</v>
      </c>
      <c r="I78" s="134">
        <v>735.51</v>
      </c>
      <c r="J78" s="134">
        <v>0.63623676217059444</v>
      </c>
      <c r="K78" s="1229">
        <v>134.81100000000001</v>
      </c>
      <c r="L78" s="1230"/>
      <c r="M78" s="54">
        <v>-8.7956322896652459</v>
      </c>
      <c r="N78" s="1230">
        <v>157.803</v>
      </c>
      <c r="O78" s="1230"/>
      <c r="P78" s="134">
        <v>-5.7425470531666463</v>
      </c>
    </row>
    <row r="79" spans="2:16" ht="24" customHeight="1" x14ac:dyDescent="0.25">
      <c r="B79" s="57">
        <v>23</v>
      </c>
      <c r="C79" s="58" t="s">
        <v>72</v>
      </c>
      <c r="D79" s="1227">
        <v>1933.3309999999999</v>
      </c>
      <c r="E79" s="1228"/>
      <c r="F79" s="99" t="s">
        <v>234</v>
      </c>
      <c r="G79" s="61">
        <v>165.161</v>
      </c>
      <c r="H79" s="99" t="s">
        <v>234</v>
      </c>
      <c r="I79" s="138">
        <v>702.65800000000002</v>
      </c>
      <c r="J79" s="138" t="s">
        <v>234</v>
      </c>
      <c r="K79" s="1227">
        <v>213.803</v>
      </c>
      <c r="L79" s="1228"/>
      <c r="M79" s="99">
        <v>11.696053078389879</v>
      </c>
      <c r="N79" s="1228">
        <v>177.572</v>
      </c>
      <c r="O79" s="1228"/>
      <c r="P79" s="138">
        <v>-2.6175656036633854</v>
      </c>
    </row>
    <row r="80" spans="2:16" ht="24" customHeight="1" x14ac:dyDescent="0.25">
      <c r="B80" s="57"/>
      <c r="C80" s="58" t="s">
        <v>73</v>
      </c>
      <c r="D80" s="1227">
        <v>1934.6959999999999</v>
      </c>
      <c r="E80" s="1228"/>
      <c r="F80" s="99" t="s">
        <v>234</v>
      </c>
      <c r="G80" s="61">
        <v>164.57900000000001</v>
      </c>
      <c r="H80" s="99" t="s">
        <v>234</v>
      </c>
      <c r="I80" s="138">
        <v>702.33</v>
      </c>
      <c r="J80" s="138" t="s">
        <v>234</v>
      </c>
      <c r="K80" s="1227">
        <v>189.072</v>
      </c>
      <c r="L80" s="1228"/>
      <c r="M80" s="99">
        <v>24.51562767540798</v>
      </c>
      <c r="N80" s="1228">
        <v>174.67699999999999</v>
      </c>
      <c r="O80" s="1228"/>
      <c r="P80" s="138">
        <v>-8.5799104257355818E-2</v>
      </c>
    </row>
    <row r="81" spans="2:16" ht="24" customHeight="1" x14ac:dyDescent="0.25">
      <c r="B81" s="57"/>
      <c r="C81" s="58" t="s">
        <v>74</v>
      </c>
      <c r="D81" s="1227">
        <v>1937.191</v>
      </c>
      <c r="E81" s="1228"/>
      <c r="F81" s="99" t="s">
        <v>234</v>
      </c>
      <c r="G81" s="61">
        <v>164.392</v>
      </c>
      <c r="H81" s="99" t="s">
        <v>234</v>
      </c>
      <c r="I81" s="138">
        <v>702.76300000000003</v>
      </c>
      <c r="J81" s="138" t="s">
        <v>234</v>
      </c>
      <c r="K81" s="1227">
        <v>170.92599999999999</v>
      </c>
      <c r="L81" s="1228"/>
      <c r="M81" s="99">
        <v>9.8065668343387138</v>
      </c>
      <c r="N81" s="1228">
        <v>171.09700000000001</v>
      </c>
      <c r="O81" s="1228"/>
      <c r="P81" s="138">
        <v>-0.73679996751118138</v>
      </c>
    </row>
    <row r="82" spans="2:16" ht="24" customHeight="1" x14ac:dyDescent="0.25">
      <c r="B82" s="57"/>
      <c r="C82" s="58" t="s">
        <v>75</v>
      </c>
      <c r="D82" s="1227">
        <v>1939.068</v>
      </c>
      <c r="E82" s="1228"/>
      <c r="F82" s="99" t="s">
        <v>234</v>
      </c>
      <c r="G82" s="61">
        <v>164.19900000000001</v>
      </c>
      <c r="H82" s="99" t="s">
        <v>234</v>
      </c>
      <c r="I82" s="138">
        <v>703.11099999999999</v>
      </c>
      <c r="J82" s="138" t="s">
        <v>234</v>
      </c>
      <c r="K82" s="1227">
        <v>179.185</v>
      </c>
      <c r="L82" s="1228"/>
      <c r="M82" s="99">
        <v>10.957334819493457</v>
      </c>
      <c r="N82" s="1228">
        <v>166.74199999999999</v>
      </c>
      <c r="O82" s="1228"/>
      <c r="P82" s="138">
        <v>1.9435936000195664</v>
      </c>
    </row>
    <row r="83" spans="2:16" ht="24" customHeight="1" x14ac:dyDescent="0.25">
      <c r="B83" s="57"/>
      <c r="C83" s="58" t="s">
        <v>76</v>
      </c>
      <c r="D83" s="1227">
        <v>1941.8979999999999</v>
      </c>
      <c r="E83" s="1228"/>
      <c r="F83" s="99" t="s">
        <v>234</v>
      </c>
      <c r="G83" s="61">
        <v>163.65799999999999</v>
      </c>
      <c r="H83" s="99" t="s">
        <v>234</v>
      </c>
      <c r="I83" s="138">
        <v>703.98199999999997</v>
      </c>
      <c r="J83" s="138" t="s">
        <v>234</v>
      </c>
      <c r="K83" s="1227">
        <v>156.97300000000001</v>
      </c>
      <c r="L83" s="1228"/>
      <c r="M83" s="99">
        <v>-14.090018498451162</v>
      </c>
      <c r="N83" s="1228">
        <v>160.44900000000001</v>
      </c>
      <c r="O83" s="1228"/>
      <c r="P83" s="138">
        <v>-1.5457022237494455</v>
      </c>
    </row>
    <row r="84" spans="2:16" ht="24" customHeight="1" x14ac:dyDescent="0.25">
      <c r="B84" s="57"/>
      <c r="C84" s="58" t="s">
        <v>77</v>
      </c>
      <c r="D84" s="1227">
        <v>1948.0809999999999</v>
      </c>
      <c r="E84" s="1228"/>
      <c r="F84" s="99" t="s">
        <v>234</v>
      </c>
      <c r="G84" s="61">
        <v>161.15299999999999</v>
      </c>
      <c r="H84" s="99" t="s">
        <v>234</v>
      </c>
      <c r="I84" s="138">
        <v>704.86199999999997</v>
      </c>
      <c r="J84" s="138" t="s">
        <v>234</v>
      </c>
      <c r="K84" s="1227">
        <v>174.30099999999999</v>
      </c>
      <c r="L84" s="1228"/>
      <c r="M84" s="99">
        <v>14.732095839915749</v>
      </c>
      <c r="N84" s="1228">
        <v>155.316</v>
      </c>
      <c r="O84" s="1228"/>
      <c r="P84" s="138">
        <v>1.5137254901960828</v>
      </c>
    </row>
    <row r="85" spans="2:16" ht="24" customHeight="1" x14ac:dyDescent="0.25">
      <c r="B85" s="57"/>
      <c r="C85" s="58" t="s">
        <v>66</v>
      </c>
      <c r="D85" s="1227">
        <v>1951.45</v>
      </c>
      <c r="E85" s="1228"/>
      <c r="F85" s="99" t="s">
        <v>234</v>
      </c>
      <c r="G85" s="61">
        <v>160.94499999999999</v>
      </c>
      <c r="H85" s="99" t="s">
        <v>234</v>
      </c>
      <c r="I85" s="138">
        <v>705.19100000000003</v>
      </c>
      <c r="J85" s="138" t="s">
        <v>234</v>
      </c>
      <c r="K85" s="1227">
        <v>171.59100000000001</v>
      </c>
      <c r="L85" s="1228"/>
      <c r="M85" s="99">
        <v>9.3354148082069663</v>
      </c>
      <c r="N85" s="1228">
        <v>157.947</v>
      </c>
      <c r="O85" s="1228"/>
      <c r="P85" s="138">
        <v>2.7477996135906846</v>
      </c>
    </row>
    <row r="86" spans="2:16" ht="24" customHeight="1" x14ac:dyDescent="0.25">
      <c r="B86" s="57"/>
      <c r="C86" s="58" t="s">
        <v>67</v>
      </c>
      <c r="D86" s="1227">
        <v>1955.232</v>
      </c>
      <c r="E86" s="1228"/>
      <c r="F86" s="99" t="s">
        <v>234</v>
      </c>
      <c r="G86" s="61">
        <v>160.59</v>
      </c>
      <c r="H86" s="99" t="s">
        <v>234</v>
      </c>
      <c r="I86" s="138">
        <v>705.35500000000002</v>
      </c>
      <c r="J86" s="138" t="s">
        <v>234</v>
      </c>
      <c r="K86" s="1227">
        <v>159.446</v>
      </c>
      <c r="L86" s="1228"/>
      <c r="M86" s="99">
        <v>-5.5990716565129102</v>
      </c>
      <c r="N86" s="1228">
        <v>160.11699999999999</v>
      </c>
      <c r="O86" s="1228"/>
      <c r="P86" s="138">
        <v>2.2066896463679209</v>
      </c>
    </row>
    <row r="87" spans="2:16" ht="24" customHeight="1" x14ac:dyDescent="0.25">
      <c r="B87" s="57"/>
      <c r="C87" s="58" t="s">
        <v>68</v>
      </c>
      <c r="D87" s="1227">
        <v>1958.3109999999999</v>
      </c>
      <c r="E87" s="1228"/>
      <c r="F87" s="99" t="s">
        <v>234</v>
      </c>
      <c r="G87" s="61">
        <v>160.041</v>
      </c>
      <c r="H87" s="99" t="s">
        <v>234</v>
      </c>
      <c r="I87" s="138">
        <v>699.00400000000002</v>
      </c>
      <c r="J87" s="138" t="s">
        <v>234</v>
      </c>
      <c r="K87" s="1227">
        <v>165.524</v>
      </c>
      <c r="L87" s="1228"/>
      <c r="M87" s="99">
        <v>10.147396439860245</v>
      </c>
      <c r="N87" s="1228">
        <v>168.59100000000001</v>
      </c>
      <c r="O87" s="1228"/>
      <c r="P87" s="138">
        <v>5.3279021385329584</v>
      </c>
    </row>
    <row r="88" spans="2:16" ht="24" customHeight="1" x14ac:dyDescent="0.25">
      <c r="B88" s="57"/>
      <c r="C88" s="58" t="s">
        <v>69</v>
      </c>
      <c r="D88" s="1227">
        <v>1961.2809999999999</v>
      </c>
      <c r="E88" s="1228"/>
      <c r="F88" s="99" t="s">
        <v>234</v>
      </c>
      <c r="G88" s="61">
        <v>159.48500000000001</v>
      </c>
      <c r="H88" s="99" t="s">
        <v>234</v>
      </c>
      <c r="I88" s="138">
        <v>701.404</v>
      </c>
      <c r="J88" s="138" t="s">
        <v>234</v>
      </c>
      <c r="K88" s="1227">
        <v>158.34</v>
      </c>
      <c r="L88" s="1228"/>
      <c r="M88" s="99">
        <v>-13.621733675195024</v>
      </c>
      <c r="N88" s="1228">
        <v>162.65</v>
      </c>
      <c r="O88" s="1228"/>
      <c r="P88" s="138">
        <v>4.955120635473742</v>
      </c>
    </row>
    <row r="89" spans="2:16" ht="24" customHeight="1" x14ac:dyDescent="0.25">
      <c r="B89" s="57"/>
      <c r="C89" s="58" t="s">
        <v>70</v>
      </c>
      <c r="D89" s="1227">
        <v>1964.838</v>
      </c>
      <c r="E89" s="1228"/>
      <c r="F89" s="99" t="s">
        <v>234</v>
      </c>
      <c r="G89" s="61">
        <v>159.56700000000001</v>
      </c>
      <c r="H89" s="99" t="s">
        <v>234</v>
      </c>
      <c r="I89" s="138">
        <v>703.24599999999998</v>
      </c>
      <c r="J89" s="138" t="s">
        <v>234</v>
      </c>
      <c r="K89" s="1227">
        <v>172.202</v>
      </c>
      <c r="L89" s="1228"/>
      <c r="M89" s="99">
        <v>-6.291765525347726</v>
      </c>
      <c r="N89" s="1228">
        <v>169.50200000000001</v>
      </c>
      <c r="O89" s="1228"/>
      <c r="P89" s="138">
        <v>7.0804957863216611</v>
      </c>
    </row>
    <row r="90" spans="2:16" ht="24" customHeight="1" x14ac:dyDescent="0.25">
      <c r="B90" s="51"/>
      <c r="C90" s="51" t="s">
        <v>71</v>
      </c>
      <c r="D90" s="1229">
        <v>1967.855</v>
      </c>
      <c r="E90" s="1230"/>
      <c r="F90" s="54" t="s">
        <v>234</v>
      </c>
      <c r="G90" s="56">
        <v>159.59299999999999</v>
      </c>
      <c r="H90" s="54" t="s">
        <v>234</v>
      </c>
      <c r="I90" s="134">
        <v>704.31399999999996</v>
      </c>
      <c r="J90" s="134" t="s">
        <v>234</v>
      </c>
      <c r="K90" s="1229">
        <v>142.376</v>
      </c>
      <c r="L90" s="1230"/>
      <c r="M90" s="54">
        <v>5.6115598875462691</v>
      </c>
      <c r="N90" s="1230">
        <v>173.87100000000001</v>
      </c>
      <c r="O90" s="1230"/>
      <c r="P90" s="134">
        <v>10.182315925552743</v>
      </c>
    </row>
    <row r="91" spans="2:16" ht="24" customHeight="1" x14ac:dyDescent="0.25">
      <c r="B91" s="57">
        <v>24</v>
      </c>
      <c r="C91" s="58" t="s">
        <v>72</v>
      </c>
      <c r="D91" s="1227">
        <v>3939.5120000000002</v>
      </c>
      <c r="E91" s="1228"/>
      <c r="F91" s="99">
        <v>103.76810799599241</v>
      </c>
      <c r="G91" s="61">
        <v>317.95800000000003</v>
      </c>
      <c r="H91" s="99">
        <v>92.513971215965029</v>
      </c>
      <c r="I91" s="138">
        <v>1403.2619999999999</v>
      </c>
      <c r="J91" s="138">
        <v>99.707681404040088</v>
      </c>
      <c r="K91" s="1227">
        <v>217.56700000000001</v>
      </c>
      <c r="L91" s="1228"/>
      <c r="M91" s="99">
        <v>1.7604991510876911</v>
      </c>
      <c r="N91" s="1228">
        <v>190.47300000000001</v>
      </c>
      <c r="O91" s="1228"/>
      <c r="P91" s="138">
        <v>7.2652219944585816</v>
      </c>
    </row>
    <row r="92" spans="2:16" ht="24" customHeight="1" x14ac:dyDescent="0.25">
      <c r="B92" s="57"/>
      <c r="C92" s="58" t="s">
        <v>73</v>
      </c>
      <c r="D92" s="1227">
        <v>1968.758</v>
      </c>
      <c r="E92" s="1228"/>
      <c r="F92" s="99">
        <v>1.7605866761496447</v>
      </c>
      <c r="G92" s="61">
        <v>158.35499999999999</v>
      </c>
      <c r="H92" s="99">
        <v>-3.7817704567411403</v>
      </c>
      <c r="I92" s="138">
        <v>699.21799999999996</v>
      </c>
      <c r="J92" s="138">
        <v>-0.44309655005482229</v>
      </c>
      <c r="K92" s="1227">
        <v>151.72900000000001</v>
      </c>
      <c r="L92" s="1228"/>
      <c r="M92" s="99">
        <v>-19.750676990776007</v>
      </c>
      <c r="N92" s="1228">
        <v>189.18</v>
      </c>
      <c r="O92" s="1228"/>
      <c r="P92" s="138">
        <v>8.3027530814016703</v>
      </c>
    </row>
    <row r="93" spans="2:16" ht="2.15" customHeight="1" x14ac:dyDescent="0.25">
      <c r="B93" s="142"/>
      <c r="C93" s="142"/>
      <c r="D93" s="1234"/>
      <c r="E93" s="1235"/>
      <c r="F93" s="143"/>
      <c r="G93" s="85"/>
      <c r="H93" s="102"/>
      <c r="I93" s="63"/>
      <c r="J93" s="63"/>
      <c r="K93" s="1219"/>
      <c r="L93" s="1220"/>
      <c r="M93" s="102"/>
      <c r="N93" s="1220"/>
      <c r="O93" s="1220"/>
      <c r="P93" s="63"/>
    </row>
    <row r="94" spans="2:16" s="68" customFormat="1" ht="18" customHeight="1" x14ac:dyDescent="0.3">
      <c r="B94" s="144" t="s">
        <v>131</v>
      </c>
      <c r="C94" s="145"/>
      <c r="D94" s="140"/>
      <c r="F94" s="140"/>
      <c r="G94" s="146"/>
      <c r="H94" s="140"/>
      <c r="I94" s="140"/>
      <c r="J94" s="140"/>
      <c r="K94" s="147"/>
      <c r="L94" s="146"/>
      <c r="M94" s="140"/>
      <c r="N94" s="140"/>
      <c r="O94" s="140"/>
      <c r="P94" s="140"/>
    </row>
    <row r="95" spans="2:16" s="68" customFormat="1" ht="18" customHeight="1" x14ac:dyDescent="0.3">
      <c r="B95" s="66" t="s">
        <v>132</v>
      </c>
      <c r="C95" s="139"/>
      <c r="D95" s="140"/>
      <c r="F95" s="140"/>
      <c r="G95" s="146"/>
      <c r="H95" s="140"/>
      <c r="I95" s="140"/>
      <c r="J95" s="140"/>
      <c r="K95" s="147"/>
      <c r="L95" s="146"/>
      <c r="M95" s="140"/>
      <c r="N95" s="140"/>
      <c r="O95" s="140"/>
      <c r="P95" s="140"/>
    </row>
    <row r="96" spans="2:16" s="68" customFormat="1" ht="18" customHeight="1" x14ac:dyDescent="0.35">
      <c r="B96" s="1096" t="s">
        <v>982</v>
      </c>
      <c r="C96" s="139"/>
      <c r="D96" s="140"/>
      <c r="F96" s="140"/>
      <c r="G96" s="146"/>
      <c r="H96" s="140"/>
      <c r="I96" s="140"/>
      <c r="J96" s="140"/>
      <c r="K96" s="147"/>
      <c r="L96" s="146"/>
      <c r="M96" s="140"/>
      <c r="N96" s="140"/>
      <c r="O96" s="140"/>
      <c r="P96" s="140"/>
    </row>
    <row r="97" spans="2:16" s="68" customFormat="1" ht="18" customHeight="1" x14ac:dyDescent="0.3">
      <c r="B97" s="66"/>
      <c r="C97" s="139"/>
      <c r="D97" s="140"/>
      <c r="F97" s="140"/>
      <c r="G97" s="146"/>
      <c r="H97" s="140"/>
      <c r="I97" s="140"/>
      <c r="J97" s="140"/>
      <c r="K97" s="147"/>
      <c r="L97" s="146"/>
      <c r="M97" s="140"/>
      <c r="N97" s="140"/>
      <c r="O97" s="140"/>
      <c r="P97" s="140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33"/>
      <c r="C100" s="1233"/>
      <c r="D100" s="1233"/>
      <c r="E100" s="1233"/>
      <c r="F100" s="1233"/>
      <c r="G100" s="1233"/>
      <c r="H100" s="1233"/>
      <c r="I100" s="1233"/>
      <c r="J100" s="1233"/>
      <c r="K100" s="1233"/>
      <c r="L100" s="1233"/>
      <c r="M100" s="1233"/>
      <c r="N100" s="1233"/>
      <c r="O100" s="1233"/>
      <c r="P100" s="1233"/>
    </row>
    <row r="101" spans="2:16" ht="18" customHeight="1" x14ac:dyDescent="0.4">
      <c r="B101" s="89" t="str">
        <f>+Capa!G15</f>
        <v>Indicadores de Conjuntura  •  março | 2024</v>
      </c>
      <c r="C101" s="148"/>
      <c r="D101" s="148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49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N82:O82"/>
    <mergeCell ref="D80:E80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D17:E17"/>
    <mergeCell ref="D18:E18"/>
    <mergeCell ref="D19:E19"/>
    <mergeCell ref="D34:F34"/>
    <mergeCell ref="G34:H34"/>
    <mergeCell ref="I34:J34"/>
    <mergeCell ref="D16:E16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1:E31"/>
    <mergeCell ref="D32:E32"/>
    <mergeCell ref="D33:E33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B100:P100"/>
    <mergeCell ref="D78:E78"/>
    <mergeCell ref="K78:L78"/>
    <mergeCell ref="N78:O78"/>
    <mergeCell ref="D93:E93"/>
    <mergeCell ref="K93:L93"/>
    <mergeCell ref="N93:O93"/>
    <mergeCell ref="D76:E76"/>
    <mergeCell ref="K76:L76"/>
    <mergeCell ref="N76:O76"/>
    <mergeCell ref="D77:E77"/>
    <mergeCell ref="K77:L77"/>
    <mergeCell ref="N77:O77"/>
    <mergeCell ref="D79:E79"/>
    <mergeCell ref="K79:L79"/>
    <mergeCell ref="N79:O79"/>
    <mergeCell ref="D91:E91"/>
    <mergeCell ref="K91:L91"/>
    <mergeCell ref="N91:O91"/>
    <mergeCell ref="D90:E90"/>
    <mergeCell ref="K90:L90"/>
    <mergeCell ref="N90:O90"/>
    <mergeCell ref="D81:E81"/>
    <mergeCell ref="K81:L81"/>
    <mergeCell ref="D86:E86"/>
    <mergeCell ref="K86:L86"/>
    <mergeCell ref="N86:O86"/>
    <mergeCell ref="D87:E87"/>
    <mergeCell ref="K87:L87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5:E75"/>
    <mergeCell ref="K75:L75"/>
    <mergeCell ref="N75:O75"/>
    <mergeCell ref="K74:L74"/>
    <mergeCell ref="N74:O74"/>
    <mergeCell ref="N81:O81"/>
    <mergeCell ref="D82:E82"/>
    <mergeCell ref="D92:E92"/>
    <mergeCell ref="K92:L92"/>
    <mergeCell ref="N92:O92"/>
    <mergeCell ref="N87:O87"/>
    <mergeCell ref="D74:E74"/>
    <mergeCell ref="K80:L80"/>
    <mergeCell ref="N80:O80"/>
    <mergeCell ref="K82:L82"/>
    <mergeCell ref="D30:E30"/>
    <mergeCell ref="D89:E89"/>
    <mergeCell ref="K89:L89"/>
    <mergeCell ref="N89:O89"/>
    <mergeCell ref="D88:E88"/>
    <mergeCell ref="K88:L88"/>
    <mergeCell ref="N88:O88"/>
    <mergeCell ref="D84:E84"/>
    <mergeCell ref="K84:L84"/>
    <mergeCell ref="N84:O84"/>
    <mergeCell ref="D83:E83"/>
    <mergeCell ref="K83:L83"/>
    <mergeCell ref="N83:O83"/>
    <mergeCell ref="D85:E85"/>
    <mergeCell ref="K85:L85"/>
    <mergeCell ref="N85:O85"/>
  </mergeCells>
  <phoneticPr fontId="61" type="noConversion"/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B1:R716"/>
  <sheetViews>
    <sheetView view="pageBreakPreview" topLeftCell="A66" zoomScale="65" zoomScaleNormal="75" zoomScaleSheetLayoutView="65" workbookViewId="0">
      <selection activeCell="E72" sqref="E72:F7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06" t="s">
        <v>1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50"/>
    </row>
    <row r="2" spans="2:18" ht="4" customHeight="1" x14ac:dyDescent="0.35">
      <c r="B2" s="1279"/>
      <c r="C2" s="1279"/>
      <c r="D2" s="1279"/>
      <c r="E2" s="1279"/>
      <c r="F2" s="1279"/>
      <c r="G2" s="1279"/>
      <c r="H2" s="1279"/>
      <c r="I2" s="1279"/>
      <c r="J2" s="1279"/>
      <c r="K2" s="1279"/>
      <c r="L2" s="1279"/>
      <c r="M2" s="1279"/>
      <c r="N2" s="1279"/>
      <c r="O2" s="1279"/>
      <c r="P2" s="1279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073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072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07"/>
      <c r="C6" s="1237"/>
      <c r="D6" s="1158" t="s">
        <v>121</v>
      </c>
      <c r="E6" s="1158"/>
      <c r="F6" s="1158" t="s">
        <v>122</v>
      </c>
      <c r="G6" s="1158"/>
      <c r="H6" s="1158" t="s">
        <v>123</v>
      </c>
      <c r="I6" s="1158"/>
      <c r="J6" s="1158"/>
      <c r="K6" s="1158" t="s">
        <v>124</v>
      </c>
      <c r="L6" s="1158"/>
      <c r="M6" s="1158"/>
      <c r="N6" s="1158" t="s">
        <v>135</v>
      </c>
      <c r="O6" s="1158"/>
      <c r="P6" s="1158"/>
    </row>
    <row r="7" spans="2:18" ht="22" customHeight="1" x14ac:dyDescent="0.25">
      <c r="B7" s="1209"/>
      <c r="C7" s="1238"/>
      <c r="D7" s="1158"/>
      <c r="E7" s="1158"/>
      <c r="F7" s="1158"/>
      <c r="G7" s="1158"/>
      <c r="H7" s="1158"/>
      <c r="I7" s="1158"/>
      <c r="J7" s="1158"/>
      <c r="K7" s="1158"/>
      <c r="L7" s="1158"/>
      <c r="M7" s="1158"/>
      <c r="N7" s="1158"/>
      <c r="O7" s="1158"/>
      <c r="P7" s="1158"/>
    </row>
    <row r="8" spans="2:18" ht="30" customHeight="1" x14ac:dyDescent="0.25">
      <c r="B8" s="1211"/>
      <c r="C8" s="1239"/>
      <c r="D8" s="45" t="s">
        <v>136</v>
      </c>
      <c r="E8" s="45" t="s">
        <v>59</v>
      </c>
      <c r="F8" s="45" t="s">
        <v>136</v>
      </c>
      <c r="G8" s="45" t="s">
        <v>59</v>
      </c>
      <c r="H8" s="1243" t="s">
        <v>136</v>
      </c>
      <c r="I8" s="1243"/>
      <c r="J8" s="45" t="s">
        <v>59</v>
      </c>
      <c r="K8" s="1243" t="s">
        <v>136</v>
      </c>
      <c r="L8" s="1243"/>
      <c r="M8" s="45" t="s">
        <v>59</v>
      </c>
      <c r="N8" s="1243" t="s">
        <v>136</v>
      </c>
      <c r="O8" s="1243"/>
      <c r="P8" s="45" t="s">
        <v>59</v>
      </c>
    </row>
    <row r="9" spans="2:18" ht="24" customHeight="1" x14ac:dyDescent="0.25">
      <c r="B9" s="1261">
        <v>2021</v>
      </c>
      <c r="C9" s="1261"/>
      <c r="D9" s="92">
        <v>972.9955580478786</v>
      </c>
      <c r="E9" s="128">
        <v>1.6937769611594211</v>
      </c>
      <c r="F9" s="92">
        <v>919.84059593612074</v>
      </c>
      <c r="G9" s="48">
        <v>0.28439941782159028</v>
      </c>
      <c r="H9" s="1232">
        <v>503.70717772213624</v>
      </c>
      <c r="I9" s="1232"/>
      <c r="J9" s="128">
        <v>0.72795349656129549</v>
      </c>
      <c r="K9" s="1222">
        <v>388.04555915622666</v>
      </c>
      <c r="L9" s="1223"/>
      <c r="M9" s="48">
        <v>-20.040949223824867</v>
      </c>
      <c r="N9" s="1232">
        <v>728.9517240184698</v>
      </c>
      <c r="O9" s="1232"/>
      <c r="P9" s="128">
        <v>19.187425673640114</v>
      </c>
    </row>
    <row r="10" spans="2:18" ht="24" customHeight="1" x14ac:dyDescent="0.25">
      <c r="B10" s="1261">
        <v>2022</v>
      </c>
      <c r="C10" s="1261"/>
      <c r="D10" s="92">
        <v>994.63205961956714</v>
      </c>
      <c r="E10" s="128">
        <v>2.2236999329265039</v>
      </c>
      <c r="F10" s="92">
        <v>940.52858913851253</v>
      </c>
      <c r="G10" s="48">
        <v>2.2490846015920551</v>
      </c>
      <c r="H10" s="1232">
        <v>512.26000885100166</v>
      </c>
      <c r="I10" s="1232"/>
      <c r="J10" s="128">
        <v>1.6979768220780622</v>
      </c>
      <c r="K10" s="1222">
        <v>345.42133542515046</v>
      </c>
      <c r="L10" s="1223"/>
      <c r="M10" s="48">
        <v>-10.984334886800173</v>
      </c>
      <c r="N10" s="1232">
        <v>643.43796974708982</v>
      </c>
      <c r="O10" s="1232"/>
      <c r="P10" s="128">
        <v>-11.731058649531811</v>
      </c>
    </row>
    <row r="11" spans="2:18" ht="24" customHeight="1" x14ac:dyDescent="0.25">
      <c r="B11" s="1261">
        <v>2023</v>
      </c>
      <c r="C11" s="1261"/>
      <c r="D11" s="92">
        <v>1135.1772660739739</v>
      </c>
      <c r="E11" s="128">
        <v>14.130371637946526</v>
      </c>
      <c r="F11" s="92">
        <v>1028.057609105663</v>
      </c>
      <c r="G11" s="48">
        <v>9.3063646313317872</v>
      </c>
      <c r="H11" s="1232">
        <v>590.25445889191531</v>
      </c>
      <c r="I11" s="1232"/>
      <c r="J11" s="128">
        <v>15.225559031214452</v>
      </c>
      <c r="K11" s="1222">
        <v>416.13744964038835</v>
      </c>
      <c r="L11" s="1223"/>
      <c r="M11" s="48">
        <v>20.472422216826679</v>
      </c>
      <c r="N11" s="1232">
        <v>718.87534177637451</v>
      </c>
      <c r="O11" s="1232"/>
      <c r="P11" s="128">
        <v>11.724109483146638</v>
      </c>
    </row>
    <row r="12" spans="2:18" ht="24" customHeight="1" x14ac:dyDescent="0.25">
      <c r="B12" s="1281"/>
      <c r="C12" s="1281"/>
      <c r="D12" s="152"/>
      <c r="E12" s="153"/>
      <c r="F12" s="152"/>
      <c r="G12" s="154"/>
      <c r="H12" s="1282"/>
      <c r="I12" s="1282"/>
      <c r="J12" s="153"/>
      <c r="K12" s="1283"/>
      <c r="L12" s="1284"/>
      <c r="M12" s="154"/>
      <c r="N12" s="1282"/>
      <c r="O12" s="1282"/>
      <c r="P12" s="153"/>
    </row>
    <row r="13" spans="2:18" ht="24" customHeight="1" x14ac:dyDescent="0.25">
      <c r="B13" s="156">
        <v>22</v>
      </c>
      <c r="C13" s="156" t="s">
        <v>68</v>
      </c>
      <c r="D13" s="97">
        <v>494.57548869836324</v>
      </c>
      <c r="E13" s="138">
        <v>2.7085886588698704</v>
      </c>
      <c r="F13" s="97">
        <v>478.17504311795636</v>
      </c>
      <c r="G13" s="99">
        <v>8.689580626682524</v>
      </c>
      <c r="H13" s="1228">
        <v>260.60961647070741</v>
      </c>
      <c r="I13" s="1228"/>
      <c r="J13" s="138">
        <v>1.4665896992550387</v>
      </c>
      <c r="K13" s="1193">
        <v>387.49431655298645</v>
      </c>
      <c r="L13" s="1194"/>
      <c r="M13" s="99">
        <v>-7.4541237822851496</v>
      </c>
      <c r="N13" s="1228">
        <v>617.23758963658031</v>
      </c>
      <c r="O13" s="1228"/>
      <c r="P13" s="138">
        <v>-2.4997080934725413</v>
      </c>
    </row>
    <row r="14" spans="2:18" ht="24" customHeight="1" x14ac:dyDescent="0.25">
      <c r="B14" s="156"/>
      <c r="C14" s="156" t="s">
        <v>69</v>
      </c>
      <c r="D14" s="97">
        <v>497.28919057544846</v>
      </c>
      <c r="E14" s="138">
        <v>2.8649741768699499</v>
      </c>
      <c r="F14" s="97">
        <v>482.43728994213694</v>
      </c>
      <c r="G14" s="99">
        <v>2.7478046213237795</v>
      </c>
      <c r="H14" s="1228">
        <v>259.49151284149116</v>
      </c>
      <c r="I14" s="1228"/>
      <c r="J14" s="138">
        <v>1.3094619964225673</v>
      </c>
      <c r="K14" s="1193">
        <v>404.07656374447498</v>
      </c>
      <c r="L14" s="1194"/>
      <c r="M14" s="99">
        <v>6.5484640213083756</v>
      </c>
      <c r="N14" s="1228">
        <v>623.99893670428617</v>
      </c>
      <c r="O14" s="1228"/>
      <c r="P14" s="138">
        <v>-4.0708579825986195</v>
      </c>
    </row>
    <row r="15" spans="2:18" ht="24" customHeight="1" x14ac:dyDescent="0.25">
      <c r="B15" s="156"/>
      <c r="C15" s="156" t="s">
        <v>70</v>
      </c>
      <c r="D15" s="97">
        <v>496.82894845108746</v>
      </c>
      <c r="E15" s="138">
        <v>2.3022887928106917</v>
      </c>
      <c r="F15" s="97">
        <v>498.95443750802309</v>
      </c>
      <c r="G15" s="99">
        <v>2.3531973746241386</v>
      </c>
      <c r="H15" s="1228">
        <v>259.83046416210186</v>
      </c>
      <c r="I15" s="1228"/>
      <c r="J15" s="138">
        <v>1.8574151335842393</v>
      </c>
      <c r="K15" s="1193">
        <v>365.35819126706087</v>
      </c>
      <c r="L15" s="1194"/>
      <c r="M15" s="99">
        <v>-3.9089164127406595</v>
      </c>
      <c r="N15" s="1228">
        <v>626.13611608778604</v>
      </c>
      <c r="O15" s="1228"/>
      <c r="P15" s="138">
        <v>-3.3285407162575109</v>
      </c>
    </row>
    <row r="16" spans="2:18" ht="24" customHeight="1" x14ac:dyDescent="0.25">
      <c r="B16" s="157"/>
      <c r="C16" s="157" t="s">
        <v>71</v>
      </c>
      <c r="D16" s="95">
        <v>994.63205961956714</v>
      </c>
      <c r="E16" s="134">
        <v>2.2236999329265039</v>
      </c>
      <c r="F16" s="95">
        <v>940.52858913851253</v>
      </c>
      <c r="G16" s="54">
        <v>2.2490846015920551</v>
      </c>
      <c r="H16" s="1229">
        <v>512.26000885100166</v>
      </c>
      <c r="I16" s="1230"/>
      <c r="J16" s="134">
        <v>1.6979768220780622</v>
      </c>
      <c r="K16" s="1197">
        <v>345.42133542515046</v>
      </c>
      <c r="L16" s="1198"/>
      <c r="M16" s="54">
        <v>-10.984334886800173</v>
      </c>
      <c r="N16" s="1229">
        <v>643.43796974708982</v>
      </c>
      <c r="O16" s="1230"/>
      <c r="P16" s="134">
        <v>-11.731058649531811</v>
      </c>
    </row>
    <row r="17" spans="2:16" ht="24" customHeight="1" x14ac:dyDescent="0.25">
      <c r="B17" s="156">
        <v>23</v>
      </c>
      <c r="C17" s="156" t="s">
        <v>72</v>
      </c>
      <c r="D17" s="97">
        <v>522.38881382960278</v>
      </c>
      <c r="E17" s="138">
        <v>6.3065852743040995</v>
      </c>
      <c r="F17" s="97">
        <v>523.59390624905416</v>
      </c>
      <c r="G17" s="99">
        <v>7.6536358748189093</v>
      </c>
      <c r="H17" s="1228">
        <v>273.745075570192</v>
      </c>
      <c r="I17" s="1228"/>
      <c r="J17" s="138">
        <v>5.5346031511503968</v>
      </c>
      <c r="K17" s="1193">
        <v>463.56553710658886</v>
      </c>
      <c r="L17" s="1194"/>
      <c r="M17" s="99">
        <v>-5.0548412433352174</v>
      </c>
      <c r="N17" s="1228">
        <v>686.95081257180186</v>
      </c>
      <c r="O17" s="1228"/>
      <c r="P17" s="138">
        <v>7.2815258246469172</v>
      </c>
    </row>
    <row r="18" spans="2:16" ht="24" customHeight="1" x14ac:dyDescent="0.25">
      <c r="B18" s="156"/>
      <c r="C18" s="156" t="s">
        <v>73</v>
      </c>
      <c r="D18" s="97">
        <v>559.70128515280942</v>
      </c>
      <c r="E18" s="138">
        <v>13.683051455676676</v>
      </c>
      <c r="F18" s="97">
        <v>510.47537383262721</v>
      </c>
      <c r="G18" s="99">
        <v>6.8248407753983997</v>
      </c>
      <c r="H18" s="1228">
        <v>282.06068177352535</v>
      </c>
      <c r="I18" s="1228"/>
      <c r="J18" s="138">
        <v>9.5000669351026126</v>
      </c>
      <c r="K18" s="1193">
        <v>436.57122133367176</v>
      </c>
      <c r="L18" s="1194"/>
      <c r="M18" s="99">
        <v>3.4728241451700725</v>
      </c>
      <c r="N18" s="1228">
        <v>677.34780446194941</v>
      </c>
      <c r="O18" s="1228"/>
      <c r="P18" s="138">
        <v>0.61200576385957994</v>
      </c>
    </row>
    <row r="19" spans="2:16" ht="24" customHeight="1" x14ac:dyDescent="0.25">
      <c r="B19" s="156"/>
      <c r="C19" s="156" t="s">
        <v>74</v>
      </c>
      <c r="D19" s="97">
        <v>596.6469786458847</v>
      </c>
      <c r="E19" s="138">
        <v>22.413861860923866</v>
      </c>
      <c r="F19" s="97">
        <v>547.80498010852136</v>
      </c>
      <c r="G19" s="99">
        <v>13.460628957752331</v>
      </c>
      <c r="H19" s="1228">
        <v>292.03405146542991</v>
      </c>
      <c r="I19" s="1228"/>
      <c r="J19" s="138">
        <v>12.885330311485642</v>
      </c>
      <c r="K19" s="1193">
        <v>403.66978838795728</v>
      </c>
      <c r="L19" s="1194"/>
      <c r="M19" s="99">
        <v>-7.2255036020172358</v>
      </c>
      <c r="N19" s="1228">
        <v>668.32949514018378</v>
      </c>
      <c r="O19" s="1228"/>
      <c r="P19" s="138">
        <v>-8.955491505286183</v>
      </c>
    </row>
    <row r="20" spans="2:16" ht="24" customHeight="1" x14ac:dyDescent="0.25">
      <c r="B20" s="156"/>
      <c r="C20" s="156" t="s">
        <v>75</v>
      </c>
      <c r="D20" s="97">
        <v>566.03555334830946</v>
      </c>
      <c r="E20" s="138">
        <v>14.777154391233527</v>
      </c>
      <c r="F20" s="97">
        <v>534.2861034476457</v>
      </c>
      <c r="G20" s="99">
        <v>10.169107064248673</v>
      </c>
      <c r="H20" s="1228">
        <v>285.87010929995427</v>
      </c>
      <c r="I20" s="1228"/>
      <c r="J20" s="138">
        <v>10.16430422866641</v>
      </c>
      <c r="K20" s="1193">
        <v>424.88254798113712</v>
      </c>
      <c r="L20" s="1194"/>
      <c r="M20" s="99">
        <v>6.2549899132025244</v>
      </c>
      <c r="N20" s="1228">
        <v>657.07183948855084</v>
      </c>
      <c r="O20" s="1228"/>
      <c r="P20" s="138">
        <v>0.64880579891739565</v>
      </c>
    </row>
    <row r="21" spans="2:16" ht="24" customHeight="1" x14ac:dyDescent="0.25">
      <c r="B21" s="156"/>
      <c r="C21" s="156" t="s">
        <v>76</v>
      </c>
      <c r="D21" s="97">
        <v>522.96025536356728</v>
      </c>
      <c r="E21" s="138">
        <v>6.5146952011485348</v>
      </c>
      <c r="F21" s="97">
        <v>520.00715809798487</v>
      </c>
      <c r="G21" s="99">
        <v>8.5208753340444652</v>
      </c>
      <c r="H21" s="1228">
        <v>273.52722404834219</v>
      </c>
      <c r="I21" s="1228"/>
      <c r="J21" s="138">
        <v>6.227966763250925</v>
      </c>
      <c r="K21" s="1193">
        <v>412.15804444076355</v>
      </c>
      <c r="L21" s="1194"/>
      <c r="M21" s="99">
        <v>-2.6972403911512788</v>
      </c>
      <c r="N21" s="1228">
        <v>658.16293077551097</v>
      </c>
      <c r="O21" s="1228"/>
      <c r="P21" s="138">
        <v>-6.0671301322179456</v>
      </c>
    </row>
    <row r="22" spans="2:16" ht="24" customHeight="1" x14ac:dyDescent="0.25">
      <c r="B22" s="156"/>
      <c r="C22" s="156" t="s">
        <v>77</v>
      </c>
      <c r="D22" s="97">
        <v>524.74778240740477</v>
      </c>
      <c r="E22" s="138">
        <v>6.648551919201795</v>
      </c>
      <c r="F22" s="97">
        <v>548.47913808616659</v>
      </c>
      <c r="G22" s="99">
        <v>10.846749837791393</v>
      </c>
      <c r="H22" s="1228">
        <v>274.85450725106477</v>
      </c>
      <c r="I22" s="1228"/>
      <c r="J22" s="138">
        <v>6.5457432423961404</v>
      </c>
      <c r="K22" s="1193">
        <v>424.08416509371716</v>
      </c>
      <c r="L22" s="1194"/>
      <c r="M22" s="99">
        <v>6.7761458073288594</v>
      </c>
      <c r="N22" s="1228">
        <v>681.2706947127142</v>
      </c>
      <c r="O22" s="1228"/>
      <c r="P22" s="138">
        <v>5.7644430318248618</v>
      </c>
    </row>
    <row r="23" spans="2:16" ht="24" customHeight="1" x14ac:dyDescent="0.25">
      <c r="B23" s="156"/>
      <c r="C23" s="156" t="s">
        <v>66</v>
      </c>
      <c r="D23" s="97">
        <v>1072.8656003330861</v>
      </c>
      <c r="E23" s="138">
        <v>8.8597465229381065</v>
      </c>
      <c r="F23" s="97">
        <v>1011.4221391779801</v>
      </c>
      <c r="G23" s="99">
        <v>9.6511536851054949</v>
      </c>
      <c r="H23" s="1228">
        <v>564.45640739884641</v>
      </c>
      <c r="I23" s="1228"/>
      <c r="J23" s="138">
        <v>11.093893715855007</v>
      </c>
      <c r="K23" s="1193">
        <v>431.03981578287863</v>
      </c>
      <c r="L23" s="1194"/>
      <c r="M23" s="99">
        <v>9.0048446281084225</v>
      </c>
      <c r="N23" s="1228">
        <v>664.14853640778301</v>
      </c>
      <c r="O23" s="1228"/>
      <c r="P23" s="138">
        <v>3.6486954162904484</v>
      </c>
    </row>
    <row r="24" spans="2:16" ht="24" customHeight="1" x14ac:dyDescent="0.25">
      <c r="B24" s="156"/>
      <c r="C24" s="156" t="s">
        <v>67</v>
      </c>
      <c r="D24" s="97">
        <v>658.22744258993191</v>
      </c>
      <c r="E24" s="138">
        <v>32.788119735811641</v>
      </c>
      <c r="F24" s="97">
        <v>557.58788654337059</v>
      </c>
      <c r="G24" s="99">
        <v>15.173413336930274</v>
      </c>
      <c r="H24" s="1228">
        <v>307.6542778317305</v>
      </c>
      <c r="I24" s="1228"/>
      <c r="J24" s="138">
        <v>18.761041234365571</v>
      </c>
      <c r="K24" s="1193">
        <v>441.86370539242159</v>
      </c>
      <c r="L24" s="1194"/>
      <c r="M24" s="99">
        <v>1.4020154230192317</v>
      </c>
      <c r="N24" s="1228">
        <v>685.21171836844269</v>
      </c>
      <c r="O24" s="1228"/>
      <c r="P24" s="138">
        <v>5.4969608347808396</v>
      </c>
    </row>
    <row r="25" spans="2:16" ht="24" customHeight="1" x14ac:dyDescent="0.25">
      <c r="B25" s="156"/>
      <c r="C25" s="156" t="s">
        <v>68</v>
      </c>
      <c r="D25" s="97">
        <v>621.29008521118578</v>
      </c>
      <c r="E25" s="138">
        <v>25.6208808176712</v>
      </c>
      <c r="F25" s="97">
        <v>536.94285926731334</v>
      </c>
      <c r="G25" s="99">
        <v>12.290021613457579</v>
      </c>
      <c r="H25" s="1228">
        <v>308.38227600986528</v>
      </c>
      <c r="I25" s="1228"/>
      <c r="J25" s="138">
        <v>18.33111923731623</v>
      </c>
      <c r="K25" s="1193">
        <v>433.99145435103031</v>
      </c>
      <c r="L25" s="1194"/>
      <c r="M25" s="99">
        <v>11.999437362505372</v>
      </c>
      <c r="N25" s="1228">
        <v>665.79246952684355</v>
      </c>
      <c r="O25" s="1228"/>
      <c r="P25" s="138">
        <v>7.8664813526427624</v>
      </c>
    </row>
    <row r="26" spans="2:16" ht="24" customHeight="1" x14ac:dyDescent="0.25">
      <c r="B26" s="156"/>
      <c r="C26" s="156" t="s">
        <v>69</v>
      </c>
      <c r="D26" s="97">
        <v>588.62123132279316</v>
      </c>
      <c r="E26" s="138">
        <v>18.365981500956806</v>
      </c>
      <c r="F26" s="97">
        <v>581.62698887042654</v>
      </c>
      <c r="G26" s="99">
        <v>20.560122734332232</v>
      </c>
      <c r="H26" s="1228">
        <v>297.23852974890377</v>
      </c>
      <c r="I26" s="1228"/>
      <c r="J26" s="138">
        <v>14.546532367889098</v>
      </c>
      <c r="K26" s="1193">
        <v>419.45417607679741</v>
      </c>
      <c r="L26" s="1194"/>
      <c r="M26" s="99">
        <v>3.8056184674067683</v>
      </c>
      <c r="N26" s="1228">
        <v>669.50160049185411</v>
      </c>
      <c r="O26" s="1228"/>
      <c r="P26" s="138">
        <v>7.2921059814452294</v>
      </c>
    </row>
    <row r="27" spans="2:16" ht="24" customHeight="1" x14ac:dyDescent="0.25">
      <c r="B27" s="156"/>
      <c r="C27" s="156" t="s">
        <v>70</v>
      </c>
      <c r="D27" s="97">
        <v>586.9066497034363</v>
      </c>
      <c r="E27" s="138">
        <v>18.130525915040742</v>
      </c>
      <c r="F27" s="97">
        <v>574.82282295211405</v>
      </c>
      <c r="G27" s="99">
        <v>15.205473634628408</v>
      </c>
      <c r="H27" s="1228">
        <v>298.35050542768784</v>
      </c>
      <c r="I27" s="1228"/>
      <c r="J27" s="138">
        <v>14.8250673337343</v>
      </c>
      <c r="K27" s="1193">
        <v>435.3024559528925</v>
      </c>
      <c r="L27" s="1194"/>
      <c r="M27" s="99">
        <v>19.144025331214042</v>
      </c>
      <c r="N27" s="1228">
        <v>711.6778623851053</v>
      </c>
      <c r="O27" s="1228"/>
      <c r="P27" s="138">
        <v>13.661845100359304</v>
      </c>
    </row>
    <row r="28" spans="2:16" ht="24" customHeight="1" x14ac:dyDescent="0.25">
      <c r="B28" s="157"/>
      <c r="C28" s="157" t="s">
        <v>71</v>
      </c>
      <c r="D28" s="95">
        <v>1135.1772660739739</v>
      </c>
      <c r="E28" s="134">
        <v>14.130371637946526</v>
      </c>
      <c r="F28" s="95">
        <v>1028.057609105663</v>
      </c>
      <c r="G28" s="54">
        <v>9.3063646313317872</v>
      </c>
      <c r="H28" s="1229">
        <v>590.25445889191531</v>
      </c>
      <c r="I28" s="1230"/>
      <c r="J28" s="134">
        <v>15.225559031214452</v>
      </c>
      <c r="K28" s="1197">
        <v>416.13744964038835</v>
      </c>
      <c r="L28" s="1198"/>
      <c r="M28" s="54">
        <v>20.472422216826679</v>
      </c>
      <c r="N28" s="1229">
        <v>718.87534177637451</v>
      </c>
      <c r="O28" s="1230"/>
      <c r="P28" s="134">
        <v>11.724109483146638</v>
      </c>
    </row>
    <row r="29" spans="2:16" ht="24" customHeight="1" x14ac:dyDescent="0.25">
      <c r="B29" s="156">
        <v>24</v>
      </c>
      <c r="C29" s="156" t="s">
        <v>72</v>
      </c>
      <c r="D29" s="97">
        <v>329.4273839577084</v>
      </c>
      <c r="E29" s="138">
        <v>-36.938277536478061</v>
      </c>
      <c r="F29" s="97">
        <v>303.76229511444899</v>
      </c>
      <c r="G29" s="99">
        <v>-41.985135524102034</v>
      </c>
      <c r="H29" s="1228">
        <v>155.03532351050623</v>
      </c>
      <c r="I29" s="1228"/>
      <c r="J29" s="138">
        <v>-43.365073074802019</v>
      </c>
      <c r="K29" s="1193">
        <v>510.58167810375636</v>
      </c>
      <c r="L29" s="1194"/>
      <c r="M29" s="99">
        <v>10.142285660540162</v>
      </c>
      <c r="N29" s="1228">
        <v>735.3127728339449</v>
      </c>
      <c r="O29" s="1228"/>
      <c r="P29" s="138">
        <v>7.0400906989374956</v>
      </c>
    </row>
    <row r="30" spans="2:16" ht="24" customHeight="1" x14ac:dyDescent="0.25">
      <c r="B30" s="156"/>
      <c r="C30" s="156" t="s">
        <v>73</v>
      </c>
      <c r="D30" s="97">
        <v>621.46537486577859</v>
      </c>
      <c r="E30" s="138">
        <v>11.035188117552085</v>
      </c>
      <c r="F30" s="97">
        <v>572.91407401092499</v>
      </c>
      <c r="G30" s="99">
        <v>12.231481356193674</v>
      </c>
      <c r="H30" s="1228">
        <v>316.57332753161387</v>
      </c>
      <c r="I30" s="1228"/>
      <c r="J30" s="138">
        <v>12.235893900944239</v>
      </c>
      <c r="K30" s="1193">
        <v>452.1840585517603</v>
      </c>
      <c r="L30" s="1194"/>
      <c r="M30" s="99">
        <v>3.576240589197166</v>
      </c>
      <c r="N30" s="1228">
        <v>734.4661202029813</v>
      </c>
      <c r="O30" s="1228"/>
      <c r="P30" s="138">
        <v>8.4326420436844565</v>
      </c>
    </row>
    <row r="31" spans="2:16" ht="2.15" customHeight="1" x14ac:dyDescent="0.25">
      <c r="B31" s="158"/>
      <c r="C31" s="63"/>
      <c r="D31" s="85"/>
      <c r="E31" s="65"/>
      <c r="F31" s="63"/>
      <c r="G31" s="65"/>
      <c r="H31" s="1220"/>
      <c r="I31" s="1220"/>
      <c r="J31" s="65"/>
      <c r="K31" s="1220"/>
      <c r="L31" s="1220"/>
      <c r="M31" s="65"/>
      <c r="N31" s="1220"/>
      <c r="O31" s="1220"/>
      <c r="P31" s="63"/>
    </row>
    <row r="32" spans="2:16" s="68" customFormat="1" ht="15" customHeight="1" x14ac:dyDescent="0.3">
      <c r="B32" s="159" t="s">
        <v>137</v>
      </c>
      <c r="C32" s="145"/>
      <c r="D32" s="140"/>
      <c r="F32" s="140"/>
      <c r="G32" s="146"/>
      <c r="H32" s="140"/>
      <c r="I32" s="140"/>
      <c r="J32" s="140"/>
      <c r="K32" s="147"/>
      <c r="L32" s="146"/>
      <c r="M32" s="160"/>
      <c r="N32" s="147"/>
      <c r="O32" s="146"/>
      <c r="P32" s="140"/>
    </row>
    <row r="33" spans="2:16" s="68" customFormat="1" ht="18" customHeight="1" x14ac:dyDescent="0.3">
      <c r="B33" s="66" t="s">
        <v>127</v>
      </c>
      <c r="C33" s="139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</row>
    <row r="34" spans="2:16" s="68" customFormat="1" ht="24" customHeight="1" x14ac:dyDescent="0.3">
      <c r="C34" s="139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  <c r="P34" s="140"/>
    </row>
    <row r="35" spans="2:16" s="68" customFormat="1" ht="18" customHeight="1" x14ac:dyDescent="0.3">
      <c r="B35" s="66"/>
      <c r="C35" s="139"/>
      <c r="D35" s="140"/>
      <c r="F35" s="140"/>
      <c r="G35" s="146"/>
      <c r="H35" s="140"/>
      <c r="I35" s="140"/>
      <c r="J35" s="140"/>
      <c r="K35" s="147"/>
      <c r="L35" s="146"/>
      <c r="M35" s="140"/>
      <c r="N35" s="140"/>
      <c r="O35" s="140"/>
      <c r="P35" s="140"/>
    </row>
    <row r="36" spans="2:16" ht="24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07"/>
      <c r="C70" s="1208"/>
      <c r="D70" s="1213" t="s">
        <v>140</v>
      </c>
      <c r="E70" s="1213"/>
      <c r="F70" s="1213"/>
      <c r="G70" s="1213"/>
      <c r="H70" s="1213"/>
      <c r="I70" s="1213"/>
      <c r="J70" s="1213"/>
      <c r="K70" s="1213"/>
      <c r="L70" s="1213"/>
      <c r="M70" s="1213"/>
      <c r="N70" s="1213"/>
      <c r="O70" s="1213"/>
      <c r="P70" s="1280"/>
    </row>
    <row r="71" spans="2:16" ht="22" customHeight="1" x14ac:dyDescent="0.25">
      <c r="B71" s="1209"/>
      <c r="C71" s="1210"/>
      <c r="D71" s="1160" t="s">
        <v>58</v>
      </c>
      <c r="E71" s="1160" t="s">
        <v>141</v>
      </c>
      <c r="F71" s="1160"/>
      <c r="G71" s="1160"/>
      <c r="H71" s="1160"/>
      <c r="I71" s="1160"/>
      <c r="J71" s="1160"/>
      <c r="K71" s="1160"/>
      <c r="L71" s="1158" t="s">
        <v>142</v>
      </c>
      <c r="M71" s="1158"/>
      <c r="N71" s="1158"/>
      <c r="O71" s="1158"/>
      <c r="P71" s="1158"/>
    </row>
    <row r="72" spans="2:16" ht="22" customHeight="1" x14ac:dyDescent="0.25">
      <c r="B72" s="1211"/>
      <c r="C72" s="1212"/>
      <c r="D72" s="1243"/>
      <c r="E72" s="1243" t="s">
        <v>58</v>
      </c>
      <c r="F72" s="1243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43" t="s">
        <v>58</v>
      </c>
      <c r="M72" s="1243"/>
      <c r="N72" s="45" t="s">
        <v>20</v>
      </c>
      <c r="O72" s="1243" t="s">
        <v>143</v>
      </c>
      <c r="P72" s="1243"/>
    </row>
    <row r="73" spans="2:16" ht="24" customHeight="1" x14ac:dyDescent="0.25">
      <c r="B73" s="1163">
        <v>2021</v>
      </c>
      <c r="C73" s="1150"/>
      <c r="D73" s="107">
        <v>220115.53424608993</v>
      </c>
      <c r="E73" s="1276">
        <v>167586.95336566001</v>
      </c>
      <c r="F73" s="1276"/>
      <c r="G73" s="107">
        <v>6467.0723501599996</v>
      </c>
      <c r="H73" s="107">
        <v>154443.15381536999</v>
      </c>
      <c r="I73" s="107">
        <v>100</v>
      </c>
      <c r="J73" s="107">
        <v>2069.5</v>
      </c>
      <c r="K73" s="107">
        <v>7.2272001299999999</v>
      </c>
      <c r="L73" s="1277">
        <v>52528.580880429974</v>
      </c>
      <c r="M73" s="1277"/>
      <c r="N73" s="107">
        <v>12468.816248110001</v>
      </c>
      <c r="O73" s="1277">
        <v>17523.18777393</v>
      </c>
      <c r="P73" s="1278"/>
    </row>
    <row r="74" spans="2:16" ht="24" customHeight="1" x14ac:dyDescent="0.25">
      <c r="B74" s="1163">
        <v>2022</v>
      </c>
      <c r="C74" s="1150"/>
      <c r="D74" s="107">
        <v>227824.32924960001</v>
      </c>
      <c r="E74" s="1276">
        <v>166992.11879137001</v>
      </c>
      <c r="F74" s="1276"/>
      <c r="G74" s="107">
        <v>7727.3277955200001</v>
      </c>
      <c r="H74" s="107">
        <v>156491.58887837001</v>
      </c>
      <c r="I74" s="107">
        <v>0</v>
      </c>
      <c r="J74" s="107">
        <v>1766</v>
      </c>
      <c r="K74" s="107">
        <v>7.2021174799999992</v>
      </c>
      <c r="L74" s="1277">
        <v>60832.21045822998</v>
      </c>
      <c r="M74" s="1277"/>
      <c r="N74" s="107">
        <v>19625.502306229999</v>
      </c>
      <c r="O74" s="1277">
        <v>20825.965020610001</v>
      </c>
      <c r="P74" s="1278"/>
    </row>
    <row r="75" spans="2:16" ht="24" customHeight="1" x14ac:dyDescent="0.25">
      <c r="B75" s="1163">
        <v>2023</v>
      </c>
      <c r="C75" s="1150"/>
      <c r="D75" s="107">
        <v>238048.11235958998</v>
      </c>
      <c r="E75" s="1276">
        <v>159336.72066925</v>
      </c>
      <c r="F75" s="1276"/>
      <c r="G75" s="107">
        <v>2968.44181832</v>
      </c>
      <c r="H75" s="107">
        <v>154345.13715306</v>
      </c>
      <c r="I75" s="107">
        <v>0</v>
      </c>
      <c r="J75" s="107">
        <v>1016</v>
      </c>
      <c r="K75" s="107">
        <v>7.1416978699999989</v>
      </c>
      <c r="L75" s="1277">
        <v>78711.39169034001</v>
      </c>
      <c r="M75" s="1277"/>
      <c r="N75" s="107">
        <v>34059.086298189999</v>
      </c>
      <c r="O75" s="1277">
        <v>29228.622411979999</v>
      </c>
      <c r="P75" s="1278"/>
    </row>
    <row r="76" spans="2:16" ht="24" customHeight="1" x14ac:dyDescent="0.25">
      <c r="B76" s="51"/>
      <c r="C76" s="52"/>
      <c r="D76" s="110"/>
      <c r="E76" s="1270"/>
      <c r="F76" s="1270"/>
      <c r="G76" s="110"/>
      <c r="H76" s="110"/>
      <c r="I76" s="110"/>
      <c r="J76" s="110"/>
      <c r="K76" s="110"/>
      <c r="L76" s="1271"/>
      <c r="M76" s="1271"/>
      <c r="N76" s="110"/>
      <c r="O76" s="1271"/>
      <c r="P76" s="1272"/>
    </row>
    <row r="77" spans="2:16" ht="24" customHeight="1" x14ac:dyDescent="0.25">
      <c r="B77" s="57">
        <v>22</v>
      </c>
      <c r="C77" s="165" t="s">
        <v>68</v>
      </c>
      <c r="D77" s="112">
        <v>220745.37639790005</v>
      </c>
      <c r="E77" s="1269">
        <v>177264.29726610999</v>
      </c>
      <c r="F77" s="1269"/>
      <c r="G77" s="112">
        <v>7702.45455623</v>
      </c>
      <c r="H77" s="112">
        <v>165185.12681536999</v>
      </c>
      <c r="I77" s="112">
        <v>0</v>
      </c>
      <c r="J77" s="112">
        <v>2069.5</v>
      </c>
      <c r="K77" s="112">
        <v>7.2158945100000009</v>
      </c>
      <c r="L77" s="1267">
        <v>43481.079131789993</v>
      </c>
      <c r="M77" s="1267"/>
      <c r="N77" s="112">
        <v>14610.843784250001</v>
      </c>
      <c r="O77" s="1267">
        <v>7058.6812751499992</v>
      </c>
      <c r="P77" s="1268"/>
    </row>
    <row r="78" spans="2:16" ht="24" customHeight="1" x14ac:dyDescent="0.25">
      <c r="B78" s="57"/>
      <c r="C78" s="165" t="s">
        <v>69</v>
      </c>
      <c r="D78" s="112">
        <v>215206.57307111999</v>
      </c>
      <c r="E78" s="1269">
        <v>170402.81253436999</v>
      </c>
      <c r="F78" s="1269"/>
      <c r="G78" s="112">
        <v>8438.0077858899986</v>
      </c>
      <c r="H78" s="112">
        <v>157891.58887837001</v>
      </c>
      <c r="I78" s="112">
        <v>0</v>
      </c>
      <c r="J78" s="112">
        <v>1766</v>
      </c>
      <c r="K78" s="112">
        <v>7.2158701100000009</v>
      </c>
      <c r="L78" s="1267">
        <v>44803.76053675</v>
      </c>
      <c r="M78" s="1267"/>
      <c r="N78" s="112">
        <v>16020.158660210001</v>
      </c>
      <c r="O78" s="1267">
        <v>7826.2312751499994</v>
      </c>
      <c r="P78" s="1268"/>
    </row>
    <row r="79" spans="2:16" ht="24" customHeight="1" x14ac:dyDescent="0.25">
      <c r="B79" s="57"/>
      <c r="C79" s="165" t="s">
        <v>70</v>
      </c>
      <c r="D79" s="112">
        <v>215102.60212405003</v>
      </c>
      <c r="E79" s="1269">
        <v>169692.12061275003</v>
      </c>
      <c r="F79" s="1269"/>
      <c r="G79" s="112">
        <v>7727.3277955200001</v>
      </c>
      <c r="H79" s="112">
        <v>157891.58887837001</v>
      </c>
      <c r="I79" s="112">
        <v>0</v>
      </c>
      <c r="J79" s="112">
        <v>1766</v>
      </c>
      <c r="K79" s="112">
        <v>7.2039388600000001</v>
      </c>
      <c r="L79" s="1267">
        <v>45410.4815113</v>
      </c>
      <c r="M79" s="1267"/>
      <c r="N79" s="112">
        <v>17709.098445849999</v>
      </c>
      <c r="O79" s="1267">
        <v>7209.3207803900004</v>
      </c>
      <c r="P79" s="1268"/>
    </row>
    <row r="80" spans="2:16" ht="24" customHeight="1" x14ac:dyDescent="0.25">
      <c r="B80" s="51"/>
      <c r="C80" s="52" t="s">
        <v>71</v>
      </c>
      <c r="D80" s="110">
        <v>227824.32924960001</v>
      </c>
      <c r="E80" s="1270">
        <v>166992.11879137001</v>
      </c>
      <c r="F80" s="1270"/>
      <c r="G80" s="110">
        <v>7727.3277955200001</v>
      </c>
      <c r="H80" s="110">
        <v>156491.58887837001</v>
      </c>
      <c r="I80" s="110">
        <v>0</v>
      </c>
      <c r="J80" s="110">
        <v>1766</v>
      </c>
      <c r="K80" s="110">
        <v>7.2021174799999992</v>
      </c>
      <c r="L80" s="1271">
        <v>60832.21045822998</v>
      </c>
      <c r="M80" s="1271"/>
      <c r="N80" s="110">
        <v>19625.502306229999</v>
      </c>
      <c r="O80" s="1271">
        <v>20825.965020610001</v>
      </c>
      <c r="P80" s="1272"/>
    </row>
    <row r="81" spans="2:16" ht="24" customHeight="1" x14ac:dyDescent="0.25">
      <c r="B81" s="57">
        <v>23</v>
      </c>
      <c r="C81" s="165" t="s">
        <v>72</v>
      </c>
      <c r="D81" s="112">
        <v>219379.69858358012</v>
      </c>
      <c r="E81" s="1269">
        <v>169295.06519104002</v>
      </c>
      <c r="F81" s="1269"/>
      <c r="G81" s="112">
        <v>7030.28179439</v>
      </c>
      <c r="H81" s="112">
        <v>159491.58887837001</v>
      </c>
      <c r="I81" s="112">
        <v>0</v>
      </c>
      <c r="J81" s="112">
        <v>1766</v>
      </c>
      <c r="K81" s="112">
        <v>7.1945182800000005</v>
      </c>
      <c r="L81" s="1267">
        <v>50084.633392539981</v>
      </c>
      <c r="M81" s="1267"/>
      <c r="N81" s="112">
        <v>22534.21623727</v>
      </c>
      <c r="O81" s="1267">
        <v>7861.0515954799994</v>
      </c>
      <c r="P81" s="1268"/>
    </row>
    <row r="82" spans="2:16" ht="24" customHeight="1" x14ac:dyDescent="0.25">
      <c r="B82" s="57"/>
      <c r="C82" s="165" t="s">
        <v>73</v>
      </c>
      <c r="D82" s="112">
        <v>227418.89812273014</v>
      </c>
      <c r="E82" s="1269">
        <v>175031.97239123005</v>
      </c>
      <c r="F82" s="1269"/>
      <c r="G82" s="112">
        <v>7918.6606247700001</v>
      </c>
      <c r="H82" s="112">
        <v>164340.11800436999</v>
      </c>
      <c r="I82" s="112">
        <v>0</v>
      </c>
      <c r="J82" s="112">
        <v>1766</v>
      </c>
      <c r="K82" s="112">
        <v>7.1937620899999999</v>
      </c>
      <c r="L82" s="1267">
        <v>52386.9257315</v>
      </c>
      <c r="M82" s="1267"/>
      <c r="N82" s="112">
        <v>25093.185446240001</v>
      </c>
      <c r="O82" s="1267">
        <v>8100.5468454700003</v>
      </c>
      <c r="P82" s="1268"/>
    </row>
    <row r="83" spans="2:16" ht="24" customHeight="1" x14ac:dyDescent="0.25">
      <c r="B83" s="57"/>
      <c r="C83" s="165" t="s">
        <v>74</v>
      </c>
      <c r="D83" s="112">
        <v>229459.05685029001</v>
      </c>
      <c r="E83" s="1269">
        <v>172493.84311212003</v>
      </c>
      <c r="F83" s="1269"/>
      <c r="G83" s="112">
        <v>6288.6292538299995</v>
      </c>
      <c r="H83" s="112">
        <v>163432.02200437</v>
      </c>
      <c r="I83" s="112">
        <v>0</v>
      </c>
      <c r="J83" s="112">
        <v>1766</v>
      </c>
      <c r="K83" s="112">
        <v>7.1918539199999998</v>
      </c>
      <c r="L83" s="1267">
        <v>56965.213738169979</v>
      </c>
      <c r="M83" s="1267"/>
      <c r="N83" s="112">
        <v>28641.952278489996</v>
      </c>
      <c r="O83" s="1267">
        <v>9763.7856148899991</v>
      </c>
      <c r="P83" s="1268"/>
    </row>
    <row r="84" spans="2:16" ht="24" customHeight="1" x14ac:dyDescent="0.25">
      <c r="B84" s="57"/>
      <c r="C84" s="165" t="s">
        <v>75</v>
      </c>
      <c r="D84" s="112">
        <v>230898.59707525009</v>
      </c>
      <c r="E84" s="1269">
        <v>172493.84014641005</v>
      </c>
      <c r="F84" s="1269"/>
      <c r="G84" s="112">
        <v>6288.6292538299995</v>
      </c>
      <c r="H84" s="112">
        <v>163432.02200437</v>
      </c>
      <c r="I84" s="112">
        <v>0</v>
      </c>
      <c r="J84" s="112">
        <v>1766</v>
      </c>
      <c r="K84" s="112">
        <v>7.18888821</v>
      </c>
      <c r="L84" s="1267">
        <v>58404.756928839968</v>
      </c>
      <c r="M84" s="1267"/>
      <c r="N84" s="112">
        <v>30324.010210569999</v>
      </c>
      <c r="O84" s="1267">
        <v>10011.52759048</v>
      </c>
      <c r="P84" s="1268"/>
    </row>
    <row r="85" spans="2:16" ht="24" customHeight="1" x14ac:dyDescent="0.25">
      <c r="B85" s="57"/>
      <c r="C85" s="165" t="s">
        <v>76</v>
      </c>
      <c r="D85" s="112">
        <v>231466.95919721</v>
      </c>
      <c r="E85" s="1269">
        <v>170979.30154086</v>
      </c>
      <c r="F85" s="1269"/>
      <c r="G85" s="112">
        <v>4774.0999659199997</v>
      </c>
      <c r="H85" s="112">
        <v>163432.02200437</v>
      </c>
      <c r="I85" s="112">
        <v>0</v>
      </c>
      <c r="J85" s="112">
        <v>1766</v>
      </c>
      <c r="K85" s="112">
        <v>7.1795705699999992</v>
      </c>
      <c r="L85" s="1267">
        <v>60487.657656349962</v>
      </c>
      <c r="M85" s="1267"/>
      <c r="N85" s="112">
        <v>32550.182660830003</v>
      </c>
      <c r="O85" s="1267">
        <v>10320.13010373</v>
      </c>
      <c r="P85" s="1268"/>
    </row>
    <row r="86" spans="2:16" ht="24" customHeight="1" x14ac:dyDescent="0.25">
      <c r="B86" s="57"/>
      <c r="C86" s="165" t="s">
        <v>77</v>
      </c>
      <c r="D86" s="112">
        <v>231814.97675172001</v>
      </c>
      <c r="E86" s="1269">
        <v>170979.30101898001</v>
      </c>
      <c r="F86" s="1269"/>
      <c r="G86" s="112">
        <v>4774.0999659199997</v>
      </c>
      <c r="H86" s="112">
        <v>163432.02200437</v>
      </c>
      <c r="I86" s="112">
        <v>0</v>
      </c>
      <c r="J86" s="112">
        <v>1766</v>
      </c>
      <c r="K86" s="112">
        <v>7.1790486900000001</v>
      </c>
      <c r="L86" s="1267">
        <v>60835.675732739976</v>
      </c>
      <c r="M86" s="1267"/>
      <c r="N86" s="112">
        <v>33220.535095760002</v>
      </c>
      <c r="O86" s="1267">
        <v>10262.3453267</v>
      </c>
      <c r="P86" s="1268"/>
    </row>
    <row r="87" spans="2:16" ht="24" customHeight="1" x14ac:dyDescent="0.25">
      <c r="B87" s="57"/>
      <c r="C87" s="165" t="s">
        <v>66</v>
      </c>
      <c r="D87" s="112">
        <v>233304.61512689004</v>
      </c>
      <c r="E87" s="1269">
        <v>172433.89998483003</v>
      </c>
      <c r="F87" s="1269"/>
      <c r="G87" s="112">
        <v>5329.9294698800004</v>
      </c>
      <c r="H87" s="112">
        <v>164330.80800436999</v>
      </c>
      <c r="I87" s="112">
        <v>0</v>
      </c>
      <c r="J87" s="112">
        <v>1766</v>
      </c>
      <c r="K87" s="112">
        <v>7.1625105800000002</v>
      </c>
      <c r="L87" s="1267">
        <v>60870.715142059984</v>
      </c>
      <c r="M87" s="1267"/>
      <c r="N87" s="112">
        <v>33610.090560260003</v>
      </c>
      <c r="O87" s="1267">
        <v>10171.0904304</v>
      </c>
      <c r="P87" s="1268"/>
    </row>
    <row r="88" spans="2:16" ht="24" customHeight="1" x14ac:dyDescent="0.25">
      <c r="B88" s="57"/>
      <c r="C88" s="165" t="s">
        <v>67</v>
      </c>
      <c r="D88" s="112">
        <v>233434.56647942003</v>
      </c>
      <c r="E88" s="1269">
        <v>172433.89110903002</v>
      </c>
      <c r="F88" s="1269"/>
      <c r="G88" s="112">
        <v>5329.9294698800004</v>
      </c>
      <c r="H88" s="112">
        <v>164330.80800406</v>
      </c>
      <c r="I88" s="112">
        <v>0</v>
      </c>
      <c r="J88" s="112">
        <v>1766</v>
      </c>
      <c r="K88" s="112">
        <v>7.1536350899999999</v>
      </c>
      <c r="L88" s="1267">
        <v>61000.675370389996</v>
      </c>
      <c r="M88" s="1267"/>
      <c r="N88" s="112">
        <v>33868.352025289998</v>
      </c>
      <c r="O88" s="1267">
        <v>10171.477990339999</v>
      </c>
      <c r="P88" s="1268"/>
    </row>
    <row r="89" spans="2:16" ht="24" customHeight="1" x14ac:dyDescent="0.25">
      <c r="B89" s="57"/>
      <c r="C89" s="165" t="s">
        <v>68</v>
      </c>
      <c r="D89" s="112">
        <v>232368.66657470004</v>
      </c>
      <c r="E89" s="1269">
        <v>171217.09522662</v>
      </c>
      <c r="F89" s="1269"/>
      <c r="G89" s="112">
        <v>3003.59470134</v>
      </c>
      <c r="H89" s="112">
        <v>165440.35400406001</v>
      </c>
      <c r="I89" s="112">
        <v>0</v>
      </c>
      <c r="J89" s="112">
        <v>1766</v>
      </c>
      <c r="K89" s="112">
        <v>7.1465212199999986</v>
      </c>
      <c r="L89" s="1267">
        <v>61151.57134807999</v>
      </c>
      <c r="M89" s="1267"/>
      <c r="N89" s="112">
        <v>34032.415104129999</v>
      </c>
      <c r="O89" s="1267">
        <v>10261.47658918</v>
      </c>
      <c r="P89" s="1268"/>
    </row>
    <row r="90" spans="2:16" ht="24" customHeight="1" x14ac:dyDescent="0.25">
      <c r="B90" s="57"/>
      <c r="C90" s="165" t="s">
        <v>69</v>
      </c>
      <c r="D90" s="112">
        <v>222477.6434164102</v>
      </c>
      <c r="E90" s="1269">
        <v>161853.36117715997</v>
      </c>
      <c r="F90" s="1269"/>
      <c r="G90" s="112">
        <v>3003.59470134</v>
      </c>
      <c r="H90" s="112">
        <v>156076.62000406001</v>
      </c>
      <c r="I90" s="112">
        <v>0</v>
      </c>
      <c r="J90" s="112">
        <v>1766</v>
      </c>
      <c r="K90" s="112">
        <v>7.146471759999999</v>
      </c>
      <c r="L90" s="1267">
        <v>60624.282239249987</v>
      </c>
      <c r="M90" s="1267"/>
      <c r="N90" s="112">
        <v>34071.501935300003</v>
      </c>
      <c r="O90" s="1267">
        <v>10058.6954869</v>
      </c>
      <c r="P90" s="1268"/>
    </row>
    <row r="91" spans="2:16" ht="24" customHeight="1" x14ac:dyDescent="0.25">
      <c r="B91" s="57"/>
      <c r="C91" s="165" t="s">
        <v>70</v>
      </c>
      <c r="D91" s="112">
        <v>222382.16083347012</v>
      </c>
      <c r="E91" s="1269">
        <v>161853.35680728997</v>
      </c>
      <c r="F91" s="1269"/>
      <c r="G91" s="112">
        <v>3003.59470134</v>
      </c>
      <c r="H91" s="112">
        <v>156076.62000406001</v>
      </c>
      <c r="I91" s="112">
        <v>0</v>
      </c>
      <c r="J91" s="112">
        <v>1766</v>
      </c>
      <c r="K91" s="112">
        <v>7.1421018899999984</v>
      </c>
      <c r="L91" s="1267">
        <v>60528.804026179991</v>
      </c>
      <c r="M91" s="1267"/>
      <c r="N91" s="112">
        <v>34063.644914780009</v>
      </c>
      <c r="O91" s="1267">
        <v>10862.48955368</v>
      </c>
      <c r="P91" s="1268"/>
    </row>
    <row r="92" spans="2:16" ht="24" customHeight="1" x14ac:dyDescent="0.25">
      <c r="B92" s="51"/>
      <c r="C92" s="52" t="s">
        <v>71</v>
      </c>
      <c r="D92" s="110">
        <v>238048.11235958998</v>
      </c>
      <c r="E92" s="1270">
        <v>159336.72066925</v>
      </c>
      <c r="F92" s="1270"/>
      <c r="G92" s="110">
        <v>2968.44181832</v>
      </c>
      <c r="H92" s="110">
        <v>154345.13715306</v>
      </c>
      <c r="I92" s="110">
        <v>0</v>
      </c>
      <c r="J92" s="110">
        <v>1016</v>
      </c>
      <c r="K92" s="110">
        <v>7.1416978699999989</v>
      </c>
      <c r="L92" s="1271">
        <v>78711.39169034001</v>
      </c>
      <c r="M92" s="1271"/>
      <c r="N92" s="110">
        <v>34059.086298189999</v>
      </c>
      <c r="O92" s="1271">
        <v>29228.622411979999</v>
      </c>
      <c r="P92" s="1272"/>
    </row>
    <row r="93" spans="2:16" ht="24" customHeight="1" x14ac:dyDescent="0.25">
      <c r="B93" s="57">
        <v>24</v>
      </c>
      <c r="C93" s="165" t="s">
        <v>72</v>
      </c>
      <c r="D93" s="112">
        <v>229619.07609078006</v>
      </c>
      <c r="E93" s="1269">
        <v>165839.06362214999</v>
      </c>
      <c r="F93" s="1269"/>
      <c r="G93" s="112">
        <v>3771.7850153199997</v>
      </c>
      <c r="H93" s="112">
        <v>160044.13715306</v>
      </c>
      <c r="I93" s="112">
        <v>0</v>
      </c>
      <c r="J93" s="112">
        <v>1016</v>
      </c>
      <c r="K93" s="112">
        <v>7.1414537700000009</v>
      </c>
      <c r="L93" s="1267">
        <v>63780.012468630004</v>
      </c>
      <c r="M93" s="1267"/>
      <c r="N93" s="112">
        <v>34042.27688333</v>
      </c>
      <c r="O93" s="1267">
        <v>13784.484545430001</v>
      </c>
      <c r="P93" s="1268"/>
    </row>
    <row r="94" spans="2:16" ht="24" customHeight="1" x14ac:dyDescent="0.25">
      <c r="B94" s="57"/>
      <c r="C94" s="165" t="s">
        <v>73</v>
      </c>
      <c r="D94" s="112">
        <v>228162.41820750004</v>
      </c>
      <c r="E94" s="1269">
        <v>164145.36336573999</v>
      </c>
      <c r="F94" s="1269"/>
      <c r="G94" s="112">
        <v>5600.7124910599996</v>
      </c>
      <c r="H94" s="112">
        <v>156521.51208354998</v>
      </c>
      <c r="I94" s="112">
        <v>0</v>
      </c>
      <c r="J94" s="112">
        <v>1016</v>
      </c>
      <c r="K94" s="112">
        <v>7.1387911299999995</v>
      </c>
      <c r="L94" s="1267">
        <v>64017.054841760022</v>
      </c>
      <c r="M94" s="1267"/>
      <c r="N94" s="112">
        <v>34016.140682290003</v>
      </c>
      <c r="O94" s="1267">
        <v>14174.986029600001</v>
      </c>
      <c r="P94" s="1268"/>
    </row>
    <row r="95" spans="2:16" ht="2.15" customHeight="1" x14ac:dyDescent="0.25">
      <c r="B95" s="1273"/>
      <c r="C95" s="1152"/>
      <c r="D95" s="168"/>
      <c r="E95" s="1274"/>
      <c r="F95" s="1274"/>
      <c r="G95" s="168"/>
      <c r="H95" s="168"/>
      <c r="I95" s="169"/>
      <c r="J95" s="168"/>
      <c r="K95" s="168"/>
      <c r="L95" s="1274"/>
      <c r="M95" s="1274"/>
      <c r="N95" s="170"/>
      <c r="O95" s="168"/>
      <c r="P95" s="171"/>
    </row>
    <row r="96" spans="2:16" ht="18" customHeight="1" x14ac:dyDescent="0.35">
      <c r="B96" s="66" t="s">
        <v>144</v>
      </c>
      <c r="C96" s="9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0"/>
      <c r="C97" s="70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75"/>
      <c r="C100" s="1275"/>
      <c r="D100" s="1275"/>
      <c r="E100" s="1275"/>
      <c r="F100" s="1275"/>
      <c r="G100" s="1275"/>
      <c r="H100" s="1275"/>
      <c r="I100" s="1275"/>
      <c r="J100" s="1275"/>
      <c r="K100" s="1275"/>
      <c r="L100" s="1275"/>
      <c r="M100" s="1275"/>
      <c r="N100" s="1275"/>
      <c r="O100" s="1275"/>
      <c r="P100" s="1275"/>
    </row>
    <row r="101" spans="2:16" ht="18" customHeight="1" x14ac:dyDescent="0.4">
      <c r="B101" s="122" t="s">
        <v>145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5" t="str">
        <f>+Capa!G15</f>
        <v>Indicadores de Conjuntura  •  março | 2024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N23:O23"/>
    <mergeCell ref="H24:I24"/>
    <mergeCell ref="K24:L24"/>
    <mergeCell ref="H26:I26"/>
    <mergeCell ref="K26:L26"/>
    <mergeCell ref="N26:O26"/>
    <mergeCell ref="H22:I22"/>
    <mergeCell ref="K22:L22"/>
    <mergeCell ref="N22:O22"/>
    <mergeCell ref="N24:O24"/>
    <mergeCell ref="H25:I25"/>
    <mergeCell ref="K25:L25"/>
    <mergeCell ref="N25:O25"/>
    <mergeCell ref="N12:O12"/>
    <mergeCell ref="H14:I14"/>
    <mergeCell ref="K14:L14"/>
    <mergeCell ref="N14:O14"/>
    <mergeCell ref="H15:I15"/>
    <mergeCell ref="K15:L15"/>
    <mergeCell ref="N15:O15"/>
    <mergeCell ref="H13:I13"/>
    <mergeCell ref="K13:L13"/>
    <mergeCell ref="N13:O13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6:I16"/>
    <mergeCell ref="K16:L16"/>
    <mergeCell ref="N16:O16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3:C73"/>
    <mergeCell ref="E73:F73"/>
    <mergeCell ref="L73:M73"/>
    <mergeCell ref="O73:P73"/>
    <mergeCell ref="H17:I17"/>
    <mergeCell ref="K17:L17"/>
    <mergeCell ref="N17:O17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8:I28"/>
    <mergeCell ref="K28:L28"/>
    <mergeCell ref="N28:O28"/>
    <mergeCell ref="H23:I23"/>
    <mergeCell ref="K23:L23"/>
    <mergeCell ref="B74:C74"/>
    <mergeCell ref="E74:F74"/>
    <mergeCell ref="L74:M74"/>
    <mergeCell ref="O74:P74"/>
    <mergeCell ref="E76:F76"/>
    <mergeCell ref="L76:M76"/>
    <mergeCell ref="O76:P76"/>
    <mergeCell ref="E85:F85"/>
    <mergeCell ref="L85:M85"/>
    <mergeCell ref="O85:P85"/>
    <mergeCell ref="B75:C75"/>
    <mergeCell ref="E75:F75"/>
    <mergeCell ref="L75:M75"/>
    <mergeCell ref="O75:P75"/>
    <mergeCell ref="E84:F84"/>
    <mergeCell ref="L84:M84"/>
    <mergeCell ref="O84:P84"/>
    <mergeCell ref="E77:F77"/>
    <mergeCell ref="L77:M77"/>
    <mergeCell ref="O77:P77"/>
    <mergeCell ref="E78:F78"/>
    <mergeCell ref="L78:M78"/>
    <mergeCell ref="O78:P78"/>
    <mergeCell ref="B95:C95"/>
    <mergeCell ref="E95:F95"/>
    <mergeCell ref="L95:M95"/>
    <mergeCell ref="B100:P100"/>
    <mergeCell ref="E79:F79"/>
    <mergeCell ref="L79:M79"/>
    <mergeCell ref="O79:P79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6:F86"/>
    <mergeCell ref="L86:M86"/>
    <mergeCell ref="O91:P91"/>
    <mergeCell ref="E90:F90"/>
    <mergeCell ref="L90:M90"/>
    <mergeCell ref="L71:P71"/>
    <mergeCell ref="E72:F72"/>
    <mergeCell ref="L72:M72"/>
    <mergeCell ref="O72:P72"/>
    <mergeCell ref="H29:I29"/>
    <mergeCell ref="K29:L29"/>
    <mergeCell ref="N29:O29"/>
    <mergeCell ref="N31:O31"/>
    <mergeCell ref="H27:I27"/>
    <mergeCell ref="K27:L27"/>
    <mergeCell ref="N27:O27"/>
    <mergeCell ref="H30:I30"/>
    <mergeCell ref="K30:L30"/>
    <mergeCell ref="N30:O30"/>
    <mergeCell ref="E94:F94"/>
    <mergeCell ref="L94:M94"/>
    <mergeCell ref="O94:P94"/>
    <mergeCell ref="O90:P90"/>
    <mergeCell ref="O88:P88"/>
    <mergeCell ref="E87:F87"/>
    <mergeCell ref="L87:M87"/>
    <mergeCell ref="O87:P87"/>
    <mergeCell ref="E89:F89"/>
    <mergeCell ref="L89:M89"/>
    <mergeCell ref="O89:P89"/>
    <mergeCell ref="L91:M91"/>
    <mergeCell ref="O86:P86"/>
    <mergeCell ref="E88:F88"/>
    <mergeCell ref="L88:M88"/>
    <mergeCell ref="E93:F93"/>
    <mergeCell ref="L93:M93"/>
    <mergeCell ref="O93:P93"/>
    <mergeCell ref="E92:F92"/>
    <mergeCell ref="L92:M92"/>
    <mergeCell ref="O92:P92"/>
    <mergeCell ref="E91:F91"/>
  </mergeCells>
  <phoneticPr fontId="61" type="noConversion"/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B1:Q189"/>
  <sheetViews>
    <sheetView view="pageBreakPreview" topLeftCell="A65" zoomScale="65" zoomScaleNormal="75" zoomScaleSheetLayoutView="65" workbookViewId="0">
      <selection activeCell="H76" sqref="H7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295" t="s">
        <v>1</v>
      </c>
      <c r="C1" s="1295"/>
      <c r="D1" s="1295"/>
      <c r="E1" s="1295"/>
      <c r="F1" s="1295"/>
      <c r="G1" s="1295"/>
      <c r="H1" s="1295"/>
      <c r="I1" s="1295"/>
      <c r="J1" s="1295"/>
      <c r="K1" s="1295"/>
      <c r="L1" s="1295"/>
      <c r="M1" s="1295"/>
      <c r="N1" s="1295"/>
      <c r="O1" s="1295"/>
    </row>
    <row r="2" spans="2:17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73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072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3">
        <v>200.482</v>
      </c>
      <c r="L6" s="43"/>
      <c r="M6" s="43"/>
      <c r="N6" s="43"/>
      <c r="O6" s="43"/>
    </row>
    <row r="7" spans="2:17" ht="22" customHeight="1" x14ac:dyDescent="0.25">
      <c r="B7" s="1207"/>
      <c r="C7" s="1297"/>
      <c r="D7" s="1300" t="s">
        <v>147</v>
      </c>
      <c r="E7" s="1293"/>
      <c r="F7" s="1293"/>
      <c r="G7" s="1293"/>
      <c r="H7" s="1293"/>
      <c r="I7" s="1293"/>
      <c r="J7" s="1293"/>
      <c r="K7" s="1293"/>
      <c r="L7" s="1301" t="s">
        <v>148</v>
      </c>
      <c r="M7" s="1302"/>
      <c r="N7" s="1300" t="s">
        <v>149</v>
      </c>
      <c r="O7" s="1294"/>
    </row>
    <row r="8" spans="2:17" ht="22" customHeight="1" x14ac:dyDescent="0.25">
      <c r="B8" s="1209"/>
      <c r="C8" s="1298"/>
      <c r="D8" s="1311" t="s">
        <v>58</v>
      </c>
      <c r="E8" s="1312"/>
      <c r="F8" s="1311" t="s">
        <v>141</v>
      </c>
      <c r="G8" s="1314"/>
      <c r="H8" s="1315"/>
      <c r="I8" s="1315"/>
      <c r="J8" s="1316"/>
      <c r="K8" s="1317" t="s">
        <v>142</v>
      </c>
      <c r="L8" s="1303"/>
      <c r="M8" s="1304"/>
      <c r="N8" s="1307"/>
      <c r="O8" s="1308"/>
    </row>
    <row r="9" spans="2:17" ht="22" customHeight="1" x14ac:dyDescent="0.25">
      <c r="B9" s="1209"/>
      <c r="C9" s="1298"/>
      <c r="D9" s="1309"/>
      <c r="E9" s="1313"/>
      <c r="F9" s="1318" t="s">
        <v>58</v>
      </c>
      <c r="G9" s="1319"/>
      <c r="H9" s="174" t="s">
        <v>21</v>
      </c>
      <c r="I9" s="81" t="s">
        <v>29</v>
      </c>
      <c r="J9" s="81" t="s">
        <v>23</v>
      </c>
      <c r="K9" s="1305"/>
      <c r="L9" s="1305"/>
      <c r="M9" s="1306"/>
      <c r="N9" s="1309"/>
      <c r="O9" s="1310"/>
    </row>
    <row r="10" spans="2:17" ht="18" customHeight="1" x14ac:dyDescent="0.25">
      <c r="B10" s="1211"/>
      <c r="C10" s="1299"/>
      <c r="D10" s="1320" t="s">
        <v>150</v>
      </c>
      <c r="E10" s="1321"/>
      <c r="F10" s="1321"/>
      <c r="G10" s="1321"/>
      <c r="H10" s="1321"/>
      <c r="I10" s="1321"/>
      <c r="J10" s="1321"/>
      <c r="K10" s="1321"/>
      <c r="L10" s="1321"/>
      <c r="M10" s="1321"/>
      <c r="N10" s="1321"/>
      <c r="O10" s="175" t="s">
        <v>151</v>
      </c>
    </row>
    <row r="11" spans="2:17" ht="24" customHeight="1" x14ac:dyDescent="0.25">
      <c r="B11" s="1163">
        <v>2021</v>
      </c>
      <c r="C11" s="1163"/>
      <c r="D11" s="1276">
        <v>2983.5050948600001</v>
      </c>
      <c r="E11" s="1276"/>
      <c r="F11" s="1322">
        <v>2983.5050948600001</v>
      </c>
      <c r="G11" s="1322"/>
      <c r="H11" s="176">
        <v>0</v>
      </c>
      <c r="I11" s="107">
        <v>2983.5050948600001</v>
      </c>
      <c r="J11" s="161">
        <v>0</v>
      </c>
      <c r="K11" s="161">
        <v>0</v>
      </c>
      <c r="L11" s="1276">
        <v>49628.292079910003</v>
      </c>
      <c r="M11" s="1276"/>
      <c r="N11" s="107">
        <v>278489.2014208599</v>
      </c>
      <c r="O11" s="108">
        <v>315416.86952926591</v>
      </c>
    </row>
    <row r="12" spans="2:17" ht="24" customHeight="1" x14ac:dyDescent="0.25">
      <c r="B12" s="1163">
        <v>2022</v>
      </c>
      <c r="C12" s="1163"/>
      <c r="D12" s="1276">
        <v>2872.9373710899999</v>
      </c>
      <c r="E12" s="1276"/>
      <c r="F12" s="1322">
        <v>2872.9373710899999</v>
      </c>
      <c r="G12" s="1322"/>
      <c r="H12" s="176">
        <v>0</v>
      </c>
      <c r="I12" s="107">
        <v>2872.9373710899999</v>
      </c>
      <c r="J12" s="161">
        <v>0</v>
      </c>
      <c r="K12" s="161">
        <v>0</v>
      </c>
      <c r="L12" s="1276">
        <v>49128.292079910003</v>
      </c>
      <c r="M12" s="1276"/>
      <c r="N12" s="107">
        <v>287019.42870059999</v>
      </c>
      <c r="O12" s="108">
        <v>306134.92265205993</v>
      </c>
    </row>
    <row r="13" spans="2:17" ht="24" customHeight="1" x14ac:dyDescent="0.25">
      <c r="B13" s="1163">
        <v>2023</v>
      </c>
      <c r="C13" s="1163"/>
      <c r="D13" s="1276">
        <v>2396.6289592800003</v>
      </c>
      <c r="E13" s="1276"/>
      <c r="F13" s="1322">
        <v>2396.6289592800003</v>
      </c>
      <c r="G13" s="1322"/>
      <c r="H13" s="176">
        <v>0</v>
      </c>
      <c r="I13" s="107">
        <v>2396.6289592800003</v>
      </c>
      <c r="J13" s="161">
        <v>0</v>
      </c>
      <c r="K13" s="161">
        <v>0</v>
      </c>
      <c r="L13" s="1276">
        <v>47628.292079910003</v>
      </c>
      <c r="M13" s="1276"/>
      <c r="N13" s="107">
        <v>295960.85735577997</v>
      </c>
      <c r="O13" s="108">
        <v>327036.74737813685</v>
      </c>
    </row>
    <row r="14" spans="2:17" ht="24" customHeight="1" x14ac:dyDescent="0.25">
      <c r="B14" s="51"/>
      <c r="C14" s="51"/>
      <c r="D14" s="1270"/>
      <c r="E14" s="1270"/>
      <c r="F14" s="1323"/>
      <c r="G14" s="1323"/>
      <c r="H14" s="177"/>
      <c r="I14" s="110"/>
      <c r="J14" s="163"/>
      <c r="K14" s="163"/>
      <c r="L14" s="1270"/>
      <c r="M14" s="1270"/>
      <c r="N14" s="110"/>
      <c r="O14" s="111"/>
    </row>
    <row r="15" spans="2:17" ht="24" customHeight="1" x14ac:dyDescent="0.25">
      <c r="B15" s="57">
        <v>22</v>
      </c>
      <c r="C15" s="58" t="s">
        <v>68</v>
      </c>
      <c r="D15" s="1269">
        <v>3143.4909725100001</v>
      </c>
      <c r="E15" s="1269"/>
      <c r="F15" s="1285">
        <v>3143.4909725100001</v>
      </c>
      <c r="G15" s="1285"/>
      <c r="H15" s="178">
        <v>0</v>
      </c>
      <c r="I15" s="112">
        <v>3143.4909725100001</v>
      </c>
      <c r="J15" s="166">
        <v>0</v>
      </c>
      <c r="K15" s="166">
        <v>0</v>
      </c>
      <c r="L15" s="1269">
        <v>49128.292079910003</v>
      </c>
      <c r="M15" s="1269"/>
      <c r="N15" s="112">
        <v>279911.02945032006</v>
      </c>
      <c r="O15" s="113">
        <v>272857.27150817198</v>
      </c>
    </row>
    <row r="16" spans="2:17" ht="24" customHeight="1" x14ac:dyDescent="0.25">
      <c r="B16" s="57"/>
      <c r="C16" s="58" t="s">
        <v>69</v>
      </c>
      <c r="D16" s="1269">
        <v>3090.8563647399997</v>
      </c>
      <c r="E16" s="1269"/>
      <c r="F16" s="1285">
        <v>3090.8563647399997</v>
      </c>
      <c r="G16" s="1285"/>
      <c r="H16" s="178">
        <v>0</v>
      </c>
      <c r="I16" s="112">
        <v>3090.8563647399997</v>
      </c>
      <c r="J16" s="166">
        <v>0</v>
      </c>
      <c r="K16" s="166">
        <v>0</v>
      </c>
      <c r="L16" s="1269">
        <v>49128.292079910003</v>
      </c>
      <c r="M16" s="1269"/>
      <c r="N16" s="112">
        <v>274319.59151577001</v>
      </c>
      <c r="O16" s="113">
        <v>271960.44302873436</v>
      </c>
    </row>
    <row r="17" spans="2:15" ht="24" customHeight="1" x14ac:dyDescent="0.25">
      <c r="B17" s="57"/>
      <c r="C17" s="58" t="s">
        <v>70</v>
      </c>
      <c r="D17" s="1269">
        <v>2953.2334232800004</v>
      </c>
      <c r="E17" s="1269"/>
      <c r="F17" s="1285">
        <v>2953.2334232800004</v>
      </c>
      <c r="G17" s="1285"/>
      <c r="H17" s="178">
        <v>0</v>
      </c>
      <c r="I17" s="112">
        <v>2953.2334232800004</v>
      </c>
      <c r="J17" s="166">
        <v>0</v>
      </c>
      <c r="K17" s="166">
        <v>0</v>
      </c>
      <c r="L17" s="1269">
        <v>49128.292079910003</v>
      </c>
      <c r="M17" s="1269"/>
      <c r="N17" s="112">
        <v>274077.99762724002</v>
      </c>
      <c r="O17" s="113">
        <v>284383.33033802424</v>
      </c>
    </row>
    <row r="18" spans="2:15" ht="24" customHeight="1" x14ac:dyDescent="0.25">
      <c r="B18" s="51"/>
      <c r="C18" s="51" t="s">
        <v>71</v>
      </c>
      <c r="D18" s="1270">
        <v>2872.9373710899999</v>
      </c>
      <c r="E18" s="1270"/>
      <c r="F18" s="1323">
        <v>2872.9373710899999</v>
      </c>
      <c r="G18" s="1323"/>
      <c r="H18" s="177">
        <v>0</v>
      </c>
      <c r="I18" s="110">
        <v>2872.9373710899999</v>
      </c>
      <c r="J18" s="163">
        <v>0</v>
      </c>
      <c r="K18" s="163">
        <v>0</v>
      </c>
      <c r="L18" s="1270">
        <v>49128.292079910003</v>
      </c>
      <c r="M18" s="1270"/>
      <c r="N18" s="110">
        <v>287019.42870059999</v>
      </c>
      <c r="O18" s="111">
        <v>306134.92265205993</v>
      </c>
    </row>
    <row r="19" spans="2:15" ht="24" customHeight="1" x14ac:dyDescent="0.25">
      <c r="B19" s="57">
        <v>23</v>
      </c>
      <c r="C19" s="58" t="s">
        <v>72</v>
      </c>
      <c r="D19" s="1269">
        <v>2828.6485738000001</v>
      </c>
      <c r="E19" s="1269"/>
      <c r="F19" s="1285">
        <v>2828.6485738000001</v>
      </c>
      <c r="G19" s="1285"/>
      <c r="H19" s="178">
        <v>0</v>
      </c>
      <c r="I19" s="112">
        <v>2828.6485738000001</v>
      </c>
      <c r="J19" s="166">
        <v>0</v>
      </c>
      <c r="K19" s="166">
        <v>0</v>
      </c>
      <c r="L19" s="1269">
        <v>49128.292079910003</v>
      </c>
      <c r="M19" s="1269"/>
      <c r="N19" s="112">
        <v>278530.50923729013</v>
      </c>
      <c r="O19" s="113">
        <v>301732.10065675637</v>
      </c>
    </row>
    <row r="20" spans="2:15" ht="24" customHeight="1" x14ac:dyDescent="0.25">
      <c r="B20" s="57"/>
      <c r="C20" s="58" t="s">
        <v>73</v>
      </c>
      <c r="D20" s="1269">
        <v>2777.3566249200003</v>
      </c>
      <c r="E20" s="1269"/>
      <c r="F20" s="1285">
        <v>2777.3566249200003</v>
      </c>
      <c r="G20" s="1285"/>
      <c r="H20" s="178">
        <v>0</v>
      </c>
      <c r="I20" s="112">
        <v>2777.3566249200003</v>
      </c>
      <c r="J20" s="166">
        <v>0</v>
      </c>
      <c r="K20" s="166">
        <v>0</v>
      </c>
      <c r="L20" s="1269">
        <v>49128.292079910003</v>
      </c>
      <c r="M20" s="1269"/>
      <c r="N20" s="112">
        <v>286627.16682756017</v>
      </c>
      <c r="O20" s="113">
        <v>304369.38845418615</v>
      </c>
    </row>
    <row r="21" spans="2:15" ht="24" customHeight="1" x14ac:dyDescent="0.25">
      <c r="B21" s="57"/>
      <c r="C21" s="58" t="s">
        <v>74</v>
      </c>
      <c r="D21" s="1269">
        <v>2711.9770114899998</v>
      </c>
      <c r="E21" s="1269"/>
      <c r="F21" s="1285">
        <v>2711.9770114899998</v>
      </c>
      <c r="G21" s="1285"/>
      <c r="H21" s="178">
        <v>0</v>
      </c>
      <c r="I21" s="112">
        <v>2711.9770114899998</v>
      </c>
      <c r="J21" s="166">
        <v>0</v>
      </c>
      <c r="K21" s="166">
        <v>0</v>
      </c>
      <c r="L21" s="1269">
        <v>49128.292079910003</v>
      </c>
      <c r="M21" s="1269"/>
      <c r="N21" s="112">
        <v>288601.94594169001</v>
      </c>
      <c r="O21" s="113">
        <v>313854.61621158785</v>
      </c>
    </row>
    <row r="22" spans="2:15" ht="24" customHeight="1" x14ac:dyDescent="0.25">
      <c r="B22" s="57"/>
      <c r="C22" s="58" t="s">
        <v>75</v>
      </c>
      <c r="D22" s="1269">
        <v>2685.7981968899999</v>
      </c>
      <c r="E22" s="1269"/>
      <c r="F22" s="1285">
        <v>2685.7981968899999</v>
      </c>
      <c r="G22" s="1285"/>
      <c r="H22" s="178">
        <v>0</v>
      </c>
      <c r="I22" s="112">
        <v>2685.7981968899999</v>
      </c>
      <c r="J22" s="166">
        <v>0</v>
      </c>
      <c r="K22" s="166">
        <v>0</v>
      </c>
      <c r="L22" s="1269">
        <v>49128.292079910003</v>
      </c>
      <c r="M22" s="1269"/>
      <c r="N22" s="112">
        <v>290015.30735205009</v>
      </c>
      <c r="O22" s="113">
        <v>318465.80900328624</v>
      </c>
    </row>
    <row r="23" spans="2:15" ht="24" customHeight="1" x14ac:dyDescent="0.25">
      <c r="B23" s="57"/>
      <c r="C23" s="58" t="s">
        <v>76</v>
      </c>
      <c r="D23" s="1269">
        <v>2760.7179631199997</v>
      </c>
      <c r="E23" s="1269"/>
      <c r="F23" s="1285">
        <v>2760.7179631199997</v>
      </c>
      <c r="G23" s="1285"/>
      <c r="H23" s="178">
        <v>0</v>
      </c>
      <c r="I23" s="112">
        <v>2760.7179631199997</v>
      </c>
      <c r="J23" s="166">
        <v>0</v>
      </c>
      <c r="K23" s="166">
        <v>0</v>
      </c>
      <c r="L23" s="1269">
        <v>49128.292079910003</v>
      </c>
      <c r="M23" s="1269"/>
      <c r="N23" s="112">
        <v>290658.58924023999</v>
      </c>
      <c r="O23" s="113">
        <v>310510.57088534837</v>
      </c>
    </row>
    <row r="24" spans="2:15" ht="24" customHeight="1" x14ac:dyDescent="0.25">
      <c r="B24" s="57"/>
      <c r="C24" s="58" t="s">
        <v>77</v>
      </c>
      <c r="D24" s="1269">
        <v>2714.2232652299999</v>
      </c>
      <c r="E24" s="1269"/>
      <c r="F24" s="1285">
        <v>2714.2232652299999</v>
      </c>
      <c r="G24" s="1285"/>
      <c r="H24" s="178">
        <v>0</v>
      </c>
      <c r="I24" s="112">
        <v>2714.2232652299999</v>
      </c>
      <c r="J24" s="166">
        <v>0</v>
      </c>
      <c r="K24" s="166">
        <v>0</v>
      </c>
      <c r="L24" s="1269">
        <v>49128.292079910003</v>
      </c>
      <c r="M24" s="1269"/>
      <c r="N24" s="112">
        <v>290960.11209686002</v>
      </c>
      <c r="O24" s="113">
        <v>316157.25780444808</v>
      </c>
    </row>
    <row r="25" spans="2:15" ht="24" customHeight="1" x14ac:dyDescent="0.25">
      <c r="B25" s="57"/>
      <c r="C25" s="58" t="s">
        <v>66</v>
      </c>
      <c r="D25" s="1269">
        <v>2675.5647283000003</v>
      </c>
      <c r="E25" s="1269"/>
      <c r="F25" s="1285">
        <v>2675.5647283000003</v>
      </c>
      <c r="G25" s="1285"/>
      <c r="H25" s="178">
        <v>0</v>
      </c>
      <c r="I25" s="112">
        <v>2675.5647283000003</v>
      </c>
      <c r="J25" s="166">
        <v>0</v>
      </c>
      <c r="K25" s="166">
        <v>0</v>
      </c>
      <c r="L25" s="1269">
        <v>49128.292079910003</v>
      </c>
      <c r="M25" s="1269"/>
      <c r="N25" s="112">
        <v>292411.09193510003</v>
      </c>
      <c r="O25" s="113">
        <v>322324.7466400608</v>
      </c>
    </row>
    <row r="26" spans="2:15" ht="24" customHeight="1" x14ac:dyDescent="0.25">
      <c r="B26" s="57"/>
      <c r="C26" s="58" t="s">
        <v>67</v>
      </c>
      <c r="D26" s="1269">
        <v>2713.7237762199998</v>
      </c>
      <c r="E26" s="1269"/>
      <c r="F26" s="1285">
        <v>2713.7237762199998</v>
      </c>
      <c r="G26" s="1285"/>
      <c r="H26" s="178">
        <v>0</v>
      </c>
      <c r="I26" s="112">
        <v>2713.7237762199998</v>
      </c>
      <c r="J26" s="166">
        <v>0</v>
      </c>
      <c r="K26" s="166">
        <v>0</v>
      </c>
      <c r="L26" s="1269">
        <v>49128.292079910003</v>
      </c>
      <c r="M26" s="1269"/>
      <c r="N26" s="112">
        <v>292579.20233555004</v>
      </c>
      <c r="O26" s="113">
        <v>317975.07709827577</v>
      </c>
    </row>
    <row r="27" spans="2:15" ht="24" customHeight="1" x14ac:dyDescent="0.25">
      <c r="B27" s="57"/>
      <c r="C27" s="58" t="s">
        <v>68</v>
      </c>
      <c r="D27" s="1269">
        <v>2783.9107041699999</v>
      </c>
      <c r="E27" s="1269"/>
      <c r="F27" s="1285">
        <v>2783.9107041699999</v>
      </c>
      <c r="G27" s="1285"/>
      <c r="H27" s="178">
        <v>0</v>
      </c>
      <c r="I27" s="112">
        <v>2783.9107041699999</v>
      </c>
      <c r="J27" s="166">
        <v>0</v>
      </c>
      <c r="K27" s="166">
        <v>0</v>
      </c>
      <c r="L27" s="1269">
        <v>49128.292079910003</v>
      </c>
      <c r="M27" s="1269"/>
      <c r="N27" s="112">
        <v>291583.48935878003</v>
      </c>
      <c r="O27" s="113">
        <v>308903.54862669151</v>
      </c>
    </row>
    <row r="28" spans="2:15" ht="24" customHeight="1" x14ac:dyDescent="0.25">
      <c r="B28" s="57"/>
      <c r="C28" s="58" t="s">
        <v>69</v>
      </c>
      <c r="D28" s="1269">
        <v>2777.3566249200003</v>
      </c>
      <c r="E28" s="1269"/>
      <c r="F28" s="1285">
        <v>2777.3566249200003</v>
      </c>
      <c r="G28" s="1285"/>
      <c r="H28" s="178">
        <v>0</v>
      </c>
      <c r="I28" s="112">
        <v>2777.3566249200003</v>
      </c>
      <c r="J28" s="166">
        <v>0</v>
      </c>
      <c r="K28" s="166">
        <v>0</v>
      </c>
      <c r="L28" s="1269">
        <v>49128.292079910003</v>
      </c>
      <c r="M28" s="1269"/>
      <c r="N28" s="112">
        <v>281685.91212124022</v>
      </c>
      <c r="O28" s="113">
        <v>299122.27008154499</v>
      </c>
    </row>
    <row r="29" spans="2:15" ht="24" customHeight="1" x14ac:dyDescent="0.25">
      <c r="B29" s="57"/>
      <c r="C29" s="58" t="s">
        <v>70</v>
      </c>
      <c r="D29" s="1269">
        <v>2698.0834324400003</v>
      </c>
      <c r="E29" s="1269"/>
      <c r="F29" s="1285">
        <v>2698.0834324400003</v>
      </c>
      <c r="G29" s="1285"/>
      <c r="H29" s="178">
        <v>0</v>
      </c>
      <c r="I29" s="112">
        <v>2698.0834324400003</v>
      </c>
      <c r="J29" s="166">
        <v>0</v>
      </c>
      <c r="K29" s="166">
        <v>0</v>
      </c>
      <c r="L29" s="1269">
        <v>47628.292079910003</v>
      </c>
      <c r="M29" s="1269"/>
      <c r="N29" s="112">
        <v>280011.15634582011</v>
      </c>
      <c r="O29" s="113">
        <v>306080.19500161597</v>
      </c>
    </row>
    <row r="30" spans="2:15" ht="24" customHeight="1" x14ac:dyDescent="0.25">
      <c r="B30" s="51"/>
      <c r="C30" s="51" t="s">
        <v>71</v>
      </c>
      <c r="D30" s="1270">
        <v>2396.6289592800003</v>
      </c>
      <c r="E30" s="1270"/>
      <c r="F30" s="1323">
        <v>2396.6289592800003</v>
      </c>
      <c r="G30" s="1323"/>
      <c r="H30" s="177">
        <v>0</v>
      </c>
      <c r="I30" s="110">
        <v>2396.6289592800003</v>
      </c>
      <c r="J30" s="163">
        <v>0</v>
      </c>
      <c r="K30" s="163">
        <v>0</v>
      </c>
      <c r="L30" s="1270">
        <v>47628.292079910003</v>
      </c>
      <c r="M30" s="1270"/>
      <c r="N30" s="110">
        <v>295960.85735577997</v>
      </c>
      <c r="O30" s="111">
        <v>327036.74737813685</v>
      </c>
    </row>
    <row r="31" spans="2:15" ht="24" customHeight="1" x14ac:dyDescent="0.25">
      <c r="B31" s="57">
        <v>24</v>
      </c>
      <c r="C31" s="58" t="s">
        <v>72</v>
      </c>
      <c r="D31" s="1269">
        <v>2443.7344283499997</v>
      </c>
      <c r="E31" s="1269"/>
      <c r="F31" s="1285">
        <v>2443.7344283499997</v>
      </c>
      <c r="G31" s="1285"/>
      <c r="H31" s="178">
        <v>0</v>
      </c>
      <c r="I31" s="112">
        <v>2443.7344283499997</v>
      </c>
      <c r="J31" s="166">
        <v>0</v>
      </c>
      <c r="K31" s="166">
        <v>0</v>
      </c>
      <c r="L31" s="1269">
        <v>47628.292079910003</v>
      </c>
      <c r="M31" s="1269"/>
      <c r="N31" s="112">
        <v>287578.92655604007</v>
      </c>
      <c r="O31" s="113">
        <v>311649.28270878067</v>
      </c>
    </row>
    <row r="32" spans="2:15" ht="24" customHeight="1" x14ac:dyDescent="0.25">
      <c r="B32" s="57"/>
      <c r="C32" s="58" t="s">
        <v>73</v>
      </c>
      <c r="D32" s="1269">
        <v>2446.2174395000002</v>
      </c>
      <c r="E32" s="1269"/>
      <c r="F32" s="1285">
        <v>2446.2174395000002</v>
      </c>
      <c r="G32" s="1285"/>
      <c r="H32" s="178">
        <v>0</v>
      </c>
      <c r="I32" s="112">
        <v>2446.2174395000002</v>
      </c>
      <c r="J32" s="166">
        <v>0</v>
      </c>
      <c r="K32" s="166">
        <v>0</v>
      </c>
      <c r="L32" s="1269">
        <v>47628.292079910003</v>
      </c>
      <c r="M32" s="1269"/>
      <c r="N32" s="112">
        <v>286124.75168391003</v>
      </c>
      <c r="O32" s="113">
        <v>309758.65617300099</v>
      </c>
    </row>
    <row r="33" spans="2:15" ht="2.15" customHeight="1" x14ac:dyDescent="0.25">
      <c r="B33" s="142"/>
      <c r="C33" s="142"/>
      <c r="D33" s="168"/>
      <c r="E33" s="168"/>
      <c r="F33" s="168"/>
      <c r="G33" s="168"/>
      <c r="H33" s="168"/>
      <c r="I33" s="168"/>
      <c r="J33" s="168"/>
      <c r="K33" s="168"/>
      <c r="L33" s="1274"/>
      <c r="M33" s="1274"/>
      <c r="N33" s="168"/>
      <c r="O33" s="117"/>
    </row>
    <row r="34" spans="2:15" s="68" customFormat="1" ht="18" customHeight="1" x14ac:dyDescent="0.3">
      <c r="B34" s="66" t="s">
        <v>152</v>
      </c>
      <c r="C34" s="139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3"/>
      <c r="L66" s="43"/>
      <c r="M66" s="43"/>
      <c r="N66" s="43"/>
      <c r="O66" s="43"/>
    </row>
    <row r="67" spans="2:15" ht="24" customHeight="1" x14ac:dyDescent="0.25">
      <c r="B67" s="1207"/>
      <c r="C67" s="1208"/>
      <c r="D67" s="1292" t="s">
        <v>155</v>
      </c>
      <c r="E67" s="1293"/>
      <c r="F67" s="1293"/>
      <c r="G67" s="1293"/>
      <c r="H67" s="1293"/>
      <c r="I67" s="1293"/>
      <c r="J67" s="1293"/>
      <c r="K67" s="1293"/>
      <c r="L67" s="1293"/>
      <c r="M67" s="1293"/>
      <c r="N67" s="1293"/>
      <c r="O67" s="1294"/>
    </row>
    <row r="68" spans="2:15" ht="25" customHeight="1" x14ac:dyDescent="0.25">
      <c r="B68" s="1209"/>
      <c r="C68" s="1210"/>
      <c r="D68" s="1203" t="s">
        <v>156</v>
      </c>
      <c r="E68" s="1203"/>
      <c r="F68" s="1203"/>
      <c r="G68" s="1203"/>
      <c r="H68" s="1203"/>
      <c r="I68" s="1203"/>
      <c r="J68" s="1203" t="s">
        <v>157</v>
      </c>
      <c r="K68" s="1203"/>
      <c r="L68" s="1203"/>
      <c r="M68" s="1203" t="s">
        <v>158</v>
      </c>
      <c r="N68" s="1203" t="s">
        <v>159</v>
      </c>
      <c r="O68" s="1289" t="s">
        <v>58</v>
      </c>
    </row>
    <row r="69" spans="2:15" ht="26.15" customHeight="1" x14ac:dyDescent="0.25">
      <c r="B69" s="1209"/>
      <c r="C69" s="1210"/>
      <c r="D69" s="1203" t="s">
        <v>58</v>
      </c>
      <c r="E69" s="1203" t="s">
        <v>160</v>
      </c>
      <c r="F69" s="1203" t="s">
        <v>108</v>
      </c>
      <c r="G69" s="1203" t="s">
        <v>161</v>
      </c>
      <c r="H69" s="1203" t="s">
        <v>162</v>
      </c>
      <c r="I69" s="1203" t="s">
        <v>163</v>
      </c>
      <c r="J69" s="1203" t="s">
        <v>58</v>
      </c>
      <c r="K69" s="1203" t="s">
        <v>160</v>
      </c>
      <c r="L69" s="1203" t="s">
        <v>108</v>
      </c>
      <c r="M69" s="1203"/>
      <c r="N69" s="1203"/>
      <c r="O69" s="1289"/>
    </row>
    <row r="70" spans="2:15" ht="20.149999999999999" customHeight="1" x14ac:dyDescent="0.25">
      <c r="B70" s="1209"/>
      <c r="C70" s="1210"/>
      <c r="D70" s="1203"/>
      <c r="E70" s="1203"/>
      <c r="F70" s="1203"/>
      <c r="G70" s="1203"/>
      <c r="H70" s="1203"/>
      <c r="I70" s="1203"/>
      <c r="J70" s="1203"/>
      <c r="K70" s="1203"/>
      <c r="L70" s="1203"/>
      <c r="M70" s="1203"/>
      <c r="N70" s="1203"/>
      <c r="O70" s="1289"/>
    </row>
    <row r="71" spans="2:15" ht="20.149999999999999" customHeight="1" x14ac:dyDescent="0.25">
      <c r="B71" s="1209"/>
      <c r="C71" s="1210"/>
      <c r="D71" s="1203"/>
      <c r="E71" s="1203"/>
      <c r="F71" s="1203"/>
      <c r="G71" s="1203"/>
      <c r="H71" s="1203"/>
      <c r="I71" s="1203"/>
      <c r="J71" s="1203"/>
      <c r="K71" s="1203"/>
      <c r="L71" s="1203"/>
      <c r="M71" s="1203"/>
      <c r="N71" s="1203"/>
      <c r="O71" s="1289"/>
    </row>
    <row r="72" spans="2:15" ht="20.149999999999999" customHeight="1" x14ac:dyDescent="0.25">
      <c r="B72" s="1211"/>
      <c r="C72" s="1212"/>
      <c r="D72" s="1291"/>
      <c r="E72" s="1291"/>
      <c r="F72" s="1291"/>
      <c r="G72" s="1291"/>
      <c r="H72" s="1291"/>
      <c r="I72" s="1291"/>
      <c r="J72" s="1291"/>
      <c r="K72" s="1291"/>
      <c r="L72" s="1291"/>
      <c r="M72" s="1291"/>
      <c r="N72" s="1291"/>
      <c r="O72" s="1290"/>
    </row>
    <row r="73" spans="2:15" ht="24" customHeight="1" x14ac:dyDescent="0.25">
      <c r="B73" s="1261">
        <v>2021</v>
      </c>
      <c r="C73" s="1286"/>
      <c r="D73" s="107">
        <v>278600.31</v>
      </c>
      <c r="E73" s="107">
        <v>90946.39</v>
      </c>
      <c r="F73" s="107">
        <v>173456.54</v>
      </c>
      <c r="G73" s="107">
        <v>30317.54</v>
      </c>
      <c r="H73" s="161">
        <v>27729.26</v>
      </c>
      <c r="I73" s="107">
        <v>43849.409999999974</v>
      </c>
      <c r="J73" s="107">
        <v>10856.72</v>
      </c>
      <c r="K73" s="107">
        <v>6288.78</v>
      </c>
      <c r="L73" s="107">
        <v>4597.8</v>
      </c>
      <c r="M73" s="47">
        <v>0.35</v>
      </c>
      <c r="N73" s="107">
        <v>20368.34</v>
      </c>
      <c r="O73" s="180">
        <v>269089.03999999998</v>
      </c>
    </row>
    <row r="74" spans="2:15" ht="24" customHeight="1" x14ac:dyDescent="0.25">
      <c r="B74" s="1261">
        <v>2022</v>
      </c>
      <c r="C74" s="1286"/>
      <c r="D74" s="107">
        <v>284266.91000000003</v>
      </c>
      <c r="E74" s="107">
        <v>92439.31</v>
      </c>
      <c r="F74" s="107">
        <v>172612.23</v>
      </c>
      <c r="G74" s="107">
        <v>34868.910000000003</v>
      </c>
      <c r="H74" s="161">
        <v>30601.73</v>
      </c>
      <c r="I74" s="107">
        <v>46255.26999999996</v>
      </c>
      <c r="J74" s="107">
        <v>11199.56</v>
      </c>
      <c r="K74" s="107">
        <v>6063.84</v>
      </c>
      <c r="L74" s="107">
        <v>5136.6499999999996</v>
      </c>
      <c r="M74" s="47">
        <v>1.61</v>
      </c>
      <c r="N74" s="107">
        <v>23032.76</v>
      </c>
      <c r="O74" s="180">
        <v>272435.32</v>
      </c>
    </row>
    <row r="75" spans="2:15" ht="24" customHeight="1" x14ac:dyDescent="0.25">
      <c r="B75" s="1261">
        <v>2023</v>
      </c>
      <c r="C75" s="1286"/>
      <c r="D75" s="107">
        <v>279150.64</v>
      </c>
      <c r="E75" s="107">
        <v>89530.78</v>
      </c>
      <c r="F75" s="107">
        <v>165157.09</v>
      </c>
      <c r="G75" s="107">
        <v>45090.68</v>
      </c>
      <c r="H75" s="161">
        <v>33410.17</v>
      </c>
      <c r="I75" s="107">
        <v>54038.070000000007</v>
      </c>
      <c r="J75" s="107">
        <v>11216.79</v>
      </c>
      <c r="K75" s="107">
        <v>5761.7</v>
      </c>
      <c r="L75" s="107">
        <v>5456.01</v>
      </c>
      <c r="M75" s="47">
        <v>3.37</v>
      </c>
      <c r="N75" s="107">
        <v>27327.3</v>
      </c>
      <c r="O75" s="180">
        <v>263043.5</v>
      </c>
    </row>
    <row r="76" spans="2:15" ht="24" customHeight="1" x14ac:dyDescent="0.25">
      <c r="B76" s="1287"/>
      <c r="C76" s="1288"/>
      <c r="D76" s="110"/>
      <c r="E76" s="110"/>
      <c r="F76" s="110"/>
      <c r="G76" s="110"/>
      <c r="H76" s="163"/>
      <c r="I76" s="110"/>
      <c r="J76" s="110"/>
      <c r="K76" s="110"/>
      <c r="L76" s="110"/>
      <c r="M76" s="110"/>
      <c r="N76" s="110"/>
      <c r="O76" s="181"/>
    </row>
    <row r="77" spans="2:15" ht="24" customHeight="1" x14ac:dyDescent="0.25">
      <c r="B77" s="135">
        <v>22</v>
      </c>
      <c r="C77" s="182" t="s">
        <v>67</v>
      </c>
      <c r="D77" s="112">
        <v>288286.59999999998</v>
      </c>
      <c r="E77" s="112">
        <v>91302.78</v>
      </c>
      <c r="F77" s="112">
        <v>181245.28</v>
      </c>
      <c r="G77" s="112">
        <v>30777.87</v>
      </c>
      <c r="H77" s="166">
        <v>30060.22</v>
      </c>
      <c r="I77" s="112">
        <v>45099.56</v>
      </c>
      <c r="J77" s="112">
        <v>11155.03</v>
      </c>
      <c r="K77" s="112">
        <v>6054.91</v>
      </c>
      <c r="L77" s="112">
        <v>5129.9799999999996</v>
      </c>
      <c r="M77" s="59">
        <v>0.68</v>
      </c>
      <c r="N77" s="112">
        <v>21399.99</v>
      </c>
      <c r="O77" s="112">
        <v>278042.32</v>
      </c>
    </row>
    <row r="78" spans="2:15" ht="24" customHeight="1" x14ac:dyDescent="0.25">
      <c r="B78" s="135"/>
      <c r="C78" s="182" t="s">
        <v>68</v>
      </c>
      <c r="D78" s="112">
        <v>290135.7</v>
      </c>
      <c r="E78" s="112">
        <v>91709.97</v>
      </c>
      <c r="F78" s="112">
        <v>182872.55</v>
      </c>
      <c r="G78" s="112">
        <v>31170.05</v>
      </c>
      <c r="H78" s="166">
        <v>29769.66</v>
      </c>
      <c r="I78" s="112">
        <v>45386.52999999997</v>
      </c>
      <c r="J78" s="112">
        <v>11174.75</v>
      </c>
      <c r="K78" s="112">
        <v>6074.63</v>
      </c>
      <c r="L78" s="112">
        <v>5129.9799999999996</v>
      </c>
      <c r="M78" s="59">
        <v>0.8</v>
      </c>
      <c r="N78" s="112">
        <v>21616.04</v>
      </c>
      <c r="O78" s="112">
        <v>279695.21000000002</v>
      </c>
    </row>
    <row r="79" spans="2:15" ht="24" customHeight="1" x14ac:dyDescent="0.25">
      <c r="B79" s="135"/>
      <c r="C79" s="182" t="s">
        <v>69</v>
      </c>
      <c r="D79" s="112">
        <v>284097.42000000004</v>
      </c>
      <c r="E79" s="112">
        <v>92585.29</v>
      </c>
      <c r="F79" s="112">
        <v>176024.89</v>
      </c>
      <c r="G79" s="112">
        <v>31849.18</v>
      </c>
      <c r="H79" s="166">
        <v>29964.42</v>
      </c>
      <c r="I79" s="112">
        <v>46326.359999999986</v>
      </c>
      <c r="J79" s="112">
        <v>11242.869999999999</v>
      </c>
      <c r="K79" s="112">
        <v>6077.75</v>
      </c>
      <c r="L79" s="112">
        <v>5194.9799999999996</v>
      </c>
      <c r="M79" s="59">
        <v>1.04</v>
      </c>
      <c r="N79" s="112">
        <v>21898.54</v>
      </c>
      <c r="O79" s="112">
        <v>273442.78999999998</v>
      </c>
    </row>
    <row r="80" spans="2:15" ht="24" customHeight="1" x14ac:dyDescent="0.25">
      <c r="B80" s="135"/>
      <c r="C80" s="182" t="s">
        <v>70</v>
      </c>
      <c r="D80" s="112">
        <v>284208.24</v>
      </c>
      <c r="E80" s="112">
        <v>92290.59</v>
      </c>
      <c r="F80" s="112">
        <v>175313.19</v>
      </c>
      <c r="G80" s="112">
        <v>33263.25</v>
      </c>
      <c r="H80" s="166">
        <v>29982.81</v>
      </c>
      <c r="I80" s="112">
        <v>46641.600000000035</v>
      </c>
      <c r="J80" s="112">
        <v>11217.349999999999</v>
      </c>
      <c r="K80" s="112">
        <v>6055.36</v>
      </c>
      <c r="L80" s="112">
        <v>5191.8500000000004</v>
      </c>
      <c r="M80" s="59">
        <v>1.54</v>
      </c>
      <c r="N80" s="112">
        <v>22247.69</v>
      </c>
      <c r="O80" s="112">
        <v>273179.44</v>
      </c>
    </row>
    <row r="81" spans="2:15" ht="24" customHeight="1" x14ac:dyDescent="0.25">
      <c r="B81" s="1094"/>
      <c r="C81" s="1095" t="s">
        <v>71</v>
      </c>
      <c r="D81" s="110">
        <v>284266.91000000003</v>
      </c>
      <c r="E81" s="110">
        <v>92439.31</v>
      </c>
      <c r="F81" s="110">
        <v>172612.23</v>
      </c>
      <c r="G81" s="110">
        <v>34868.910000000003</v>
      </c>
      <c r="H81" s="163">
        <v>30601.73</v>
      </c>
      <c r="I81" s="110">
        <v>46255.26999999996</v>
      </c>
      <c r="J81" s="110">
        <v>11199.56</v>
      </c>
      <c r="K81" s="110">
        <v>6063.84</v>
      </c>
      <c r="L81" s="110">
        <v>5136.6499999999996</v>
      </c>
      <c r="M81" s="53">
        <v>1.61</v>
      </c>
      <c r="N81" s="110">
        <v>23032.76</v>
      </c>
      <c r="O81" s="181">
        <v>272435.32</v>
      </c>
    </row>
    <row r="82" spans="2:15" ht="24" customHeight="1" x14ac:dyDescent="0.25">
      <c r="B82" s="135">
        <v>23</v>
      </c>
      <c r="C82" s="182" t="s">
        <v>72</v>
      </c>
      <c r="D82" s="112">
        <v>285423.60000000003</v>
      </c>
      <c r="E82" s="112">
        <v>91701.67</v>
      </c>
      <c r="F82" s="112">
        <v>174956.9</v>
      </c>
      <c r="G82" s="112">
        <v>37146.400000000001</v>
      </c>
      <c r="H82" s="166">
        <v>27641.41</v>
      </c>
      <c r="I82" s="112">
        <v>46022.76999999996</v>
      </c>
      <c r="J82" s="112">
        <v>11122.28</v>
      </c>
      <c r="K82" s="112">
        <v>6000.3</v>
      </c>
      <c r="L82" s="112">
        <v>5122.8999999999996</v>
      </c>
      <c r="M82" s="59">
        <v>1.31</v>
      </c>
      <c r="N82" s="112">
        <v>20955.919999999998</v>
      </c>
      <c r="O82" s="112">
        <v>275591.27</v>
      </c>
    </row>
    <row r="83" spans="2:15" ht="24" customHeight="1" x14ac:dyDescent="0.25">
      <c r="B83" s="135"/>
      <c r="C83" s="182" t="s">
        <v>73</v>
      </c>
      <c r="D83" s="112">
        <v>289080.91000000003</v>
      </c>
      <c r="E83" s="112">
        <v>91244.26</v>
      </c>
      <c r="F83" s="112">
        <v>180620.7</v>
      </c>
      <c r="G83" s="112">
        <v>39135.300000000003</v>
      </c>
      <c r="H83" s="166">
        <v>29344.36</v>
      </c>
      <c r="I83" s="112">
        <v>51263.710000000021</v>
      </c>
      <c r="J83" s="112">
        <v>11129.630000000001</v>
      </c>
      <c r="K83" s="112">
        <v>6018.15</v>
      </c>
      <c r="L83" s="112">
        <v>5112.3999999999996</v>
      </c>
      <c r="M83" s="59">
        <v>1.55</v>
      </c>
      <c r="N83" s="112">
        <v>21430.54</v>
      </c>
      <c r="O83" s="112">
        <v>278781.55</v>
      </c>
    </row>
    <row r="84" spans="2:15" ht="24" customHeight="1" x14ac:dyDescent="0.25">
      <c r="B84" s="135"/>
      <c r="C84" s="182" t="s">
        <v>74</v>
      </c>
      <c r="D84" s="112">
        <v>289083.78000000003</v>
      </c>
      <c r="E84" s="112">
        <v>91246.55</v>
      </c>
      <c r="F84" s="112">
        <v>178107.65</v>
      </c>
      <c r="G84" s="112">
        <v>42049.84</v>
      </c>
      <c r="H84" s="166">
        <v>28470.09</v>
      </c>
      <c r="I84" s="112">
        <v>50790.349999999977</v>
      </c>
      <c r="J84" s="112">
        <v>11249.95</v>
      </c>
      <c r="K84" s="112">
        <v>6138.47</v>
      </c>
      <c r="L84" s="112">
        <v>5112.3999999999996</v>
      </c>
      <c r="M84" s="59">
        <v>1.46</v>
      </c>
      <c r="N84" s="112">
        <v>21194.43</v>
      </c>
      <c r="O84" s="112">
        <v>279140.76</v>
      </c>
    </row>
    <row r="85" spans="2:15" ht="24" customHeight="1" x14ac:dyDescent="0.25">
      <c r="B85" s="135"/>
      <c r="C85" s="182" t="s">
        <v>75</v>
      </c>
      <c r="D85" s="112">
        <v>290442.89</v>
      </c>
      <c r="E85" s="112">
        <v>91170.86</v>
      </c>
      <c r="F85" s="112">
        <v>178107.33</v>
      </c>
      <c r="G85" s="112">
        <v>43353.04</v>
      </c>
      <c r="H85" s="166">
        <v>28995.49</v>
      </c>
      <c r="I85" s="112">
        <v>51183.830000000016</v>
      </c>
      <c r="J85" s="112">
        <v>11252.01</v>
      </c>
      <c r="K85" s="112">
        <v>6140.54</v>
      </c>
      <c r="L85" s="112">
        <v>5112.3999999999996</v>
      </c>
      <c r="M85" s="59">
        <v>1.35</v>
      </c>
      <c r="N85" s="112">
        <v>21814.71</v>
      </c>
      <c r="O85" s="112">
        <v>279881.55</v>
      </c>
    </row>
    <row r="86" spans="2:15" ht="24" customHeight="1" x14ac:dyDescent="0.25">
      <c r="B86" s="135"/>
      <c r="C86" s="182" t="s">
        <v>76</v>
      </c>
      <c r="D86" s="112">
        <v>290937.14999999997</v>
      </c>
      <c r="E86" s="112">
        <v>91260.98</v>
      </c>
      <c r="F86" s="112">
        <v>176590.45</v>
      </c>
      <c r="G86" s="112">
        <v>45069.04</v>
      </c>
      <c r="H86" s="166">
        <v>29498.560000000001</v>
      </c>
      <c r="I86" s="112">
        <v>51481.880000000005</v>
      </c>
      <c r="J86" s="112">
        <v>11590</v>
      </c>
      <c r="K86" s="112">
        <v>6206.65</v>
      </c>
      <c r="L86" s="112">
        <v>5384.28</v>
      </c>
      <c r="M86" s="59">
        <v>1.23</v>
      </c>
      <c r="N86" s="112">
        <v>22609.72</v>
      </c>
      <c r="O86" s="112">
        <v>279918.65999999997</v>
      </c>
    </row>
    <row r="87" spans="2:15" ht="24" customHeight="1" x14ac:dyDescent="0.25">
      <c r="B87" s="135"/>
      <c r="C87" s="182" t="s">
        <v>77</v>
      </c>
      <c r="D87" s="112">
        <v>292054.28000000003</v>
      </c>
      <c r="E87" s="112">
        <v>91158.58</v>
      </c>
      <c r="F87" s="112">
        <v>176589.87</v>
      </c>
      <c r="G87" s="112">
        <v>45517.120000000003</v>
      </c>
      <c r="H87" s="166">
        <v>30253.84</v>
      </c>
      <c r="I87" s="112">
        <v>51465.130000000005</v>
      </c>
      <c r="J87" s="112">
        <v>11669.64</v>
      </c>
      <c r="K87" s="112">
        <v>6151.49</v>
      </c>
      <c r="L87" s="112">
        <v>5519.08</v>
      </c>
      <c r="M87" s="59">
        <v>2.7</v>
      </c>
      <c r="N87" s="112">
        <v>23750.16</v>
      </c>
      <c r="O87" s="112">
        <v>279976.46000000002</v>
      </c>
    </row>
    <row r="88" spans="2:15" ht="24" customHeight="1" x14ac:dyDescent="0.25">
      <c r="B88" s="135"/>
      <c r="C88" s="182" t="s">
        <v>66</v>
      </c>
      <c r="D88" s="112">
        <v>293060.77</v>
      </c>
      <c r="E88" s="112">
        <v>91128.66</v>
      </c>
      <c r="F88" s="112">
        <v>178076.2</v>
      </c>
      <c r="G88" s="112">
        <v>45689.81</v>
      </c>
      <c r="H88" s="166">
        <v>29812.53</v>
      </c>
      <c r="I88" s="112">
        <v>51646.44</v>
      </c>
      <c r="J88" s="112">
        <v>11515.64</v>
      </c>
      <c r="K88" s="112">
        <v>5978.92</v>
      </c>
      <c r="L88" s="112">
        <v>5505.33</v>
      </c>
      <c r="M88" s="59">
        <v>2.38</v>
      </c>
      <c r="N88" s="112">
        <v>23451.82</v>
      </c>
      <c r="O88" s="112">
        <v>280927.45</v>
      </c>
    </row>
    <row r="89" spans="2:15" ht="24" customHeight="1" x14ac:dyDescent="0.25">
      <c r="B89" s="135"/>
      <c r="C89" s="182" t="s">
        <v>67</v>
      </c>
      <c r="D89" s="112">
        <v>293033.42</v>
      </c>
      <c r="E89" s="112">
        <v>91427.13</v>
      </c>
      <c r="F89" s="112">
        <v>178073.31</v>
      </c>
      <c r="G89" s="112">
        <v>45745.5</v>
      </c>
      <c r="H89" s="166">
        <v>29700.61</v>
      </c>
      <c r="I89" s="112">
        <v>51913.119999999995</v>
      </c>
      <c r="J89" s="112">
        <v>11401.27</v>
      </c>
      <c r="K89" s="112">
        <v>5917.21</v>
      </c>
      <c r="L89" s="112">
        <v>5489.33</v>
      </c>
      <c r="M89" s="59">
        <v>2.79</v>
      </c>
      <c r="N89" s="112">
        <v>23969.5</v>
      </c>
      <c r="O89" s="112">
        <v>280466.59000000003</v>
      </c>
    </row>
    <row r="90" spans="2:15" ht="24" customHeight="1" x14ac:dyDescent="0.25">
      <c r="B90" s="135"/>
      <c r="C90" s="182" t="s">
        <v>68</v>
      </c>
      <c r="D90" s="112">
        <v>293497.73</v>
      </c>
      <c r="E90" s="112">
        <v>91377.01</v>
      </c>
      <c r="F90" s="112">
        <v>176814.44</v>
      </c>
      <c r="G90" s="112">
        <v>45725.01</v>
      </c>
      <c r="H90" s="166">
        <v>31154.49</v>
      </c>
      <c r="I90" s="112">
        <v>51573.229999999981</v>
      </c>
      <c r="J90" s="112">
        <v>11460.380000000001</v>
      </c>
      <c r="K90" s="112">
        <v>5914.04</v>
      </c>
      <c r="L90" s="112">
        <v>5489.33</v>
      </c>
      <c r="M90" s="59">
        <v>2.87</v>
      </c>
      <c r="N90" s="112">
        <v>24789.66</v>
      </c>
      <c r="O90" s="112">
        <v>279910.59000000003</v>
      </c>
    </row>
    <row r="91" spans="2:15" ht="24" customHeight="1" x14ac:dyDescent="0.25">
      <c r="B91" s="135"/>
      <c r="C91" s="182" t="s">
        <v>69</v>
      </c>
      <c r="D91" s="112">
        <v>284167.10000000003</v>
      </c>
      <c r="E91" s="112">
        <v>91490.48</v>
      </c>
      <c r="F91" s="112">
        <v>167450.63</v>
      </c>
      <c r="G91" s="112">
        <v>45519.39</v>
      </c>
      <c r="H91" s="166">
        <v>31009.57</v>
      </c>
      <c r="I91" s="112">
        <v>51302.969999999972</v>
      </c>
      <c r="J91" s="112">
        <v>11308.81</v>
      </c>
      <c r="K91" s="112">
        <v>5817.72</v>
      </c>
      <c r="L91" s="112">
        <v>5489.33</v>
      </c>
      <c r="M91" s="59">
        <v>2.2799999999999998</v>
      </c>
      <c r="N91" s="112">
        <v>25045.360000000001</v>
      </c>
      <c r="O91" s="112">
        <v>270405.90999999997</v>
      </c>
    </row>
    <row r="92" spans="2:15" ht="24" customHeight="1" x14ac:dyDescent="0.25">
      <c r="B92" s="135"/>
      <c r="C92" s="182" t="s">
        <v>70</v>
      </c>
      <c r="D92" s="112">
        <v>282322.82999999996</v>
      </c>
      <c r="E92" s="112">
        <v>90322.29</v>
      </c>
      <c r="F92" s="112">
        <v>167947.49</v>
      </c>
      <c r="G92" s="112">
        <v>45274.64</v>
      </c>
      <c r="H92" s="166">
        <v>31985.16</v>
      </c>
      <c r="I92" s="112">
        <v>53206.75</v>
      </c>
      <c r="J92" s="112">
        <v>11362.38</v>
      </c>
      <c r="K92" s="112">
        <v>5877.11</v>
      </c>
      <c r="L92" s="112">
        <v>5486.21</v>
      </c>
      <c r="M92" s="59">
        <v>3.54</v>
      </c>
      <c r="N92" s="112">
        <v>25810.84</v>
      </c>
      <c r="O92" s="112">
        <v>267877.92</v>
      </c>
    </row>
    <row r="93" spans="2:15" ht="24" customHeight="1" x14ac:dyDescent="0.25">
      <c r="B93" s="1094"/>
      <c r="C93" s="1095" t="s">
        <v>71</v>
      </c>
      <c r="D93" s="110">
        <v>279150.64</v>
      </c>
      <c r="E93" s="110">
        <v>89530.78</v>
      </c>
      <c r="F93" s="110">
        <v>165157.09</v>
      </c>
      <c r="G93" s="110">
        <v>45090.68</v>
      </c>
      <c r="H93" s="163">
        <v>33410.17</v>
      </c>
      <c r="I93" s="110">
        <v>54038.070000000007</v>
      </c>
      <c r="J93" s="110">
        <v>11216.79</v>
      </c>
      <c r="K93" s="110">
        <v>5761.7</v>
      </c>
      <c r="L93" s="110">
        <v>5456.01</v>
      </c>
      <c r="M93" s="53">
        <v>3.37</v>
      </c>
      <c r="N93" s="110">
        <v>27327.3</v>
      </c>
      <c r="O93" s="181">
        <v>263043.5</v>
      </c>
    </row>
    <row r="94" spans="2:15" ht="24" customHeight="1" x14ac:dyDescent="0.25">
      <c r="B94" s="135">
        <v>24</v>
      </c>
      <c r="C94" s="182" t="s">
        <v>72</v>
      </c>
      <c r="D94" s="112">
        <v>287251.62</v>
      </c>
      <c r="E94" s="112">
        <v>90197.55</v>
      </c>
      <c r="F94" s="112">
        <v>171465.7</v>
      </c>
      <c r="G94" s="112">
        <v>44876.66</v>
      </c>
      <c r="H94" s="166">
        <v>33487.83</v>
      </c>
      <c r="I94" s="112">
        <v>52776.120000000054</v>
      </c>
      <c r="J94" s="112">
        <v>11175.880000000001</v>
      </c>
      <c r="K94" s="112">
        <v>5734.54</v>
      </c>
      <c r="L94" s="112">
        <v>5442.26</v>
      </c>
      <c r="M94" s="59">
        <v>1.45</v>
      </c>
      <c r="N94" s="112">
        <v>27779.69</v>
      </c>
      <c r="O94" s="112">
        <v>270649.25</v>
      </c>
    </row>
    <row r="95" spans="2:15" ht="2.15" customHeight="1" x14ac:dyDescent="0.25">
      <c r="B95" s="158"/>
      <c r="C95" s="184"/>
      <c r="D95" s="110"/>
      <c r="E95" s="110"/>
      <c r="F95" s="110"/>
      <c r="G95" s="110"/>
      <c r="H95" s="163"/>
      <c r="I95" s="110"/>
      <c r="J95" s="110"/>
      <c r="K95" s="110"/>
      <c r="L95" s="110"/>
      <c r="M95" s="110"/>
      <c r="N95" s="110"/>
      <c r="O95" s="181"/>
    </row>
    <row r="96" spans="2:15" s="68" customFormat="1" ht="18" customHeight="1" x14ac:dyDescent="0.3">
      <c r="B96" s="66" t="s">
        <v>113</v>
      </c>
      <c r="C96" s="139"/>
      <c r="D96" s="140"/>
      <c r="E96" s="140"/>
      <c r="F96" s="140"/>
      <c r="I96" s="140"/>
      <c r="J96" s="140"/>
      <c r="K96" s="140"/>
      <c r="L96" s="140"/>
      <c r="M96" s="140"/>
      <c r="N96" s="140"/>
      <c r="O96" s="140"/>
    </row>
    <row r="97" spans="2:16" s="68" customFormat="1" ht="18" customHeight="1" x14ac:dyDescent="0.3">
      <c r="B97" s="66"/>
      <c r="C97" s="139"/>
      <c r="D97" s="140"/>
      <c r="E97" s="140"/>
      <c r="F97" s="140"/>
      <c r="I97" s="140"/>
      <c r="J97" s="140"/>
      <c r="K97" s="140"/>
      <c r="L97" s="140"/>
      <c r="M97" s="140"/>
      <c r="N97" s="140"/>
      <c r="O97" s="140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75"/>
      <c r="C100" s="1275"/>
      <c r="D100" s="1275"/>
      <c r="E100" s="1275"/>
      <c r="F100" s="1275"/>
      <c r="G100" s="1275"/>
      <c r="H100" s="1275"/>
      <c r="I100" s="1275"/>
      <c r="J100" s="1275"/>
      <c r="K100" s="1275"/>
      <c r="L100" s="1275"/>
      <c r="M100" s="1275"/>
      <c r="N100" s="1275"/>
      <c r="O100" s="1275"/>
    </row>
    <row r="101" spans="2:16" ht="18" customHeight="1" x14ac:dyDescent="0.4">
      <c r="B101" s="89" t="str">
        <f>+Capa!G15</f>
        <v>Indicadores de Conjuntura  •  março | 2024</v>
      </c>
      <c r="C101" s="148"/>
      <c r="D101" s="148"/>
      <c r="E101" s="148"/>
      <c r="F101" s="43"/>
      <c r="G101" s="43"/>
      <c r="H101" s="43"/>
      <c r="I101" s="43"/>
      <c r="J101" s="43"/>
      <c r="K101" s="43"/>
      <c r="L101" s="43"/>
      <c r="M101" s="43"/>
      <c r="N101" s="43"/>
      <c r="O101" s="90" t="s">
        <v>164</v>
      </c>
      <c r="P101" s="148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D31:E31"/>
    <mergeCell ref="F31:G31"/>
    <mergeCell ref="L31:M31"/>
    <mergeCell ref="B75:C75"/>
    <mergeCell ref="D30:E30"/>
    <mergeCell ref="F30:G30"/>
    <mergeCell ref="L30:M30"/>
    <mergeCell ref="B13:C13"/>
    <mergeCell ref="D13:E13"/>
    <mergeCell ref="F13:G13"/>
    <mergeCell ref="L13:M13"/>
    <mergeCell ref="L14:M14"/>
    <mergeCell ref="F15:G15"/>
    <mergeCell ref="L15:M15"/>
    <mergeCell ref="D22:E22"/>
    <mergeCell ref="F22:G22"/>
    <mergeCell ref="L22:M22"/>
    <mergeCell ref="D23:E23"/>
    <mergeCell ref="D27:E27"/>
    <mergeCell ref="D29:E29"/>
    <mergeCell ref="F29:G29"/>
    <mergeCell ref="L29:M29"/>
    <mergeCell ref="F23:G23"/>
    <mergeCell ref="D28:E28"/>
    <mergeCell ref="F28:G28"/>
    <mergeCell ref="L28:M28"/>
    <mergeCell ref="B11:C11"/>
    <mergeCell ref="D11:E11"/>
    <mergeCell ref="F11:G11"/>
    <mergeCell ref="L11:M11"/>
    <mergeCell ref="B12:C12"/>
    <mergeCell ref="D12:E12"/>
    <mergeCell ref="F12:G12"/>
    <mergeCell ref="L12:M12"/>
    <mergeCell ref="D18:E18"/>
    <mergeCell ref="F18:G18"/>
    <mergeCell ref="L18:M18"/>
    <mergeCell ref="D14:E14"/>
    <mergeCell ref="F14:G14"/>
    <mergeCell ref="D16:E16"/>
    <mergeCell ref="F16:G16"/>
    <mergeCell ref="L16:M16"/>
    <mergeCell ref="D17:E17"/>
    <mergeCell ref="F17:G17"/>
    <mergeCell ref="L17:M17"/>
    <mergeCell ref="D15:E15"/>
    <mergeCell ref="F27:G27"/>
    <mergeCell ref="L27:M27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D19:E19"/>
    <mergeCell ref="F19:G19"/>
    <mergeCell ref="L19:M19"/>
    <mergeCell ref="D20:E20"/>
    <mergeCell ref="F20:G20"/>
    <mergeCell ref="L20:M20"/>
    <mergeCell ref="D21:E21"/>
    <mergeCell ref="F21:G21"/>
    <mergeCell ref="L21:M21"/>
    <mergeCell ref="L26:M26"/>
    <mergeCell ref="L23:M23"/>
    <mergeCell ref="D24:E24"/>
    <mergeCell ref="F24:G24"/>
    <mergeCell ref="L24:M24"/>
    <mergeCell ref="D25:E25"/>
    <mergeCell ref="F25:G25"/>
    <mergeCell ref="L25:M25"/>
    <mergeCell ref="D26:E26"/>
    <mergeCell ref="F26:G26"/>
    <mergeCell ref="D32:E32"/>
    <mergeCell ref="F32:G32"/>
    <mergeCell ref="L32:M32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N68:N72"/>
  </mergeCells>
  <phoneticPr fontId="61" type="noConversion"/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B1:Q120"/>
  <sheetViews>
    <sheetView showGridLines="0" view="pageBreakPreview" zoomScale="65" zoomScaleNormal="75" zoomScaleSheetLayoutView="65" workbookViewId="0">
      <selection activeCell="D8" sqref="D8:E8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5" width="16.7265625" style="186" customWidth="1"/>
    <col min="6" max="6" width="15.7265625" style="186" customWidth="1"/>
    <col min="7" max="7" width="14.7265625" style="186" customWidth="1"/>
    <col min="8" max="8" width="15.7265625" style="186" customWidth="1"/>
    <col min="9" max="9" width="14.7265625" style="186" customWidth="1"/>
    <col min="10" max="15" width="15.7265625" style="186" customWidth="1"/>
    <col min="16" max="16384" width="9.1796875" style="186"/>
  </cols>
  <sheetData>
    <row r="1" spans="2:17" s="9" customFormat="1" ht="26.25" customHeight="1" x14ac:dyDescent="0.25">
      <c r="B1" s="1336" t="s">
        <v>2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85"/>
    </row>
    <row r="2" spans="2:17" s="9" customFormat="1" ht="4" customHeight="1" x14ac:dyDescent="0.25">
      <c r="B2" s="1248"/>
      <c r="C2" s="1248"/>
      <c r="D2" s="1248"/>
      <c r="E2" s="1248"/>
      <c r="F2" s="1248"/>
      <c r="G2" s="1248"/>
      <c r="H2" s="1248"/>
      <c r="I2" s="1248"/>
      <c r="J2" s="1248"/>
      <c r="K2" s="1248"/>
      <c r="L2" s="1248"/>
      <c r="M2" s="1248"/>
      <c r="N2" s="1248"/>
      <c r="O2" s="1248"/>
      <c r="P2" s="1248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073" t="s">
        <v>0</v>
      </c>
    </row>
    <row r="5" spans="2:17" s="9" customFormat="1" ht="18" customHeight="1" x14ac:dyDescent="0.4">
      <c r="B5" s="39" t="s">
        <v>165</v>
      </c>
      <c r="C5" s="40"/>
      <c r="L5" s="41"/>
      <c r="O5" s="1072"/>
    </row>
    <row r="6" spans="2:17" s="9" customFormat="1" ht="18" customHeight="1" x14ac:dyDescent="0.35">
      <c r="B6" s="79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10"/>
      <c r="C7" s="1210"/>
      <c r="D7" s="1335" t="s">
        <v>167</v>
      </c>
      <c r="E7" s="1335"/>
      <c r="F7" s="1335"/>
      <c r="G7" s="1335"/>
      <c r="H7" s="1326" t="s">
        <v>168</v>
      </c>
      <c r="I7" s="1326"/>
      <c r="J7" s="1326" t="s">
        <v>169</v>
      </c>
      <c r="K7" s="1327"/>
      <c r="L7" s="1326" t="s">
        <v>170</v>
      </c>
      <c r="M7" s="1326"/>
      <c r="N7" s="1326" t="s">
        <v>31</v>
      </c>
      <c r="O7" s="1337"/>
    </row>
    <row r="8" spans="2:17" ht="22" customHeight="1" x14ac:dyDescent="0.25">
      <c r="B8" s="1210"/>
      <c r="C8" s="1210"/>
      <c r="D8" s="1331" t="s">
        <v>171</v>
      </c>
      <c r="E8" s="1331"/>
      <c r="F8" s="1331" t="s">
        <v>172</v>
      </c>
      <c r="G8" s="1331"/>
      <c r="H8" s="1332"/>
      <c r="I8" s="1332"/>
      <c r="J8" s="1328"/>
      <c r="K8" s="1328"/>
      <c r="L8" s="1332"/>
      <c r="M8" s="1332"/>
      <c r="N8" s="1332"/>
      <c r="O8" s="1338"/>
    </row>
    <row r="9" spans="2:17" ht="22" customHeight="1" x14ac:dyDescent="0.25">
      <c r="B9" s="1210"/>
      <c r="C9" s="1210"/>
      <c r="D9" s="187" t="s">
        <v>150</v>
      </c>
      <c r="E9" s="188" t="s">
        <v>59</v>
      </c>
      <c r="F9" s="187" t="s">
        <v>150</v>
      </c>
      <c r="G9" s="188" t="s">
        <v>59</v>
      </c>
      <c r="H9" s="187" t="s">
        <v>150</v>
      </c>
      <c r="I9" s="188" t="s">
        <v>59</v>
      </c>
      <c r="J9" s="187" t="s">
        <v>150</v>
      </c>
      <c r="K9" s="188" t="s">
        <v>59</v>
      </c>
      <c r="L9" s="187" t="s">
        <v>150</v>
      </c>
      <c r="M9" s="188" t="s">
        <v>59</v>
      </c>
      <c r="N9" s="187" t="s">
        <v>150</v>
      </c>
      <c r="O9" s="189" t="s">
        <v>59</v>
      </c>
    </row>
    <row r="10" spans="2:17" ht="24" customHeight="1" x14ac:dyDescent="0.25">
      <c r="B10" s="1334">
        <v>2021</v>
      </c>
      <c r="C10" s="1334"/>
      <c r="D10" s="190">
        <v>137196.31599999999</v>
      </c>
      <c r="E10" s="191">
        <v>6.8131848659745975</v>
      </c>
      <c r="F10" s="192">
        <v>40388.661000000036</v>
      </c>
      <c r="G10" s="191">
        <v>6.1734313091514226</v>
      </c>
      <c r="H10" s="192">
        <v>44566.286</v>
      </c>
      <c r="I10" s="191">
        <v>16.262467658300949</v>
      </c>
      <c r="J10" s="192">
        <v>89449.733999999997</v>
      </c>
      <c r="K10" s="191">
        <v>20.413014772721816</v>
      </c>
      <c r="L10" s="192">
        <v>95547.788</v>
      </c>
      <c r="M10" s="191">
        <v>21.585625754750225</v>
      </c>
      <c r="N10" s="192">
        <v>216053.20900000006</v>
      </c>
      <c r="O10" s="193">
        <v>7.7470767973999211</v>
      </c>
    </row>
    <row r="11" spans="2:17" ht="24" customHeight="1" x14ac:dyDescent="0.25">
      <c r="B11" s="1334">
        <v>2022</v>
      </c>
      <c r="C11" s="1334"/>
      <c r="D11" s="190">
        <v>155564.323</v>
      </c>
      <c r="E11" s="191">
        <v>13.388119692659984</v>
      </c>
      <c r="F11" s="192">
        <v>42563.744000000006</v>
      </c>
      <c r="G11" s="191">
        <v>5.3853803175103243</v>
      </c>
      <c r="H11" s="192">
        <v>50046.400999999998</v>
      </c>
      <c r="I11" s="191">
        <v>12.296548561394594</v>
      </c>
      <c r="J11" s="192">
        <v>120198.542</v>
      </c>
      <c r="K11" s="191">
        <v>34.375516421323304</v>
      </c>
      <c r="L11" s="192">
        <v>126032.19999999998</v>
      </c>
      <c r="M11" s="191">
        <v>31.904885124080518</v>
      </c>
      <c r="N11" s="192">
        <v>242340.81000000003</v>
      </c>
      <c r="O11" s="193">
        <v>12.167188407740781</v>
      </c>
    </row>
    <row r="12" spans="2:17" ht="24" customHeight="1" x14ac:dyDescent="0.25">
      <c r="B12" s="1334">
        <v>2023</v>
      </c>
      <c r="C12" s="1334"/>
      <c r="D12" s="190">
        <v>166156.82</v>
      </c>
      <c r="E12" s="191">
        <v>6.8090785828830436</v>
      </c>
      <c r="F12" s="192">
        <v>45126.039999999994</v>
      </c>
      <c r="G12" s="191">
        <v>6.0199027604338262</v>
      </c>
      <c r="H12" s="192">
        <v>52010.175999999999</v>
      </c>
      <c r="I12" s="191">
        <v>3.9239085344018987</v>
      </c>
      <c r="J12" s="192">
        <v>125958.41</v>
      </c>
      <c r="K12" s="191">
        <v>4.7919616196342885</v>
      </c>
      <c r="L12" s="192">
        <v>123748.49299999999</v>
      </c>
      <c r="M12" s="191">
        <v>-1.8120028056322068</v>
      </c>
      <c r="N12" s="192">
        <v>265502.95299999998</v>
      </c>
      <c r="O12" s="193">
        <v>9.5576733444111106</v>
      </c>
    </row>
    <row r="13" spans="2:17" ht="24" customHeight="1" x14ac:dyDescent="0.25">
      <c r="B13" s="194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8"/>
    </row>
    <row r="14" spans="2:17" ht="24" customHeight="1" x14ac:dyDescent="0.25">
      <c r="B14" s="211">
        <v>20</v>
      </c>
      <c r="C14" s="212" t="s">
        <v>174</v>
      </c>
      <c r="D14" s="207">
        <v>33832.114999999998</v>
      </c>
      <c r="E14" s="208">
        <v>-0.43655971696675566</v>
      </c>
      <c r="F14" s="209">
        <v>9331.1820000000007</v>
      </c>
      <c r="G14" s="208">
        <v>4.2096132526222574</v>
      </c>
      <c r="H14" s="209">
        <v>10082.483</v>
      </c>
      <c r="I14" s="208">
        <v>0.38414360955405513</v>
      </c>
      <c r="J14" s="209">
        <v>21980.486000000001</v>
      </c>
      <c r="K14" s="208">
        <v>-4.9825520612126972</v>
      </c>
      <c r="L14" s="209">
        <v>22825.907999999999</v>
      </c>
      <c r="M14" s="208">
        <v>-1.2630687134555396</v>
      </c>
      <c r="N14" s="209">
        <v>52400.358000000007</v>
      </c>
      <c r="O14" s="210">
        <v>-1.1198422155193288</v>
      </c>
    </row>
    <row r="15" spans="2:17" ht="24" customHeight="1" x14ac:dyDescent="0.25">
      <c r="B15" s="211"/>
      <c r="C15" s="212" t="s">
        <v>175</v>
      </c>
      <c r="D15" s="207">
        <v>28635.098999999998</v>
      </c>
      <c r="E15" s="208">
        <v>-16.231159426077056</v>
      </c>
      <c r="F15" s="209">
        <v>9506.3420000000006</v>
      </c>
      <c r="G15" s="208">
        <v>4.8815496756136723</v>
      </c>
      <c r="H15" s="209">
        <v>8704.6389999999992</v>
      </c>
      <c r="I15" s="208">
        <v>-11.217838845484184</v>
      </c>
      <c r="J15" s="209">
        <v>13774.861000000001</v>
      </c>
      <c r="K15" s="208">
        <v>-40.465713653227496</v>
      </c>
      <c r="L15" s="209">
        <v>15297.099</v>
      </c>
      <c r="M15" s="208">
        <v>-33.472871093464597</v>
      </c>
      <c r="N15" s="209">
        <v>45323.842000000004</v>
      </c>
      <c r="O15" s="210">
        <v>-14.798027346762899</v>
      </c>
    </row>
    <row r="16" spans="2:17" ht="24" customHeight="1" x14ac:dyDescent="0.25">
      <c r="B16" s="211"/>
      <c r="C16" s="212" t="s">
        <v>176</v>
      </c>
      <c r="D16" s="207">
        <v>33036.940999999999</v>
      </c>
      <c r="E16" s="208">
        <v>-4.0067748900661009</v>
      </c>
      <c r="F16" s="209">
        <v>9535.0640000000003</v>
      </c>
      <c r="G16" s="208">
        <v>4.0654331985166658</v>
      </c>
      <c r="H16" s="209">
        <v>9500.7160000000003</v>
      </c>
      <c r="I16" s="208">
        <v>-6.3876084664154948</v>
      </c>
      <c r="J16" s="209">
        <v>18764.748</v>
      </c>
      <c r="K16" s="208">
        <v>-18.924596918272396</v>
      </c>
      <c r="L16" s="209">
        <v>19573.397000000001</v>
      </c>
      <c r="M16" s="208">
        <v>-14.930925642974946</v>
      </c>
      <c r="N16" s="209">
        <v>51264.072</v>
      </c>
      <c r="O16" s="210">
        <v>-4.8258679155184332</v>
      </c>
    </row>
    <row r="17" spans="2:15" ht="24" customHeight="1" x14ac:dyDescent="0.25">
      <c r="B17" s="199"/>
      <c r="C17" s="200" t="s">
        <v>173</v>
      </c>
      <c r="D17" s="201">
        <v>32940.958000000013</v>
      </c>
      <c r="E17" s="202">
        <v>-5.1903875058955435</v>
      </c>
      <c r="F17" s="203">
        <v>9667.6829999999845</v>
      </c>
      <c r="G17" s="202">
        <v>4.434665106216773</v>
      </c>
      <c r="H17" s="203">
        <v>10044.641</v>
      </c>
      <c r="I17" s="202">
        <v>4.1329885400894106</v>
      </c>
      <c r="J17" s="203">
        <v>19765.674000000003</v>
      </c>
      <c r="K17" s="202">
        <v>-17.143833860712043</v>
      </c>
      <c r="L17" s="203">
        <v>20888.369000000002</v>
      </c>
      <c r="M17" s="202">
        <v>-9.8911521775151279</v>
      </c>
      <c r="N17" s="203">
        <v>51530.586999999985</v>
      </c>
      <c r="O17" s="204">
        <v>-5.1379397933028041</v>
      </c>
    </row>
    <row r="18" spans="2:15" ht="24" customHeight="1" x14ac:dyDescent="0.25">
      <c r="B18" s="211">
        <v>21</v>
      </c>
      <c r="C18" s="212" t="s">
        <v>174</v>
      </c>
      <c r="D18" s="207">
        <v>31756.351999999999</v>
      </c>
      <c r="E18" s="208">
        <v>-6.13548103628756</v>
      </c>
      <c r="F18" s="209">
        <v>9841.2039999999997</v>
      </c>
      <c r="G18" s="208">
        <v>5.465781291159022</v>
      </c>
      <c r="H18" s="209">
        <v>10990.102000000001</v>
      </c>
      <c r="I18" s="208">
        <v>9.0019393040384976</v>
      </c>
      <c r="J18" s="209">
        <v>20500.424999999999</v>
      </c>
      <c r="K18" s="208">
        <v>-6.7335226345768717</v>
      </c>
      <c r="L18" s="209">
        <v>21818.691999999999</v>
      </c>
      <c r="M18" s="208">
        <v>-4.4125999281167676</v>
      </c>
      <c r="N18" s="209">
        <v>51269.391000000003</v>
      </c>
      <c r="O18" s="210">
        <v>-2.158319223696914</v>
      </c>
    </row>
    <row r="19" spans="2:15" ht="24" customHeight="1" x14ac:dyDescent="0.25">
      <c r="B19" s="211"/>
      <c r="C19" s="212" t="s">
        <v>175</v>
      </c>
      <c r="D19" s="207">
        <v>34361.332000000002</v>
      </c>
      <c r="E19" s="208">
        <v>19.997252323101812</v>
      </c>
      <c r="F19" s="209">
        <v>10068.326999999999</v>
      </c>
      <c r="G19" s="208">
        <v>5.9116850624561845</v>
      </c>
      <c r="H19" s="209">
        <v>10719.343000000001</v>
      </c>
      <c r="I19" s="208">
        <v>23.145175807980102</v>
      </c>
      <c r="J19" s="209">
        <v>20443.437999999998</v>
      </c>
      <c r="K19" s="208">
        <v>48.411210828189091</v>
      </c>
      <c r="L19" s="209">
        <v>22248.272000000001</v>
      </c>
      <c r="M19" s="208">
        <v>45.441119260586603</v>
      </c>
      <c r="N19" s="209">
        <v>53344.168000000005</v>
      </c>
      <c r="O19" s="210">
        <v>17.69560047446992</v>
      </c>
    </row>
    <row r="20" spans="2:15" ht="24" customHeight="1" x14ac:dyDescent="0.25">
      <c r="B20" s="211"/>
      <c r="C20" s="212" t="s">
        <v>176</v>
      </c>
      <c r="D20" s="207">
        <v>35164.894999999997</v>
      </c>
      <c r="E20" s="208">
        <v>6.4411350917749965</v>
      </c>
      <c r="F20" s="209">
        <v>10201.824000000001</v>
      </c>
      <c r="G20" s="208">
        <v>6.992716566978463</v>
      </c>
      <c r="H20" s="209">
        <v>11156.227999999999</v>
      </c>
      <c r="I20" s="208">
        <v>17.42512880081879</v>
      </c>
      <c r="J20" s="209">
        <v>23029.307000000001</v>
      </c>
      <c r="K20" s="208">
        <v>22.726438958839211</v>
      </c>
      <c r="L20" s="209">
        <v>24379.059000000001</v>
      </c>
      <c r="M20" s="208">
        <v>24.552008013734159</v>
      </c>
      <c r="N20" s="209">
        <v>55173.195</v>
      </c>
      <c r="O20" s="210">
        <v>7.6254633069335664</v>
      </c>
    </row>
    <row r="21" spans="2:15" ht="24" customHeight="1" x14ac:dyDescent="0.25">
      <c r="B21" s="199"/>
      <c r="C21" s="200" t="s">
        <v>173</v>
      </c>
      <c r="D21" s="201">
        <v>35913.736999999994</v>
      </c>
      <c r="E21" s="202">
        <v>9.02456753079246</v>
      </c>
      <c r="F21" s="203">
        <v>10277.306000000041</v>
      </c>
      <c r="G21" s="202">
        <v>6.3057818507294527</v>
      </c>
      <c r="H21" s="203">
        <v>11700.613000000003</v>
      </c>
      <c r="I21" s="202">
        <v>16.486124292545679</v>
      </c>
      <c r="J21" s="203">
        <v>25476.564000000002</v>
      </c>
      <c r="K21" s="202">
        <v>28.892968689051536</v>
      </c>
      <c r="L21" s="203">
        <v>27101.764999999996</v>
      </c>
      <c r="M21" s="202">
        <v>29.745721171432727</v>
      </c>
      <c r="N21" s="203">
        <v>56266.455000000045</v>
      </c>
      <c r="O21" s="204">
        <v>9.1904018093177609</v>
      </c>
    </row>
    <row r="22" spans="2:15" ht="24" customHeight="1" x14ac:dyDescent="0.25">
      <c r="B22" s="211">
        <v>22</v>
      </c>
      <c r="C22" s="212" t="s">
        <v>174</v>
      </c>
      <c r="D22" s="207">
        <v>37391.108000000007</v>
      </c>
      <c r="E22" s="208">
        <v>17.743713131785444</v>
      </c>
      <c r="F22" s="209">
        <v>10455.73</v>
      </c>
      <c r="G22" s="208">
        <v>6.2444188739507966</v>
      </c>
      <c r="H22" s="209">
        <v>12609.716</v>
      </c>
      <c r="I22" s="208">
        <v>14.737024278755563</v>
      </c>
      <c r="J22" s="209">
        <v>27140.034</v>
      </c>
      <c r="K22" s="208">
        <v>32.387665133771627</v>
      </c>
      <c r="L22" s="209">
        <v>29028.204000000002</v>
      </c>
      <c r="M22" s="208">
        <v>33.042824015298457</v>
      </c>
      <c r="N22" s="209">
        <v>58568.384000000005</v>
      </c>
      <c r="O22" s="210">
        <v>14.236551005647801</v>
      </c>
    </row>
    <row r="23" spans="2:15" ht="24" customHeight="1" x14ac:dyDescent="0.25">
      <c r="B23" s="211"/>
      <c r="C23" s="212" t="s">
        <v>175</v>
      </c>
      <c r="D23" s="207">
        <v>38419.582000000002</v>
      </c>
      <c r="E23" s="208">
        <v>11.810514214058987</v>
      </c>
      <c r="F23" s="209">
        <v>10522.882</v>
      </c>
      <c r="G23" s="208">
        <v>4.5147023929596353</v>
      </c>
      <c r="H23" s="209">
        <v>12468.832</v>
      </c>
      <c r="I23" s="208">
        <v>16.320860336309796</v>
      </c>
      <c r="J23" s="209">
        <v>30252.076000000001</v>
      </c>
      <c r="K23" s="208">
        <v>47.979395637857024</v>
      </c>
      <c r="L23" s="209">
        <v>31600.712</v>
      </c>
      <c r="M23" s="208">
        <v>42.036702895397895</v>
      </c>
      <c r="N23" s="209">
        <v>60062.66</v>
      </c>
      <c r="O23" s="210">
        <v>12.594613904185369</v>
      </c>
    </row>
    <row r="24" spans="2:15" ht="24" customHeight="1" x14ac:dyDescent="0.25">
      <c r="B24" s="211"/>
      <c r="C24" s="212" t="s">
        <v>176</v>
      </c>
      <c r="D24" s="207">
        <v>39461.331000000006</v>
      </c>
      <c r="E24" s="208">
        <v>12.217969085362013</v>
      </c>
      <c r="F24" s="209">
        <v>10676.986000000001</v>
      </c>
      <c r="G24" s="208">
        <v>4.657618088686899</v>
      </c>
      <c r="H24" s="209">
        <v>12298.975</v>
      </c>
      <c r="I24" s="208">
        <v>10.243130563484382</v>
      </c>
      <c r="J24" s="209">
        <v>31586.583999999999</v>
      </c>
      <c r="K24" s="208">
        <v>37.158204543454133</v>
      </c>
      <c r="L24" s="209">
        <v>33073.123</v>
      </c>
      <c r="M24" s="208">
        <v>35.662016323107459</v>
      </c>
      <c r="N24" s="209">
        <v>60950.753000000004</v>
      </c>
      <c r="O24" s="210">
        <v>10.47167560261828</v>
      </c>
    </row>
    <row r="25" spans="2:15" ht="24" customHeight="1" x14ac:dyDescent="0.25">
      <c r="B25" s="199"/>
      <c r="C25" s="200" t="s">
        <v>173</v>
      </c>
      <c r="D25" s="201">
        <v>40292.301999999996</v>
      </c>
      <c r="E25" s="202">
        <v>12.191894705917129</v>
      </c>
      <c r="F25" s="203">
        <v>10908.146000000001</v>
      </c>
      <c r="G25" s="202">
        <v>6.1381844619587733</v>
      </c>
      <c r="H25" s="203">
        <v>12668.878000000001</v>
      </c>
      <c r="I25" s="202">
        <v>8.2753356597641279</v>
      </c>
      <c r="J25" s="203">
        <v>31219.847999999998</v>
      </c>
      <c r="K25" s="202">
        <v>22.543401064601952</v>
      </c>
      <c r="L25" s="203">
        <v>32330.161</v>
      </c>
      <c r="M25" s="202">
        <v>19.291717716539878</v>
      </c>
      <c r="N25" s="203">
        <v>62759.012999999999</v>
      </c>
      <c r="O25" s="204">
        <v>11.538949805883369</v>
      </c>
    </row>
    <row r="26" spans="2:15" ht="24" customHeight="1" x14ac:dyDescent="0.25">
      <c r="B26" s="211">
        <v>23</v>
      </c>
      <c r="C26" s="212" t="s">
        <v>174</v>
      </c>
      <c r="D26" s="207">
        <v>41112.523000000001</v>
      </c>
      <c r="E26" s="208">
        <v>9.9526737747380736</v>
      </c>
      <c r="F26" s="209">
        <v>11001.303</v>
      </c>
      <c r="G26" s="208">
        <v>5.2179331333154222</v>
      </c>
      <c r="H26" s="209">
        <v>12680.444</v>
      </c>
      <c r="I26" s="208">
        <v>0.56090081648150214</v>
      </c>
      <c r="J26" s="209">
        <v>32065.611000000001</v>
      </c>
      <c r="K26" s="208">
        <v>18.148750292648863</v>
      </c>
      <c r="L26" s="209">
        <v>31624.339</v>
      </c>
      <c r="M26" s="208">
        <v>8.9434916469513617</v>
      </c>
      <c r="N26" s="209">
        <v>65235.542000000009</v>
      </c>
      <c r="O26" s="210">
        <v>11.383544405117952</v>
      </c>
    </row>
    <row r="27" spans="2:15" ht="24" customHeight="1" x14ac:dyDescent="0.25">
      <c r="B27" s="211"/>
      <c r="C27" s="212" t="s">
        <v>175</v>
      </c>
      <c r="D27" s="207">
        <v>41136.063999999998</v>
      </c>
      <c r="E27" s="208">
        <v>7.0705662544688686</v>
      </c>
      <c r="F27" s="209">
        <v>11173.509</v>
      </c>
      <c r="G27" s="208">
        <v>6.1829734477683918</v>
      </c>
      <c r="H27" s="209">
        <v>12669.822</v>
      </c>
      <c r="I27" s="208">
        <v>1.6119392738630278</v>
      </c>
      <c r="J27" s="209">
        <v>31592.212</v>
      </c>
      <c r="K27" s="208">
        <v>4.4298976374381738</v>
      </c>
      <c r="L27" s="209">
        <v>30246.827000000001</v>
      </c>
      <c r="M27" s="208">
        <v>-4.2843496690833982</v>
      </c>
      <c r="N27" s="209">
        <v>66324.779999999984</v>
      </c>
      <c r="O27" s="210">
        <v>10.425978469817988</v>
      </c>
    </row>
    <row r="28" spans="2:15" ht="24" customHeight="1" x14ac:dyDescent="0.25">
      <c r="B28" s="211"/>
      <c r="C28" s="212" t="s">
        <v>176</v>
      </c>
      <c r="D28" s="207">
        <v>41737.783000000003</v>
      </c>
      <c r="E28" s="208">
        <v>5.7688170730987087</v>
      </c>
      <c r="F28" s="209">
        <v>11386.978999999999</v>
      </c>
      <c r="G28" s="208">
        <v>6.6497511563656575</v>
      </c>
      <c r="H28" s="209">
        <v>13347.6</v>
      </c>
      <c r="I28" s="208">
        <v>8.5261170138161813</v>
      </c>
      <c r="J28" s="209">
        <v>30589.048999999999</v>
      </c>
      <c r="K28" s="208">
        <v>-3.1580971212334941</v>
      </c>
      <c r="L28" s="209">
        <v>30386.373</v>
      </c>
      <c r="M28" s="208">
        <v>-8.1236658539926783</v>
      </c>
      <c r="N28" s="209">
        <v>66675.038</v>
      </c>
      <c r="O28" s="210">
        <v>9.3916559160474922</v>
      </c>
    </row>
    <row r="29" spans="2:15" ht="24" customHeight="1" x14ac:dyDescent="0.25">
      <c r="B29" s="211"/>
      <c r="C29" s="212" t="s">
        <v>173</v>
      </c>
      <c r="D29" s="207">
        <v>42170.45</v>
      </c>
      <c r="E29" s="208">
        <v>4.6613072641022102</v>
      </c>
      <c r="F29" s="209">
        <v>11564.249</v>
      </c>
      <c r="G29" s="208">
        <v>6.0147984817951583</v>
      </c>
      <c r="H29" s="209">
        <v>13312.31</v>
      </c>
      <c r="I29" s="208">
        <v>5.0788396573082428</v>
      </c>
      <c r="J29" s="209">
        <v>31711.538</v>
      </c>
      <c r="K29" s="208">
        <v>1.5749275909351157</v>
      </c>
      <c r="L29" s="209">
        <v>31490.954000000002</v>
      </c>
      <c r="M29" s="208">
        <v>-2.5957402439165</v>
      </c>
      <c r="N29" s="209">
        <v>67267.593000000008</v>
      </c>
      <c r="O29" s="210">
        <v>7.1839561912804495</v>
      </c>
    </row>
    <row r="30" spans="2:15" ht="2.15" customHeight="1" x14ac:dyDescent="0.25">
      <c r="B30" s="213"/>
      <c r="C30" s="214"/>
      <c r="D30" s="215"/>
      <c r="E30" s="216"/>
      <c r="F30" s="215"/>
      <c r="G30" s="216"/>
      <c r="H30" s="215"/>
      <c r="I30" s="216"/>
      <c r="J30" s="215"/>
      <c r="K30" s="216"/>
      <c r="L30" s="215"/>
      <c r="M30" s="216"/>
      <c r="N30" s="215"/>
      <c r="O30" s="217"/>
    </row>
    <row r="31" spans="2:15" ht="18" customHeight="1" x14ac:dyDescent="0.3">
      <c r="B31" s="218" t="s">
        <v>177</v>
      </c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</row>
    <row r="32" spans="2:15" ht="18" customHeight="1" x14ac:dyDescent="0.35">
      <c r="B32" s="221"/>
      <c r="C32" s="222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</row>
    <row r="33" spans="2:15" ht="18" customHeight="1" x14ac:dyDescent="0.35">
      <c r="B33" s="221"/>
      <c r="C33" s="222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</row>
    <row r="34" spans="2:15" ht="15" customHeight="1" x14ac:dyDescent="0.35">
      <c r="C34" s="222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</row>
    <row r="35" spans="2:15" ht="3" customHeight="1" x14ac:dyDescent="0.35">
      <c r="B35" s="222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</row>
    <row r="36" spans="2:15" ht="3" customHeight="1" x14ac:dyDescent="0.35">
      <c r="B36" s="222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</row>
    <row r="37" spans="2:15" ht="3" customHeight="1" x14ac:dyDescent="0.35">
      <c r="B37" s="222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</row>
    <row r="38" spans="2:15" ht="3" customHeight="1" x14ac:dyDescent="0.35">
      <c r="B38" s="222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</row>
    <row r="39" spans="2:15" ht="3" customHeight="1" x14ac:dyDescent="0.35"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</row>
    <row r="40" spans="2:15" ht="3" customHeight="1" x14ac:dyDescent="0.35"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</row>
    <row r="41" spans="2:15" ht="3" customHeight="1" x14ac:dyDescent="0.35"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</row>
    <row r="42" spans="2:15" ht="3" customHeight="1" x14ac:dyDescent="0.35"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</row>
    <row r="43" spans="2:15" ht="3" customHeight="1" x14ac:dyDescent="0.35"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</row>
    <row r="44" spans="2:15" ht="3" customHeight="1" x14ac:dyDescent="0.35"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</row>
    <row r="45" spans="2:15" ht="3" customHeight="1" x14ac:dyDescent="0.35"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</row>
    <row r="46" spans="2:15" ht="3" customHeight="1" x14ac:dyDescent="0.35"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</row>
    <row r="47" spans="2:15" ht="3" customHeight="1" x14ac:dyDescent="0.35"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</row>
    <row r="48" spans="2:15" ht="3" customHeight="1" x14ac:dyDescent="0.35">
      <c r="B48" s="222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</row>
    <row r="49" spans="2:15" ht="3" customHeight="1" x14ac:dyDescent="0.35"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</row>
    <row r="50" spans="2:15" ht="3" customHeight="1" x14ac:dyDescent="0.35">
      <c r="B50" s="222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</row>
    <row r="51" spans="2:15" ht="3" customHeight="1" x14ac:dyDescent="0.35">
      <c r="B51" s="222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</row>
    <row r="52" spans="2:15" ht="3" customHeight="1" x14ac:dyDescent="0.35">
      <c r="B52" s="222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</row>
    <row r="53" spans="2:15" ht="3" customHeight="1" x14ac:dyDescent="0.35">
      <c r="B53" s="222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</row>
    <row r="54" spans="2:15" ht="3" customHeight="1" x14ac:dyDescent="0.35">
      <c r="B54" s="222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</row>
    <row r="55" spans="2:15" ht="3" customHeight="1" x14ac:dyDescent="0.35">
      <c r="B55" s="222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</row>
    <row r="56" spans="2:15" ht="3" customHeight="1" x14ac:dyDescent="0.35">
      <c r="B56" s="222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</row>
    <row r="57" spans="2:15" ht="3" customHeight="1" x14ac:dyDescent="0.35">
      <c r="B57" s="222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</row>
    <row r="58" spans="2:15" ht="3" customHeight="1" x14ac:dyDescent="0.35">
      <c r="B58" s="222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</row>
    <row r="59" spans="2:15" ht="29.15" customHeight="1" x14ac:dyDescent="0.35"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</row>
    <row r="60" spans="2:15" ht="36" customHeight="1" x14ac:dyDescent="0.35">
      <c r="B60" s="222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</row>
    <row r="61" spans="2:15" ht="24" customHeight="1" x14ac:dyDescent="0.35"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</row>
    <row r="62" spans="2:15" ht="24" customHeight="1" x14ac:dyDescent="0.35">
      <c r="B62" s="222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</row>
    <row r="63" spans="2:15" ht="24" customHeight="1" x14ac:dyDescent="0.35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</row>
    <row r="64" spans="2:15" ht="24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</row>
    <row r="65" spans="2:16" ht="24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</row>
    <row r="66" spans="2:16" ht="24" customHeight="1" x14ac:dyDescent="0.35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</row>
    <row r="67" spans="2:16" ht="18" customHeight="1" x14ac:dyDescent="0.35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</row>
    <row r="68" spans="2:16" ht="24" customHeight="1" x14ac:dyDescent="0.35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79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10"/>
      <c r="C71" s="1210"/>
      <c r="D71" s="1335" t="s">
        <v>167</v>
      </c>
      <c r="E71" s="1335"/>
      <c r="F71" s="1335"/>
      <c r="G71" s="1335"/>
      <c r="H71" s="1326" t="s">
        <v>168</v>
      </c>
      <c r="I71" s="1326"/>
      <c r="J71" s="1326" t="s">
        <v>169</v>
      </c>
      <c r="K71" s="1327"/>
      <c r="L71" s="1326" t="s">
        <v>170</v>
      </c>
      <c r="M71" s="1327"/>
      <c r="N71" s="1326" t="s">
        <v>180</v>
      </c>
      <c r="O71" s="1329"/>
    </row>
    <row r="72" spans="2:16" ht="22" customHeight="1" x14ac:dyDescent="0.25">
      <c r="B72" s="1210"/>
      <c r="C72" s="1210"/>
      <c r="D72" s="1331" t="s">
        <v>171</v>
      </c>
      <c r="E72" s="1331"/>
      <c r="F72" s="1331" t="s">
        <v>172</v>
      </c>
      <c r="G72" s="1331"/>
      <c r="H72" s="1332"/>
      <c r="I72" s="1332"/>
      <c r="J72" s="1328"/>
      <c r="K72" s="1328"/>
      <c r="L72" s="1328" t="s">
        <v>181</v>
      </c>
      <c r="M72" s="1328"/>
      <c r="N72" s="1328" t="s">
        <v>31</v>
      </c>
      <c r="O72" s="1330"/>
    </row>
    <row r="73" spans="2:16" ht="22" customHeight="1" x14ac:dyDescent="0.25">
      <c r="B73" s="1210"/>
      <c r="C73" s="1210"/>
      <c r="D73" s="187" t="s">
        <v>150</v>
      </c>
      <c r="E73" s="188" t="s">
        <v>59</v>
      </c>
      <c r="F73" s="187" t="s">
        <v>150</v>
      </c>
      <c r="G73" s="188" t="s">
        <v>59</v>
      </c>
      <c r="H73" s="187" t="s">
        <v>150</v>
      </c>
      <c r="I73" s="188" t="s">
        <v>59</v>
      </c>
      <c r="J73" s="187" t="s">
        <v>150</v>
      </c>
      <c r="K73" s="188" t="s">
        <v>59</v>
      </c>
      <c r="L73" s="187" t="s">
        <v>150</v>
      </c>
      <c r="M73" s="188" t="s">
        <v>59</v>
      </c>
      <c r="N73" s="187" t="s">
        <v>150</v>
      </c>
      <c r="O73" s="189" t="s">
        <v>59</v>
      </c>
    </row>
    <row r="74" spans="2:16" ht="24" customHeight="1" x14ac:dyDescent="0.25">
      <c r="B74" s="1333">
        <v>2021</v>
      </c>
      <c r="C74" s="1333"/>
      <c r="D74" s="190">
        <v>128551.173</v>
      </c>
      <c r="E74" s="191">
        <v>4.7275362645419428</v>
      </c>
      <c r="F74" s="190">
        <v>35415.891999999993</v>
      </c>
      <c r="G74" s="191">
        <v>4.5072087649403292</v>
      </c>
      <c r="H74" s="190">
        <v>39063.334000000003</v>
      </c>
      <c r="I74" s="191">
        <v>11.421818152465057</v>
      </c>
      <c r="J74" s="190">
        <v>80520.539000000004</v>
      </c>
      <c r="K74" s="191">
        <v>12.322170134613719</v>
      </c>
      <c r="L74" s="190">
        <v>85872.051999999996</v>
      </c>
      <c r="M74" s="191">
        <v>12.244118575528983</v>
      </c>
      <c r="N74" s="190">
        <v>197659.06400000001</v>
      </c>
      <c r="O74" s="193">
        <v>5.737437005256818</v>
      </c>
    </row>
    <row r="75" spans="2:16" ht="24" customHeight="1" x14ac:dyDescent="0.25">
      <c r="B75" s="1333">
        <v>2022</v>
      </c>
      <c r="C75" s="1333"/>
      <c r="D75" s="190">
        <v>135686.038</v>
      </c>
      <c r="E75" s="191">
        <v>5.5502138436340775</v>
      </c>
      <c r="F75" s="190">
        <v>35910.159999999989</v>
      </c>
      <c r="G75" s="191">
        <v>1.3956107614061963</v>
      </c>
      <c r="H75" s="190">
        <v>40417.002</v>
      </c>
      <c r="I75" s="191">
        <v>3.4653160941152672</v>
      </c>
      <c r="J75" s="190">
        <v>94528.548999999999</v>
      </c>
      <c r="K75" s="191">
        <v>17.396815985049475</v>
      </c>
      <c r="L75" s="190">
        <v>95366.313999999998</v>
      </c>
      <c r="M75" s="191">
        <v>11.056288721271045</v>
      </c>
      <c r="N75" s="190">
        <v>211154.258</v>
      </c>
      <c r="O75" s="193">
        <v>6.8275108294552966</v>
      </c>
    </row>
    <row r="76" spans="2:16" ht="24" customHeight="1" x14ac:dyDescent="0.25">
      <c r="B76" s="1333">
        <v>2023</v>
      </c>
      <c r="C76" s="1333"/>
      <c r="D76" s="190">
        <v>137940.81</v>
      </c>
      <c r="E76" s="191">
        <v>1.6617568271836358</v>
      </c>
      <c r="F76" s="190">
        <v>36278.821999999993</v>
      </c>
      <c r="G76" s="191">
        <v>1.0266231061070386</v>
      </c>
      <c r="H76" s="190">
        <v>40808.213000000003</v>
      </c>
      <c r="I76" s="191">
        <v>0.96793671138695192</v>
      </c>
      <c r="J76" s="190">
        <v>98416.882000000012</v>
      </c>
      <c r="K76" s="191">
        <v>4.1133954145429863</v>
      </c>
      <c r="L76" s="190">
        <v>97494.023000000001</v>
      </c>
      <c r="M76" s="191">
        <v>2.2310907392310453</v>
      </c>
      <c r="N76" s="190">
        <v>215928.99400000001</v>
      </c>
      <c r="O76" s="193">
        <v>2.261254897355669</v>
      </c>
    </row>
    <row r="77" spans="2:16" ht="24" customHeight="1" x14ac:dyDescent="0.25">
      <c r="B77" s="1324"/>
      <c r="C77" s="1324"/>
      <c r="D77" s="201"/>
      <c r="E77" s="202"/>
      <c r="F77" s="203"/>
      <c r="G77" s="202"/>
      <c r="H77" s="203"/>
      <c r="I77" s="202"/>
      <c r="J77" s="203"/>
      <c r="K77" s="202"/>
      <c r="L77" s="203"/>
      <c r="M77" s="202"/>
      <c r="N77" s="203"/>
      <c r="O77" s="204"/>
    </row>
    <row r="78" spans="2:16" ht="24" customHeight="1" x14ac:dyDescent="0.25">
      <c r="B78" s="225">
        <v>20</v>
      </c>
      <c r="C78" s="226" t="s">
        <v>174</v>
      </c>
      <c r="D78" s="207">
        <v>32401.736000000001</v>
      </c>
      <c r="E78" s="208">
        <v>-1.148175643934779</v>
      </c>
      <c r="F78" s="207">
        <v>8397.988000000003</v>
      </c>
      <c r="G78" s="208">
        <v>0.45839140980239446</v>
      </c>
      <c r="H78" s="207">
        <v>8986.2999999999993</v>
      </c>
      <c r="I78" s="208">
        <v>-1.9035490604516481</v>
      </c>
      <c r="J78" s="207">
        <v>20923.125</v>
      </c>
      <c r="K78" s="208">
        <v>-5.1526297809624921</v>
      </c>
      <c r="L78" s="207">
        <v>21495.183000000001</v>
      </c>
      <c r="M78" s="208">
        <v>-1.4803985245514739</v>
      </c>
      <c r="N78" s="207">
        <v>49217.453000000001</v>
      </c>
      <c r="O78" s="210">
        <v>-2.5791283686365407</v>
      </c>
    </row>
    <row r="79" spans="2:16" ht="24" customHeight="1" x14ac:dyDescent="0.25">
      <c r="B79" s="225"/>
      <c r="C79" s="226" t="s">
        <v>175</v>
      </c>
      <c r="D79" s="207">
        <v>27355.21</v>
      </c>
      <c r="E79" s="208">
        <v>-16.84016705528505</v>
      </c>
      <c r="F79" s="207">
        <v>8133.9919999999966</v>
      </c>
      <c r="G79" s="208">
        <v>-3.3430113209044987</v>
      </c>
      <c r="H79" s="207">
        <v>8068.2460000000001</v>
      </c>
      <c r="I79" s="208">
        <v>-12.093086094504679</v>
      </c>
      <c r="J79" s="207">
        <v>13288.384</v>
      </c>
      <c r="K79" s="208">
        <v>-38.929445924363769</v>
      </c>
      <c r="L79" s="207">
        <v>15079.386</v>
      </c>
      <c r="M79" s="208">
        <v>-29.55347417356975</v>
      </c>
      <c r="N79" s="207">
        <v>41781.881000000001</v>
      </c>
      <c r="O79" s="210">
        <v>-17.779495755178743</v>
      </c>
    </row>
    <row r="80" spans="2:16" ht="24" customHeight="1" x14ac:dyDescent="0.25">
      <c r="B80" s="225"/>
      <c r="C80" s="226" t="s">
        <v>176</v>
      </c>
      <c r="D80" s="207">
        <v>31543.868999999999</v>
      </c>
      <c r="E80" s="208">
        <v>-4.6875984374913688</v>
      </c>
      <c r="F80" s="207">
        <v>8641.9089999999978</v>
      </c>
      <c r="G80" s="208">
        <v>2.0158073044889813</v>
      </c>
      <c r="H80" s="207">
        <v>8702.5329999999994</v>
      </c>
      <c r="I80" s="208">
        <v>-7.8301645494074474</v>
      </c>
      <c r="J80" s="207">
        <v>18382.451000000001</v>
      </c>
      <c r="K80" s="208">
        <v>-15.39068000253334</v>
      </c>
      <c r="L80" s="207">
        <v>19407.598000000002</v>
      </c>
      <c r="M80" s="208">
        <v>-10.42072942705834</v>
      </c>
      <c r="N80" s="207">
        <v>47883.324999999997</v>
      </c>
      <c r="O80" s="210">
        <v>-6.1956635511279838</v>
      </c>
    </row>
    <row r="81" spans="2:15" ht="24" customHeight="1" x14ac:dyDescent="0.25">
      <c r="B81" s="223"/>
      <c r="C81" s="224" t="s">
        <v>173</v>
      </c>
      <c r="D81" s="201">
        <v>31447.392</v>
      </c>
      <c r="E81" s="202">
        <v>-5.4218240232670194</v>
      </c>
      <c r="F81" s="201">
        <v>8714.5789999999979</v>
      </c>
      <c r="G81" s="202">
        <v>2.2137890306345387</v>
      </c>
      <c r="H81" s="201">
        <v>9301.884</v>
      </c>
      <c r="I81" s="202">
        <v>3.1885573090236319</v>
      </c>
      <c r="J81" s="201">
        <v>19093.169000000002</v>
      </c>
      <c r="K81" s="202">
        <v>-15.356863441191603</v>
      </c>
      <c r="L81" s="201">
        <v>20522.556</v>
      </c>
      <c r="M81" s="202">
        <v>-6.1254138178073569</v>
      </c>
      <c r="N81" s="201">
        <v>48051.192999999999</v>
      </c>
      <c r="O81" s="204">
        <v>-6.6452206628766941</v>
      </c>
    </row>
    <row r="82" spans="2:15" ht="24" customHeight="1" x14ac:dyDescent="0.25">
      <c r="B82" s="225">
        <v>21</v>
      </c>
      <c r="C82" s="226" t="s">
        <v>174</v>
      </c>
      <c r="D82" s="207">
        <v>30121.212</v>
      </c>
      <c r="E82" s="208">
        <v>-7.0382772083569911</v>
      </c>
      <c r="F82" s="207">
        <v>8615.6039999999975</v>
      </c>
      <c r="G82" s="208">
        <v>2.5912873416822579</v>
      </c>
      <c r="H82" s="207">
        <v>9634.2620000000006</v>
      </c>
      <c r="I82" s="208">
        <v>7.2105538430722538</v>
      </c>
      <c r="J82" s="207">
        <v>19322.704000000002</v>
      </c>
      <c r="K82" s="208">
        <v>-7.6490533799324805</v>
      </c>
      <c r="L82" s="207">
        <v>20820.100999999999</v>
      </c>
      <c r="M82" s="208">
        <v>-3.1406199240081034</v>
      </c>
      <c r="N82" s="207">
        <v>46880.953999999998</v>
      </c>
      <c r="O82" s="210">
        <v>-4.7472976710111414</v>
      </c>
    </row>
    <row r="83" spans="2:15" ht="24" customHeight="1" x14ac:dyDescent="0.25">
      <c r="B83" s="225"/>
      <c r="C83" s="226" t="s">
        <v>175</v>
      </c>
      <c r="D83" s="207">
        <v>32408.742999999999</v>
      </c>
      <c r="E83" s="208">
        <v>18.473749607478783</v>
      </c>
      <c r="F83" s="207">
        <v>8893.2020000000011</v>
      </c>
      <c r="G83" s="208">
        <v>9.3337932960839467</v>
      </c>
      <c r="H83" s="207">
        <v>9537.0419999999995</v>
      </c>
      <c r="I83" s="208">
        <v>18.204650676243617</v>
      </c>
      <c r="J83" s="207">
        <v>18641.802</v>
      </c>
      <c r="K83" s="208">
        <v>40.286448675775773</v>
      </c>
      <c r="L83" s="207">
        <v>20510.349999999999</v>
      </c>
      <c r="M83" s="208">
        <v>36.015816559109211</v>
      </c>
      <c r="N83" s="207">
        <v>48967.472999999998</v>
      </c>
      <c r="O83" s="210">
        <v>17.197866223399561</v>
      </c>
    </row>
    <row r="84" spans="2:15" ht="24" customHeight="1" x14ac:dyDescent="0.25">
      <c r="B84" s="225"/>
      <c r="C84" s="226" t="s">
        <v>176</v>
      </c>
      <c r="D84" s="207">
        <v>32805.156999999999</v>
      </c>
      <c r="E84" s="208">
        <v>3.9985202829748046</v>
      </c>
      <c r="F84" s="207">
        <v>9003.1759999999995</v>
      </c>
      <c r="G84" s="208">
        <v>4.1804073613827875</v>
      </c>
      <c r="H84" s="207">
        <v>9696.5159999999996</v>
      </c>
      <c r="I84" s="208">
        <v>11.421766513266896</v>
      </c>
      <c r="J84" s="207">
        <v>20475.032999999999</v>
      </c>
      <c r="K84" s="208">
        <v>11.383585355402271</v>
      </c>
      <c r="L84" s="207">
        <v>21541.477999999999</v>
      </c>
      <c r="M84" s="208">
        <v>10.99507522775356</v>
      </c>
      <c r="N84" s="207">
        <v>50427.896000000001</v>
      </c>
      <c r="O84" s="210">
        <v>5.3141067375751527</v>
      </c>
    </row>
    <row r="85" spans="2:15" ht="24" customHeight="1" x14ac:dyDescent="0.25">
      <c r="B85" s="223"/>
      <c r="C85" s="224" t="s">
        <v>173</v>
      </c>
      <c r="D85" s="201">
        <v>33216.061000000002</v>
      </c>
      <c r="E85" s="202">
        <v>5.6242151972411669</v>
      </c>
      <c r="F85" s="201">
        <v>8903.909999999998</v>
      </c>
      <c r="G85" s="202">
        <v>2.1725776999669266</v>
      </c>
      <c r="H85" s="201">
        <v>10195.513999999999</v>
      </c>
      <c r="I85" s="202">
        <v>9.6069785432714383</v>
      </c>
      <c r="J85" s="201">
        <v>22081</v>
      </c>
      <c r="K85" s="202">
        <v>15.648690900918538</v>
      </c>
      <c r="L85" s="201">
        <v>23000.123</v>
      </c>
      <c r="M85" s="202">
        <v>12.072409499089677</v>
      </c>
      <c r="N85" s="201">
        <v>51382.741000000002</v>
      </c>
      <c r="O85" s="204">
        <v>6.9333304586215005</v>
      </c>
    </row>
    <row r="86" spans="2:15" ht="24" customHeight="1" x14ac:dyDescent="0.25">
      <c r="B86" s="225">
        <v>22</v>
      </c>
      <c r="C86" s="226" t="s">
        <v>174</v>
      </c>
      <c r="D86" s="207">
        <v>33988.669000000002</v>
      </c>
      <c r="E86" s="208">
        <v>12.839646027523743</v>
      </c>
      <c r="F86" s="207">
        <v>8995.8069999999989</v>
      </c>
      <c r="G86" s="208">
        <v>4.4129581628868042</v>
      </c>
      <c r="H86" s="207">
        <v>10465.735000000001</v>
      </c>
      <c r="I86" s="208">
        <v>8.6303756323006464</v>
      </c>
      <c r="J86" s="207">
        <v>22451.879000000001</v>
      </c>
      <c r="K86" s="208">
        <v>16.194291440783857</v>
      </c>
      <c r="L86" s="207">
        <v>23320.069</v>
      </c>
      <c r="M86" s="208">
        <v>12.007472970472154</v>
      </c>
      <c r="N86" s="207">
        <v>52569.7</v>
      </c>
      <c r="O86" s="210">
        <v>12.134450164985978</v>
      </c>
    </row>
    <row r="87" spans="2:15" ht="24" customHeight="1" x14ac:dyDescent="0.25">
      <c r="B87" s="225"/>
      <c r="C87" s="226" t="s">
        <v>175</v>
      </c>
      <c r="D87" s="207">
        <v>33806.453000000001</v>
      </c>
      <c r="E87" s="208">
        <v>4.3127559745220756</v>
      </c>
      <c r="F87" s="207">
        <v>8941.3719999999976</v>
      </c>
      <c r="G87" s="208">
        <v>0.54164967803493891</v>
      </c>
      <c r="H87" s="207">
        <v>9986.0139999999992</v>
      </c>
      <c r="I87" s="208">
        <v>4.7076651230014477</v>
      </c>
      <c r="J87" s="207">
        <v>23593.142</v>
      </c>
      <c r="K87" s="208">
        <v>26.560415135832894</v>
      </c>
      <c r="L87" s="207">
        <v>23718.955999999998</v>
      </c>
      <c r="M87" s="208">
        <v>15.643838354781847</v>
      </c>
      <c r="N87" s="207">
        <v>52599.652999999998</v>
      </c>
      <c r="O87" s="210">
        <v>7.41753612648135</v>
      </c>
    </row>
    <row r="88" spans="2:15" ht="24" customHeight="1" x14ac:dyDescent="0.25">
      <c r="B88" s="225"/>
      <c r="C88" s="226" t="s">
        <v>176</v>
      </c>
      <c r="D88" s="207">
        <v>33915.54</v>
      </c>
      <c r="E88" s="208">
        <v>3.384781849999996</v>
      </c>
      <c r="F88" s="207">
        <v>8950.7120000000014</v>
      </c>
      <c r="G88" s="208">
        <v>-0.58272769520443246</v>
      </c>
      <c r="H88" s="207">
        <v>9776.4580000000005</v>
      </c>
      <c r="I88" s="208">
        <v>0.82444044850749076</v>
      </c>
      <c r="J88" s="207">
        <v>24261.098000000002</v>
      </c>
      <c r="K88" s="208">
        <v>18.491130148605883</v>
      </c>
      <c r="L88" s="207">
        <v>24042.644</v>
      </c>
      <c r="M88" s="208">
        <v>11.610930317780422</v>
      </c>
      <c r="N88" s="207">
        <v>52858.065000000002</v>
      </c>
      <c r="O88" s="210">
        <v>4.8190965571912825</v>
      </c>
    </row>
    <row r="89" spans="2:15" ht="24" customHeight="1" x14ac:dyDescent="0.25">
      <c r="B89" s="223"/>
      <c r="C89" s="224" t="s">
        <v>173</v>
      </c>
      <c r="D89" s="201">
        <v>33975.375999999997</v>
      </c>
      <c r="E89" s="202">
        <v>2.2859874926168811</v>
      </c>
      <c r="F89" s="201">
        <v>9022.2689999999966</v>
      </c>
      <c r="G89" s="202">
        <v>1.3292924119852723</v>
      </c>
      <c r="H89" s="201">
        <v>10188.795</v>
      </c>
      <c r="I89" s="202">
        <v>-6.5901532772150162E-2</v>
      </c>
      <c r="J89" s="201">
        <v>24222.43</v>
      </c>
      <c r="K89" s="202">
        <v>9.6980662107694506</v>
      </c>
      <c r="L89" s="201">
        <v>24284.645</v>
      </c>
      <c r="M89" s="202">
        <v>5.5848483940716287</v>
      </c>
      <c r="N89" s="201">
        <v>53126.84</v>
      </c>
      <c r="O89" s="204">
        <v>3.3943284574873056</v>
      </c>
    </row>
    <row r="90" spans="2:15" ht="24" customHeight="1" x14ac:dyDescent="0.25">
      <c r="B90" s="225">
        <v>23</v>
      </c>
      <c r="C90" s="226" t="s">
        <v>174</v>
      </c>
      <c r="D90" s="207">
        <v>34632.679000000004</v>
      </c>
      <c r="E90" s="208">
        <v>1.8947785216302693</v>
      </c>
      <c r="F90" s="207">
        <v>9004.5329999999994</v>
      </c>
      <c r="G90" s="208">
        <v>9.7000747125863818E-2</v>
      </c>
      <c r="H90" s="207">
        <v>10001.591</v>
      </c>
      <c r="I90" s="208">
        <v>-4.4348915771324275</v>
      </c>
      <c r="J90" s="207">
        <v>24771.501</v>
      </c>
      <c r="K90" s="208">
        <v>10.331527263263807</v>
      </c>
      <c r="L90" s="207">
        <v>24492.9</v>
      </c>
      <c r="M90" s="208">
        <v>5.0292775720346405</v>
      </c>
      <c r="N90" s="207">
        <v>53904.771000000001</v>
      </c>
      <c r="O90" s="210">
        <v>2.5396207320947273</v>
      </c>
    </row>
    <row r="91" spans="2:15" ht="24" customHeight="1" x14ac:dyDescent="0.25">
      <c r="B91" s="225"/>
      <c r="C91" s="226" t="s">
        <v>175</v>
      </c>
      <c r="D91" s="207">
        <v>34436.65</v>
      </c>
      <c r="E91" s="208">
        <v>1.8641322708419006</v>
      </c>
      <c r="F91" s="207">
        <v>9036.6599999999944</v>
      </c>
      <c r="G91" s="208">
        <v>1.0656977475044904</v>
      </c>
      <c r="H91" s="207">
        <v>9902.3880000000008</v>
      </c>
      <c r="I91" s="208">
        <v>-0.83743123132010711</v>
      </c>
      <c r="J91" s="207">
        <v>24530.382000000001</v>
      </c>
      <c r="K91" s="208">
        <v>3.9725103167691733</v>
      </c>
      <c r="L91" s="207">
        <v>23936.878000000001</v>
      </c>
      <c r="M91" s="208">
        <v>0.91876725097008727</v>
      </c>
      <c r="N91" s="207">
        <v>53960.614000000001</v>
      </c>
      <c r="O91" s="210">
        <v>2.5873953959354212</v>
      </c>
    </row>
    <row r="92" spans="2:15" ht="24" customHeight="1" x14ac:dyDescent="0.25">
      <c r="B92" s="225"/>
      <c r="C92" s="226" t="s">
        <v>176</v>
      </c>
      <c r="D92" s="207">
        <v>34287.766000000003</v>
      </c>
      <c r="E92" s="208">
        <v>1.0975086936549028</v>
      </c>
      <c r="F92" s="207">
        <v>9103.2139999999999</v>
      </c>
      <c r="G92" s="208">
        <v>1.703797418574049</v>
      </c>
      <c r="H92" s="207">
        <v>10345.669</v>
      </c>
      <c r="I92" s="208">
        <v>5.8222620094107613</v>
      </c>
      <c r="J92" s="207">
        <v>24149.732</v>
      </c>
      <c r="K92" s="208">
        <v>-0.45903116173885428</v>
      </c>
      <c r="L92" s="207">
        <v>24045.39</v>
      </c>
      <c r="M92" s="208">
        <v>1.1421372790776374E-2</v>
      </c>
      <c r="N92" s="207">
        <v>53837.834000000003</v>
      </c>
      <c r="O92" s="210">
        <v>1.8535846894887298</v>
      </c>
    </row>
    <row r="93" spans="2:15" ht="24" customHeight="1" x14ac:dyDescent="0.25">
      <c r="B93" s="225"/>
      <c r="C93" s="226" t="s">
        <v>173</v>
      </c>
      <c r="D93" s="207">
        <v>34583.714999999997</v>
      </c>
      <c r="E93" s="208">
        <v>1.7905291173230919</v>
      </c>
      <c r="F93" s="207">
        <v>9134.4150000000009</v>
      </c>
      <c r="G93" s="208">
        <v>1.2429910923738241</v>
      </c>
      <c r="H93" s="207">
        <v>10558.565000000001</v>
      </c>
      <c r="I93" s="208">
        <v>3.6291828425245587</v>
      </c>
      <c r="J93" s="207">
        <v>24965.267</v>
      </c>
      <c r="K93" s="208">
        <v>3.0667319505103263</v>
      </c>
      <c r="L93" s="207">
        <v>25018.855</v>
      </c>
      <c r="M93" s="208">
        <v>3.0233507634144896</v>
      </c>
      <c r="N93" s="207">
        <v>54225.775000000001</v>
      </c>
      <c r="O93" s="210">
        <v>2.0685118858942309</v>
      </c>
    </row>
    <row r="94" spans="2:15" ht="2.15" customHeight="1" x14ac:dyDescent="0.25">
      <c r="B94" s="227"/>
      <c r="C94" s="228"/>
      <c r="D94" s="215"/>
      <c r="E94" s="216"/>
      <c r="F94" s="215"/>
      <c r="G94" s="216"/>
      <c r="H94" s="215"/>
      <c r="I94" s="216"/>
      <c r="J94" s="215"/>
      <c r="K94" s="216"/>
      <c r="L94" s="215"/>
      <c r="M94" s="216"/>
      <c r="N94" s="215"/>
      <c r="O94" s="217"/>
    </row>
    <row r="95" spans="2:15" ht="18" customHeight="1" x14ac:dyDescent="0.35">
      <c r="B95" s="229" t="s">
        <v>177</v>
      </c>
      <c r="C95" s="230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</row>
    <row r="96" spans="2:15" ht="18" customHeight="1" x14ac:dyDescent="0.35">
      <c r="B96" s="232" t="s">
        <v>182</v>
      </c>
      <c r="C96" s="233"/>
      <c r="D96" s="222"/>
      <c r="E96" s="222"/>
      <c r="G96" s="222"/>
      <c r="H96" s="222"/>
      <c r="I96" s="222"/>
      <c r="J96" s="222"/>
      <c r="K96" s="222"/>
      <c r="L96" s="222"/>
      <c r="M96" s="222"/>
      <c r="N96" s="222"/>
      <c r="O96" s="222"/>
    </row>
    <row r="97" spans="2:16" ht="18" customHeight="1" x14ac:dyDescent="0.35">
      <c r="B97" s="234"/>
      <c r="C97" s="233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</row>
    <row r="98" spans="2:16" ht="18" customHeight="1" x14ac:dyDescent="0.35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</row>
    <row r="99" spans="2:16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</row>
    <row r="100" spans="2:16" s="235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6" ht="18" customHeight="1" x14ac:dyDescent="0.4">
      <c r="B101" s="122" t="s">
        <v>815</v>
      </c>
      <c r="C101" s="236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125" t="str">
        <f>+Capa!G15</f>
        <v>Indicadores de Conjuntura  •  março | 2024</v>
      </c>
      <c r="P101" s="237"/>
    </row>
    <row r="102" spans="2:16" ht="15.5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</row>
    <row r="103" spans="2:16" ht="15.5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</row>
    <row r="104" spans="2:16" ht="15.5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</row>
    <row r="105" spans="2:16" ht="15.5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</row>
    <row r="106" spans="2:16" ht="15.5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</row>
    <row r="107" spans="2:16" ht="15.5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</row>
    <row r="108" spans="2:16" ht="15.5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</row>
    <row r="109" spans="2:16" ht="15.5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</row>
    <row r="110" spans="2:16" ht="15.5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</row>
    <row r="111" spans="2:16" ht="15.5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</row>
    <row r="112" spans="2:16" ht="15.5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</row>
    <row r="113" spans="2:15" ht="15.5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</row>
    <row r="114" spans="2:15" ht="15.5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</row>
    <row r="115" spans="2:15" ht="15.5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</row>
    <row r="116" spans="2:15" ht="15.5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</row>
    <row r="117" spans="2:15" ht="15.5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</row>
    <row r="118" spans="2:15" ht="15.5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</row>
    <row r="119" spans="2:15" ht="15.5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</row>
    <row r="120" spans="2:15" ht="15.5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</row>
  </sheetData>
  <mergeCells count="26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77:C77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B1:Q1484"/>
  <sheetViews>
    <sheetView view="pageBreakPreview" topLeftCell="A67" zoomScale="65" zoomScaleNormal="75" zoomScaleSheetLayoutView="65" workbookViewId="0">
      <selection activeCell="I86" sqref="I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67" t="s">
        <v>2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85"/>
      <c r="O1" s="185"/>
      <c r="P1" s="185"/>
      <c r="Q1" s="238"/>
    </row>
    <row r="2" spans="2:17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</row>
    <row r="3" spans="2:17" ht="18" customHeight="1" x14ac:dyDescent="0.25"/>
    <row r="4" spans="2:17" ht="18" customHeight="1" x14ac:dyDescent="0.35">
      <c r="O4" s="1073" t="s">
        <v>0</v>
      </c>
    </row>
    <row r="5" spans="2:17" ht="18" customHeight="1" x14ac:dyDescent="0.4">
      <c r="B5" s="39" t="s">
        <v>979</v>
      </c>
      <c r="C5" s="40"/>
      <c r="M5" s="1072"/>
    </row>
    <row r="6" spans="2:17" ht="18" customHeight="1" x14ac:dyDescent="0.25">
      <c r="B6" s="126" t="s">
        <v>166</v>
      </c>
      <c r="C6" s="91"/>
    </row>
    <row r="7" spans="2:17" ht="22" customHeight="1" x14ac:dyDescent="0.25">
      <c r="B7" s="1210"/>
      <c r="C7" s="1238"/>
      <c r="D7" s="1180" t="s">
        <v>183</v>
      </c>
      <c r="E7" s="1180"/>
      <c r="F7" s="1180" t="s">
        <v>184</v>
      </c>
      <c r="G7" s="1180"/>
      <c r="H7" s="1180" t="s">
        <v>185</v>
      </c>
      <c r="I7" s="1180"/>
      <c r="J7" s="1180" t="s">
        <v>186</v>
      </c>
      <c r="K7" s="1180"/>
      <c r="L7" s="1180" t="s">
        <v>187</v>
      </c>
      <c r="M7" s="1155"/>
    </row>
    <row r="8" spans="2:17" ht="22" customHeight="1" x14ac:dyDescent="0.25">
      <c r="B8" s="1210"/>
      <c r="C8" s="1238"/>
      <c r="D8" s="1158"/>
      <c r="E8" s="1158"/>
      <c r="F8" s="1158"/>
      <c r="G8" s="1158"/>
      <c r="H8" s="1158"/>
      <c r="I8" s="1158"/>
      <c r="J8" s="1158"/>
      <c r="K8" s="1158"/>
      <c r="L8" s="1158"/>
      <c r="M8" s="1156"/>
    </row>
    <row r="9" spans="2:17" ht="22" customHeight="1" x14ac:dyDescent="0.25">
      <c r="B9" s="1210"/>
      <c r="C9" s="1238"/>
      <c r="D9" s="240" t="s">
        <v>150</v>
      </c>
      <c r="E9" s="241" t="s">
        <v>59</v>
      </c>
      <c r="F9" s="240" t="s">
        <v>150</v>
      </c>
      <c r="G9" s="241" t="s">
        <v>59</v>
      </c>
      <c r="H9" s="240" t="s">
        <v>150</v>
      </c>
      <c r="I9" s="241" t="s">
        <v>59</v>
      </c>
      <c r="J9" s="240" t="s">
        <v>150</v>
      </c>
      <c r="K9" s="241" t="s">
        <v>59</v>
      </c>
      <c r="L9" s="240" t="s">
        <v>150</v>
      </c>
      <c r="M9" s="179" t="s">
        <v>59</v>
      </c>
    </row>
    <row r="10" spans="2:17" ht="24" customHeight="1" x14ac:dyDescent="0.25">
      <c r="B10" s="1339">
        <v>2021</v>
      </c>
      <c r="C10" s="1339"/>
      <c r="D10" s="50">
        <v>4645.9480000000003</v>
      </c>
      <c r="E10" s="242">
        <v>6.5789983801921581</v>
      </c>
      <c r="F10" s="50">
        <v>32954.403999999995</v>
      </c>
      <c r="G10" s="242">
        <v>7.6826867942008104</v>
      </c>
      <c r="H10" s="50">
        <v>8620.0250000000015</v>
      </c>
      <c r="I10" s="242">
        <v>3.8767610644999451</v>
      </c>
      <c r="J10" s="50">
        <v>140849.72</v>
      </c>
      <c r="K10" s="242">
        <v>7.1041287039377066</v>
      </c>
      <c r="L10" s="50">
        <v>187070.09700000001</v>
      </c>
      <c r="M10" s="93">
        <v>7.0390991019157134</v>
      </c>
    </row>
    <row r="11" spans="2:17" ht="24" customHeight="1" x14ac:dyDescent="0.25">
      <c r="B11" s="1339">
        <v>2022</v>
      </c>
      <c r="C11" s="1339"/>
      <c r="D11" s="50">
        <v>4494.9120000000003</v>
      </c>
      <c r="E11" s="242">
        <v>-3.2509188652133036</v>
      </c>
      <c r="F11" s="50">
        <v>35959.642999999996</v>
      </c>
      <c r="G11" s="242">
        <v>9.1193850752087755</v>
      </c>
      <c r="H11" s="50">
        <v>9166.2330000000002</v>
      </c>
      <c r="I11" s="242">
        <v>6.3365013442536311</v>
      </c>
      <c r="J11" s="50">
        <v>160169.95799999998</v>
      </c>
      <c r="K11" s="242">
        <v>13.716916157163816</v>
      </c>
      <c r="L11" s="50">
        <v>209790.74599999998</v>
      </c>
      <c r="M11" s="93">
        <v>12.145526925129024</v>
      </c>
    </row>
    <row r="12" spans="2:17" ht="24" customHeight="1" x14ac:dyDescent="0.25">
      <c r="B12" s="1339">
        <v>2023</v>
      </c>
      <c r="C12" s="1339"/>
      <c r="D12" s="50">
        <v>5410.62</v>
      </c>
      <c r="E12" s="242">
        <v>20.37210072188287</v>
      </c>
      <c r="F12" s="50">
        <v>38095.005000000005</v>
      </c>
      <c r="G12" s="242">
        <v>5.9382180184603284</v>
      </c>
      <c r="H12" s="50">
        <v>9745.3989999999994</v>
      </c>
      <c r="I12" s="242">
        <v>6.3184734666901887</v>
      </c>
      <c r="J12" s="50">
        <v>177887.234</v>
      </c>
      <c r="K12" s="242">
        <v>11.061547509427472</v>
      </c>
      <c r="L12" s="50">
        <v>231138.258</v>
      </c>
      <c r="M12" s="93">
        <v>10.1756213784568</v>
      </c>
    </row>
    <row r="13" spans="2:17" ht="24" customHeight="1" x14ac:dyDescent="0.25">
      <c r="B13" s="1324"/>
      <c r="C13" s="1324"/>
      <c r="D13" s="201"/>
      <c r="E13" s="202"/>
      <c r="F13" s="203"/>
      <c r="G13" s="202"/>
      <c r="H13" s="203"/>
      <c r="I13" s="202"/>
      <c r="J13" s="203"/>
      <c r="K13" s="202"/>
      <c r="L13" s="203"/>
      <c r="M13" s="202"/>
    </row>
    <row r="14" spans="2:17" ht="24" customHeight="1" x14ac:dyDescent="0.25">
      <c r="B14" s="156">
        <v>20</v>
      </c>
      <c r="C14" s="156" t="s">
        <v>174</v>
      </c>
      <c r="D14" s="61">
        <v>1089.0260000000001</v>
      </c>
      <c r="E14" s="245">
        <v>-1.5677381276262725</v>
      </c>
      <c r="F14" s="61">
        <v>7845.1610000000001</v>
      </c>
      <c r="G14" s="245">
        <v>-2.4582745701569153</v>
      </c>
      <c r="H14" s="61">
        <v>2063.5929999999998</v>
      </c>
      <c r="I14" s="245">
        <v>1.6222884298131124</v>
      </c>
      <c r="J14" s="61">
        <v>34510.719000000005</v>
      </c>
      <c r="K14" s="245">
        <v>-0.49349699193003138</v>
      </c>
      <c r="L14" s="61">
        <v>45508.499000000003</v>
      </c>
      <c r="M14" s="98">
        <v>-0.77029733544305978</v>
      </c>
    </row>
    <row r="15" spans="2:17" ht="24" customHeight="1" x14ac:dyDescent="0.25">
      <c r="B15" s="156"/>
      <c r="C15" s="156" t="s">
        <v>175</v>
      </c>
      <c r="D15" s="61">
        <v>1078.7149999999999</v>
      </c>
      <c r="E15" s="245">
        <v>-4.1805718529125286</v>
      </c>
      <c r="F15" s="61">
        <v>6464.6670000000004</v>
      </c>
      <c r="G15" s="245">
        <v>-19.61159144916741</v>
      </c>
      <c r="H15" s="61">
        <v>2066.7130000000002</v>
      </c>
      <c r="I15" s="245">
        <v>2.9594875123735598</v>
      </c>
      <c r="J15" s="61">
        <v>30109.983</v>
      </c>
      <c r="K15" s="245">
        <v>-14.064738998682103</v>
      </c>
      <c r="L15" s="61">
        <v>39720.078000000001</v>
      </c>
      <c r="M15" s="98">
        <v>-14.049729880383943</v>
      </c>
    </row>
    <row r="16" spans="2:17" ht="24" customHeight="1" x14ac:dyDescent="0.25">
      <c r="B16" s="156"/>
      <c r="C16" s="156" t="s">
        <v>176</v>
      </c>
      <c r="D16" s="61">
        <v>1084.2339999999999</v>
      </c>
      <c r="E16" s="245">
        <v>-3.9651018600531551</v>
      </c>
      <c r="F16" s="61">
        <v>8138.348</v>
      </c>
      <c r="G16" s="245">
        <v>0.97526670822298822</v>
      </c>
      <c r="H16" s="61">
        <v>2087.02</v>
      </c>
      <c r="I16" s="245">
        <v>3.2463671182023646</v>
      </c>
      <c r="J16" s="61">
        <v>33242.978000000003</v>
      </c>
      <c r="K16" s="245">
        <v>-6.191299328261179</v>
      </c>
      <c r="L16" s="61">
        <v>44552.58</v>
      </c>
      <c r="M16" s="98">
        <v>-4.4902012192389869</v>
      </c>
    </row>
    <row r="17" spans="2:13" ht="24" customHeight="1" x14ac:dyDescent="0.25">
      <c r="B17" s="157"/>
      <c r="C17" s="157" t="s">
        <v>173</v>
      </c>
      <c r="D17" s="56">
        <v>1107.184</v>
      </c>
      <c r="E17" s="243">
        <v>-0.80489675389369131</v>
      </c>
      <c r="F17" s="56">
        <v>8155.076</v>
      </c>
      <c r="G17" s="243">
        <v>0.17273032573090763</v>
      </c>
      <c r="H17" s="56">
        <v>2080.9929999999995</v>
      </c>
      <c r="I17" s="243">
        <v>2.6231876910937757</v>
      </c>
      <c r="J17" s="56">
        <v>33643.593999999997</v>
      </c>
      <c r="K17" s="243">
        <v>-5.3080910095809397</v>
      </c>
      <c r="L17" s="56">
        <v>44986.846999999987</v>
      </c>
      <c r="M17" s="96">
        <v>-3.9040647136029505</v>
      </c>
    </row>
    <row r="18" spans="2:13" ht="24" customHeight="1" x14ac:dyDescent="0.25">
      <c r="B18" s="156">
        <v>21</v>
      </c>
      <c r="C18" s="156" t="s">
        <v>174</v>
      </c>
      <c r="D18" s="61">
        <v>1147.4639999999999</v>
      </c>
      <c r="E18" s="245">
        <v>5.3660794140819368</v>
      </c>
      <c r="F18" s="61">
        <v>8132.094000000001</v>
      </c>
      <c r="G18" s="245">
        <v>3.65745202679717</v>
      </c>
      <c r="H18" s="61">
        <v>2185.6309999999999</v>
      </c>
      <c r="I18" s="245">
        <v>5.9138599520351054</v>
      </c>
      <c r="J18" s="61">
        <v>33274.828999999998</v>
      </c>
      <c r="K18" s="245">
        <v>-3.5811771988871199</v>
      </c>
      <c r="L18" s="61">
        <v>44740.017999999996</v>
      </c>
      <c r="M18" s="98">
        <v>-1.6886538050837618</v>
      </c>
    </row>
    <row r="19" spans="2:13" ht="24" customHeight="1" x14ac:dyDescent="0.25">
      <c r="B19" s="156"/>
      <c r="C19" s="156" t="s">
        <v>175</v>
      </c>
      <c r="D19" s="61">
        <v>1168.873</v>
      </c>
      <c r="E19" s="245">
        <v>8.3579073249190117</v>
      </c>
      <c r="F19" s="61">
        <v>8250.7649999999994</v>
      </c>
      <c r="G19" s="245">
        <v>27.628615673475498</v>
      </c>
      <c r="H19" s="61">
        <v>2171.7539999999999</v>
      </c>
      <c r="I19" s="245">
        <v>5.0825150855488666</v>
      </c>
      <c r="J19" s="61">
        <v>34635.641000000003</v>
      </c>
      <c r="K19" s="245">
        <v>15.030423630594548</v>
      </c>
      <c r="L19" s="61">
        <v>46227.033000000003</v>
      </c>
      <c r="M19" s="98">
        <v>16.382029763385674</v>
      </c>
    </row>
    <row r="20" spans="2:13" ht="24" customHeight="1" x14ac:dyDescent="0.25">
      <c r="B20" s="156"/>
      <c r="C20" s="156" t="s">
        <v>176</v>
      </c>
      <c r="D20" s="61">
        <v>1172.0940000000001</v>
      </c>
      <c r="E20" s="245">
        <v>8.1034167901025143</v>
      </c>
      <c r="F20" s="61">
        <v>8270.6200000000008</v>
      </c>
      <c r="G20" s="245">
        <v>1.6252929955809403</v>
      </c>
      <c r="H20" s="61">
        <v>2108.2869999999998</v>
      </c>
      <c r="I20" s="245">
        <v>1.019012755028692</v>
      </c>
      <c r="J20" s="61">
        <v>36049.678999999996</v>
      </c>
      <c r="K20" s="245">
        <v>8.4429890727599535</v>
      </c>
      <c r="L20" s="61">
        <v>47600.68</v>
      </c>
      <c r="M20" s="98">
        <v>6.8415790959805101</v>
      </c>
    </row>
    <row r="21" spans="2:13" ht="24" customHeight="1" x14ac:dyDescent="0.25">
      <c r="B21" s="157"/>
      <c r="C21" s="157" t="s">
        <v>173</v>
      </c>
      <c r="D21" s="56">
        <v>1157.5170000000001</v>
      </c>
      <c r="E21" s="243">
        <v>4.5460375149930066</v>
      </c>
      <c r="F21" s="56">
        <v>8300.9249999999993</v>
      </c>
      <c r="G21" s="243">
        <v>1.7884443995371591</v>
      </c>
      <c r="H21" s="56">
        <v>2154.3530000000001</v>
      </c>
      <c r="I21" s="243">
        <v>3.5252401137341849</v>
      </c>
      <c r="J21" s="56">
        <v>36889.570999999996</v>
      </c>
      <c r="K21" s="243">
        <v>9.6481279615964866</v>
      </c>
      <c r="L21" s="56">
        <v>48502.366000000002</v>
      </c>
      <c r="M21" s="96">
        <v>7.8145485501573742</v>
      </c>
    </row>
    <row r="22" spans="2:13" ht="24" customHeight="1" x14ac:dyDescent="0.25">
      <c r="B22" s="156">
        <v>22</v>
      </c>
      <c r="C22" s="156" t="s">
        <v>174</v>
      </c>
      <c r="D22" s="61">
        <v>1125.404</v>
      </c>
      <c r="E22" s="245">
        <v>-1.9225004008840307</v>
      </c>
      <c r="F22" s="61">
        <v>8640.8559999999998</v>
      </c>
      <c r="G22" s="245">
        <v>6.2562237967244139</v>
      </c>
      <c r="H22" s="61">
        <v>2331.328</v>
      </c>
      <c r="I22" s="245">
        <v>6.6661298270385139</v>
      </c>
      <c r="J22" s="61">
        <v>38326.427000000003</v>
      </c>
      <c r="K22" s="245">
        <v>15.181439399733666</v>
      </c>
      <c r="L22" s="61">
        <v>50424.014999999999</v>
      </c>
      <c r="M22" s="98">
        <v>12.704503158671066</v>
      </c>
    </row>
    <row r="23" spans="2:13" ht="24" customHeight="1" x14ac:dyDescent="0.25">
      <c r="B23" s="156"/>
      <c r="C23" s="156" t="s">
        <v>175</v>
      </c>
      <c r="D23" s="61">
        <v>1112.1089999999999</v>
      </c>
      <c r="E23" s="245">
        <v>-4.8563017539116853</v>
      </c>
      <c r="F23" s="61">
        <v>8899.887999999999</v>
      </c>
      <c r="G23" s="245">
        <v>7.8674280506110694</v>
      </c>
      <c r="H23" s="61">
        <v>2301.0369999999998</v>
      </c>
      <c r="I23" s="245">
        <v>5.952930212169516</v>
      </c>
      <c r="J23" s="61">
        <v>39607.297999999995</v>
      </c>
      <c r="K23" s="245">
        <v>14.354164832693561</v>
      </c>
      <c r="L23" s="61">
        <v>51920.332000000002</v>
      </c>
      <c r="M23" s="98">
        <v>12.31595157751093</v>
      </c>
    </row>
    <row r="24" spans="2:13" ht="24" customHeight="1" x14ac:dyDescent="0.25">
      <c r="B24" s="156"/>
      <c r="C24" s="156" t="s">
        <v>176</v>
      </c>
      <c r="D24" s="61">
        <v>1117.33</v>
      </c>
      <c r="E24" s="245">
        <v>-4.6723215032241523</v>
      </c>
      <c r="F24" s="61">
        <v>9023.9840000000004</v>
      </c>
      <c r="G24" s="245">
        <v>9.1089180738566089</v>
      </c>
      <c r="H24" s="61">
        <v>2230.3409999999999</v>
      </c>
      <c r="I24" s="245">
        <v>5.78924975584445</v>
      </c>
      <c r="J24" s="61">
        <v>40481.593000000001</v>
      </c>
      <c r="K24" s="245">
        <v>12.293906972098156</v>
      </c>
      <c r="L24" s="61">
        <v>52853.248</v>
      </c>
      <c r="M24" s="98">
        <v>11.034649084844993</v>
      </c>
    </row>
    <row r="25" spans="2:13" ht="24" customHeight="1" x14ac:dyDescent="0.25">
      <c r="B25" s="157"/>
      <c r="C25" s="157" t="s">
        <v>173</v>
      </c>
      <c r="D25" s="56">
        <v>1140.069</v>
      </c>
      <c r="E25" s="243">
        <v>-1.5073644706730116</v>
      </c>
      <c r="F25" s="56">
        <v>9394.9149999999991</v>
      </c>
      <c r="G25" s="243">
        <v>13.179133650767838</v>
      </c>
      <c r="H25" s="56">
        <v>2303.527</v>
      </c>
      <c r="I25" s="243">
        <v>6.9243062766408237</v>
      </c>
      <c r="J25" s="56">
        <v>41754.639999999999</v>
      </c>
      <c r="K25" s="243">
        <v>13.188196197781753</v>
      </c>
      <c r="L25" s="56">
        <v>54593.150999999998</v>
      </c>
      <c r="M25" s="96">
        <v>12.557706978665738</v>
      </c>
    </row>
    <row r="26" spans="2:13" ht="24" customHeight="1" x14ac:dyDescent="0.25">
      <c r="B26" s="156">
        <v>23</v>
      </c>
      <c r="C26" s="156" t="s">
        <v>174</v>
      </c>
      <c r="D26" s="61">
        <v>1269.5519999999999</v>
      </c>
      <c r="E26" s="245">
        <v>12.80855586082863</v>
      </c>
      <c r="F26" s="61">
        <v>9567.9560000000001</v>
      </c>
      <c r="G26" s="245">
        <v>10.729261082466834</v>
      </c>
      <c r="H26" s="61">
        <v>2374.2130000000002</v>
      </c>
      <c r="I26" s="245">
        <v>1.8395094984489546</v>
      </c>
      <c r="J26" s="61">
        <v>43305.39</v>
      </c>
      <c r="K26" s="245">
        <v>12.990939645900191</v>
      </c>
      <c r="L26" s="61">
        <v>56517.110999999997</v>
      </c>
      <c r="M26" s="98">
        <v>12.08371844249212</v>
      </c>
    </row>
    <row r="27" spans="2:13" ht="24" customHeight="1" x14ac:dyDescent="0.25">
      <c r="B27" s="156"/>
      <c r="C27" s="156" t="s">
        <v>175</v>
      </c>
      <c r="D27" s="61">
        <v>1339.9580000000001</v>
      </c>
      <c r="E27" s="245">
        <v>20.488009718471865</v>
      </c>
      <c r="F27" s="61">
        <v>9570.49</v>
      </c>
      <c r="G27" s="245">
        <v>7.534948754411297</v>
      </c>
      <c r="H27" s="61">
        <v>2494.8919999999998</v>
      </c>
      <c r="I27" s="245">
        <v>8.4246798291379044</v>
      </c>
      <c r="J27" s="61">
        <v>44547.24</v>
      </c>
      <c r="K27" s="245">
        <v>12.472302452946948</v>
      </c>
      <c r="L27" s="61">
        <v>57952.58</v>
      </c>
      <c r="M27" s="98">
        <v>11.618277017180855</v>
      </c>
    </row>
    <row r="28" spans="2:13" ht="24" customHeight="1" x14ac:dyDescent="0.25">
      <c r="B28" s="156"/>
      <c r="C28" s="156" t="s">
        <v>176</v>
      </c>
      <c r="D28" s="61">
        <v>1387.654</v>
      </c>
      <c r="E28" s="245">
        <v>24.193747594712399</v>
      </c>
      <c r="F28" s="61">
        <v>9256.9920000000002</v>
      </c>
      <c r="G28" s="245">
        <v>2.5820967767673286</v>
      </c>
      <c r="H28" s="61">
        <v>2424.0320000000002</v>
      </c>
      <c r="I28" s="245">
        <v>8.6843670990220936</v>
      </c>
      <c r="J28" s="61">
        <v>44665.994999999995</v>
      </c>
      <c r="K28" s="245">
        <v>10.336554690424338</v>
      </c>
      <c r="L28" s="61">
        <v>57734.673000000003</v>
      </c>
      <c r="M28" s="98">
        <v>9.235808932688494</v>
      </c>
    </row>
    <row r="29" spans="2:13" ht="24" customHeight="1" x14ac:dyDescent="0.25">
      <c r="B29" s="156"/>
      <c r="C29" s="156" t="s">
        <v>173</v>
      </c>
      <c r="D29" s="61">
        <v>1413.4559999999999</v>
      </c>
      <c r="E29" s="245">
        <v>23.979864376629823</v>
      </c>
      <c r="F29" s="61">
        <v>9699.5669999999991</v>
      </c>
      <c r="G29" s="245">
        <v>3.2427329039166342</v>
      </c>
      <c r="H29" s="61">
        <v>2452.2620000000002</v>
      </c>
      <c r="I29" s="245">
        <v>6.4568377101722696</v>
      </c>
      <c r="J29" s="61">
        <v>45368.609000000004</v>
      </c>
      <c r="K29" s="245">
        <v>8.6552512487235056</v>
      </c>
      <c r="L29" s="61">
        <v>58933.894</v>
      </c>
      <c r="M29" s="98">
        <v>7.9510761340740421</v>
      </c>
    </row>
    <row r="30" spans="2:13" ht="2.15" customHeight="1" x14ac:dyDescent="0.25">
      <c r="B30" s="85"/>
      <c r="C30" s="65"/>
      <c r="D30" s="63"/>
      <c r="E30" s="65"/>
      <c r="F30" s="63"/>
      <c r="G30" s="65"/>
      <c r="H30" s="63"/>
      <c r="I30" s="65"/>
      <c r="J30" s="63"/>
      <c r="K30" s="65"/>
      <c r="L30" s="63"/>
      <c r="M30" s="102"/>
    </row>
    <row r="31" spans="2:13" ht="18" customHeight="1" x14ac:dyDescent="0.25">
      <c r="B31" s="246" t="s">
        <v>177</v>
      </c>
      <c r="C31" s="247"/>
      <c r="D31" s="248"/>
      <c r="E31" s="248"/>
      <c r="F31" s="248"/>
      <c r="G31" s="248"/>
      <c r="H31" s="248"/>
      <c r="I31" s="248"/>
      <c r="J31" s="248"/>
      <c r="K31" s="248"/>
      <c r="L31" s="248"/>
      <c r="M31" s="248"/>
    </row>
    <row r="32" spans="2:13" ht="18" customHeight="1" x14ac:dyDescent="0.35">
      <c r="B32" s="249"/>
      <c r="C32" s="71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1"/>
      <c r="C33" s="71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1"/>
      <c r="C34" s="71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1"/>
      <c r="C35" s="71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1"/>
      <c r="C37" s="71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1"/>
      <c r="C38" s="71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1"/>
      <c r="C39" s="71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1"/>
      <c r="C40" s="71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188</v>
      </c>
      <c r="C70" s="40"/>
    </row>
    <row r="71" spans="2:13" ht="18" customHeight="1" x14ac:dyDescent="0.25">
      <c r="B71" s="126" t="s">
        <v>179</v>
      </c>
      <c r="C71" s="91"/>
    </row>
    <row r="72" spans="2:13" ht="22" customHeight="1" x14ac:dyDescent="0.25">
      <c r="B72" s="1210"/>
      <c r="C72" s="1238"/>
      <c r="D72" s="1180" t="s">
        <v>183</v>
      </c>
      <c r="E72" s="1180"/>
      <c r="F72" s="1180" t="s">
        <v>184</v>
      </c>
      <c r="G72" s="1180"/>
      <c r="H72" s="1180" t="s">
        <v>185</v>
      </c>
      <c r="I72" s="1180"/>
      <c r="J72" s="1180" t="s">
        <v>186</v>
      </c>
      <c r="K72" s="1180"/>
      <c r="L72" s="1180" t="s">
        <v>187</v>
      </c>
      <c r="M72" s="1155"/>
    </row>
    <row r="73" spans="2:13" ht="22" customHeight="1" x14ac:dyDescent="0.25">
      <c r="B73" s="1210"/>
      <c r="C73" s="1238"/>
      <c r="D73" s="1158"/>
      <c r="E73" s="1158"/>
      <c r="F73" s="1158"/>
      <c r="G73" s="1158"/>
      <c r="H73" s="1158"/>
      <c r="I73" s="1158"/>
      <c r="J73" s="1158"/>
      <c r="K73" s="1158"/>
      <c r="L73" s="1158"/>
      <c r="M73" s="1156"/>
    </row>
    <row r="74" spans="2:13" ht="22" customHeight="1" x14ac:dyDescent="0.25">
      <c r="B74" s="1210"/>
      <c r="C74" s="1238"/>
      <c r="D74" s="240" t="s">
        <v>150</v>
      </c>
      <c r="E74" s="241" t="s">
        <v>59</v>
      </c>
      <c r="F74" s="240" t="s">
        <v>150</v>
      </c>
      <c r="G74" s="241" t="s">
        <v>59</v>
      </c>
      <c r="H74" s="240" t="s">
        <v>150</v>
      </c>
      <c r="I74" s="241" t="s">
        <v>59</v>
      </c>
      <c r="J74" s="240" t="s">
        <v>150</v>
      </c>
      <c r="K74" s="241" t="s">
        <v>59</v>
      </c>
      <c r="L74" s="240" t="s">
        <v>150</v>
      </c>
      <c r="M74" s="179" t="s">
        <v>59</v>
      </c>
    </row>
    <row r="75" spans="2:13" ht="24" customHeight="1" x14ac:dyDescent="0.25">
      <c r="B75" s="1163">
        <v>2021</v>
      </c>
      <c r="C75" s="1163"/>
      <c r="D75" s="50">
        <v>4037.9940000000001</v>
      </c>
      <c r="E75" s="242">
        <v>3.8809817513412836</v>
      </c>
      <c r="F75" s="50">
        <v>31772.289000000001</v>
      </c>
      <c r="G75" s="242">
        <v>6.4465083520986122</v>
      </c>
      <c r="H75" s="50">
        <v>7856.0050000000001</v>
      </c>
      <c r="I75" s="242">
        <v>5.074186528229907</v>
      </c>
      <c r="J75" s="50">
        <v>127883.523</v>
      </c>
      <c r="K75" s="242">
        <v>5.3118221608031924</v>
      </c>
      <c r="L75" s="50">
        <v>171549.81099999999</v>
      </c>
      <c r="M75" s="93">
        <v>5.474936053405477</v>
      </c>
    </row>
    <row r="76" spans="2:13" ht="24" customHeight="1" x14ac:dyDescent="0.25">
      <c r="B76" s="1163">
        <v>2022</v>
      </c>
      <c r="C76" s="1163"/>
      <c r="D76" s="50">
        <v>3824.9630000000002</v>
      </c>
      <c r="E76" s="242">
        <v>-5.2756641045033748</v>
      </c>
      <c r="F76" s="50">
        <v>32383.488000000001</v>
      </c>
      <c r="G76" s="242">
        <v>1.9236857627727089</v>
      </c>
      <c r="H76" s="50">
        <v>7973.0789999999997</v>
      </c>
      <c r="I76" s="242">
        <v>1.4902485423570866</v>
      </c>
      <c r="J76" s="50">
        <v>138451.04999999999</v>
      </c>
      <c r="K76" s="242">
        <v>8.2633999690483897</v>
      </c>
      <c r="L76" s="50">
        <v>182632.58000000002</v>
      </c>
      <c r="M76" s="93">
        <v>6.4603796036825978</v>
      </c>
    </row>
    <row r="77" spans="2:13" ht="24" customHeight="1" x14ac:dyDescent="0.25">
      <c r="B77" s="1163">
        <v>2023</v>
      </c>
      <c r="C77" s="1163"/>
      <c r="D77" s="50">
        <v>3831.7159999999999</v>
      </c>
      <c r="E77" s="242">
        <v>0.17655072741880051</v>
      </c>
      <c r="F77" s="50">
        <v>31805.723000000002</v>
      </c>
      <c r="G77" s="242">
        <v>-1.7841345564752031</v>
      </c>
      <c r="H77" s="50">
        <v>8089.3449999999993</v>
      </c>
      <c r="I77" s="242">
        <v>1.4582321334079218</v>
      </c>
      <c r="J77" s="50">
        <v>143397.69399999999</v>
      </c>
      <c r="K77" s="242">
        <v>3.57284686537227</v>
      </c>
      <c r="L77" s="50">
        <v>187124.478</v>
      </c>
      <c r="M77" s="93">
        <v>2.4595272103148158</v>
      </c>
    </row>
    <row r="78" spans="2:13" ht="24" customHeight="1" x14ac:dyDescent="0.25">
      <c r="B78" s="1324"/>
      <c r="C78" s="1324"/>
      <c r="D78" s="201"/>
      <c r="E78" s="202"/>
      <c r="F78" s="203"/>
      <c r="G78" s="202"/>
      <c r="H78" s="203"/>
      <c r="I78" s="202"/>
      <c r="J78" s="203"/>
      <c r="K78" s="202"/>
      <c r="L78" s="203"/>
      <c r="M78" s="204"/>
    </row>
    <row r="79" spans="2:13" ht="24" customHeight="1" x14ac:dyDescent="0.25">
      <c r="B79" s="57">
        <v>20</v>
      </c>
      <c r="C79" s="58" t="s">
        <v>174</v>
      </c>
      <c r="D79" s="61">
        <v>976.40200000000004</v>
      </c>
      <c r="E79" s="245">
        <v>-2.5783168353383346</v>
      </c>
      <c r="F79" s="61">
        <v>7802.33</v>
      </c>
      <c r="G79" s="245">
        <v>-3.5464168490187076</v>
      </c>
      <c r="H79" s="61">
        <v>1854.854</v>
      </c>
      <c r="I79" s="245">
        <v>-2.5019290894067181</v>
      </c>
      <c r="J79" s="61">
        <v>32083.876000000004</v>
      </c>
      <c r="K79" s="245">
        <v>-2.4628261970466303</v>
      </c>
      <c r="L79" s="61">
        <v>42717.462</v>
      </c>
      <c r="M79" s="98">
        <v>-2.6668808487077311</v>
      </c>
    </row>
    <row r="80" spans="2:13" ht="24" customHeight="1" x14ac:dyDescent="0.25">
      <c r="B80" s="57"/>
      <c r="C80" s="58" t="s">
        <v>175</v>
      </c>
      <c r="D80" s="61">
        <v>965.77300000000002</v>
      </c>
      <c r="E80" s="245">
        <v>-4.4984296879944319</v>
      </c>
      <c r="F80" s="61">
        <v>6355.0010000000002</v>
      </c>
      <c r="G80" s="245">
        <v>-21.596395828213343</v>
      </c>
      <c r="H80" s="61">
        <v>1865.029</v>
      </c>
      <c r="I80" s="245">
        <v>8.4359338584150123E-2</v>
      </c>
      <c r="J80" s="61">
        <v>27421.052</v>
      </c>
      <c r="K80" s="245">
        <v>-17.382097598309564</v>
      </c>
      <c r="L80" s="61">
        <v>36606.855000000003</v>
      </c>
      <c r="M80" s="98">
        <v>-17.123603276337196</v>
      </c>
    </row>
    <row r="81" spans="2:13" ht="24" customHeight="1" x14ac:dyDescent="0.25">
      <c r="B81" s="57"/>
      <c r="C81" s="58" t="s">
        <v>176</v>
      </c>
      <c r="D81" s="61">
        <v>966.327</v>
      </c>
      <c r="E81" s="245">
        <v>-4.2287622832620553</v>
      </c>
      <c r="F81" s="61">
        <v>7877.88</v>
      </c>
      <c r="G81" s="245">
        <v>-1.7809977123027121</v>
      </c>
      <c r="H81" s="61">
        <v>1871.297</v>
      </c>
      <c r="I81" s="245">
        <v>0.63025085812526971</v>
      </c>
      <c r="J81" s="61">
        <v>30858.557999999997</v>
      </c>
      <c r="K81" s="245">
        <v>-7.3171790980681051</v>
      </c>
      <c r="L81" s="61">
        <v>41574.061999999998</v>
      </c>
      <c r="M81" s="98">
        <v>-5.9071862028916904</v>
      </c>
    </row>
    <row r="82" spans="2:13" ht="24" customHeight="1" x14ac:dyDescent="0.25">
      <c r="B82" s="109"/>
      <c r="C82" s="51" t="s">
        <v>173</v>
      </c>
      <c r="D82" s="56">
        <v>978.63300000000004</v>
      </c>
      <c r="E82" s="243">
        <v>-1.7629078644241347</v>
      </c>
      <c r="F82" s="56">
        <v>7812.9160000000002</v>
      </c>
      <c r="G82" s="243">
        <v>-2.3076792266356172</v>
      </c>
      <c r="H82" s="56">
        <v>1885.4469999999999</v>
      </c>
      <c r="I82" s="243">
        <v>2.0579974201957674</v>
      </c>
      <c r="J82" s="56">
        <v>31069.720999999998</v>
      </c>
      <c r="K82" s="243">
        <v>-6.6728911330850904</v>
      </c>
      <c r="L82" s="56">
        <v>41746.716999999997</v>
      </c>
      <c r="M82" s="96">
        <v>-5.4055282546903722</v>
      </c>
    </row>
    <row r="83" spans="2:13" ht="24" customHeight="1" x14ac:dyDescent="0.25">
      <c r="B83" s="57">
        <v>21</v>
      </c>
      <c r="C83" s="58" t="s">
        <v>174</v>
      </c>
      <c r="D83" s="61">
        <v>1003.276</v>
      </c>
      <c r="E83" s="245">
        <v>2.7523499542196683</v>
      </c>
      <c r="F83" s="61">
        <v>7875.5879999999997</v>
      </c>
      <c r="G83" s="245">
        <v>0.9389246545583152</v>
      </c>
      <c r="H83" s="61">
        <v>1965.6030000000001</v>
      </c>
      <c r="I83" s="245">
        <v>5.9707664322906195</v>
      </c>
      <c r="J83" s="61">
        <v>30344.862000000001</v>
      </c>
      <c r="K83" s="245">
        <v>-5.4202116976140964</v>
      </c>
      <c r="L83" s="61">
        <v>41189.328999999998</v>
      </c>
      <c r="M83" s="98">
        <v>-3.577302883771516</v>
      </c>
    </row>
    <row r="84" spans="2:13" ht="24" customHeight="1" x14ac:dyDescent="0.25">
      <c r="B84" s="57"/>
      <c r="C84" s="58" t="s">
        <v>175</v>
      </c>
      <c r="D84" s="61">
        <v>1015.193</v>
      </c>
      <c r="E84" s="245">
        <v>5.1171445049716713</v>
      </c>
      <c r="F84" s="61">
        <v>7917.058</v>
      </c>
      <c r="G84" s="245">
        <v>24.579964660902487</v>
      </c>
      <c r="H84" s="61">
        <v>1972.585</v>
      </c>
      <c r="I84" s="245">
        <v>5.7669880736439083</v>
      </c>
      <c r="J84" s="61">
        <v>31536.933999999997</v>
      </c>
      <c r="K84" s="245">
        <v>15.009934702724026</v>
      </c>
      <c r="L84" s="61">
        <v>42441.77</v>
      </c>
      <c r="M84" s="98">
        <v>15.939405338153168</v>
      </c>
    </row>
    <row r="85" spans="2:13" ht="24" customHeight="1" x14ac:dyDescent="0.25">
      <c r="B85" s="57"/>
      <c r="C85" s="58" t="s">
        <v>176</v>
      </c>
      <c r="D85" s="61">
        <v>1015.4059999999999</v>
      </c>
      <c r="E85" s="245">
        <v>5.0789225593406817</v>
      </c>
      <c r="F85" s="61">
        <v>7953.1219999999994</v>
      </c>
      <c r="G85" s="245">
        <v>0.95510467283075329</v>
      </c>
      <c r="H85" s="61">
        <v>1938.4359999999999</v>
      </c>
      <c r="I85" s="245">
        <v>3.5878323964608549</v>
      </c>
      <c r="J85" s="61">
        <v>32735.258000000002</v>
      </c>
      <c r="K85" s="245">
        <v>6.0816192383325474</v>
      </c>
      <c r="L85" s="61">
        <v>43642.222000000002</v>
      </c>
      <c r="M85" s="98">
        <v>4.9746401975347077</v>
      </c>
    </row>
    <row r="86" spans="2:13" ht="24" customHeight="1" x14ac:dyDescent="0.25">
      <c r="B86" s="109"/>
      <c r="C86" s="51" t="s">
        <v>173</v>
      </c>
      <c r="D86" s="56">
        <v>1004.119</v>
      </c>
      <c r="E86" s="243">
        <v>2.6042449007952939</v>
      </c>
      <c r="F86" s="56">
        <v>8026.5210000000006</v>
      </c>
      <c r="G86" s="243">
        <v>2.7339984200521306</v>
      </c>
      <c r="H86" s="56">
        <v>1979.3810000000001</v>
      </c>
      <c r="I86" s="243">
        <v>4.9820546533527743</v>
      </c>
      <c r="J86" s="56">
        <v>33266.468999999997</v>
      </c>
      <c r="K86" s="243">
        <v>7.0703821254139987</v>
      </c>
      <c r="L86" s="56">
        <v>44276.49</v>
      </c>
      <c r="M86" s="96">
        <v>6.0598130387115257</v>
      </c>
    </row>
    <row r="87" spans="2:13" ht="24" customHeight="1" x14ac:dyDescent="0.25">
      <c r="B87" s="57">
        <v>22</v>
      </c>
      <c r="C87" s="58" t="s">
        <v>174</v>
      </c>
      <c r="D87" s="61">
        <v>983.39</v>
      </c>
      <c r="E87" s="245">
        <v>-1.9821066187170833</v>
      </c>
      <c r="F87" s="61">
        <v>8200.3880000000008</v>
      </c>
      <c r="G87" s="245">
        <v>4.1241365089184523</v>
      </c>
      <c r="H87" s="61">
        <v>2054.11</v>
      </c>
      <c r="I87" s="245">
        <v>4.5027912554061134</v>
      </c>
      <c r="J87" s="61">
        <v>34130.179000000004</v>
      </c>
      <c r="K87" s="245">
        <v>12.474325966616707</v>
      </c>
      <c r="L87" s="61">
        <v>45368.067000000003</v>
      </c>
      <c r="M87" s="98">
        <v>10.145195616078141</v>
      </c>
    </row>
    <row r="88" spans="2:13" ht="24" customHeight="1" x14ac:dyDescent="0.25">
      <c r="B88" s="57"/>
      <c r="C88" s="58" t="s">
        <v>175</v>
      </c>
      <c r="D88" s="61">
        <v>963.78700000000003</v>
      </c>
      <c r="E88" s="245">
        <v>-5.0636676966842709</v>
      </c>
      <c r="F88" s="61">
        <v>8179.3509999999997</v>
      </c>
      <c r="G88" s="245">
        <v>3.3130109694788024</v>
      </c>
      <c r="H88" s="61">
        <v>1981.9159999999999</v>
      </c>
      <c r="I88" s="245">
        <v>0.47303411513317517</v>
      </c>
      <c r="J88" s="61">
        <v>34492.100999999995</v>
      </c>
      <c r="K88" s="245">
        <v>9.3704955592702746</v>
      </c>
      <c r="L88" s="61">
        <v>45617.154999999999</v>
      </c>
      <c r="M88" s="98">
        <v>7.4817449884865939</v>
      </c>
    </row>
    <row r="89" spans="2:13" ht="24" customHeight="1" x14ac:dyDescent="0.25">
      <c r="B89" s="57"/>
      <c r="C89" s="58" t="s">
        <v>176</v>
      </c>
      <c r="D89" s="61">
        <v>946.33799999999997</v>
      </c>
      <c r="E89" s="245">
        <v>-6.8020082607351151</v>
      </c>
      <c r="F89" s="61">
        <v>8019.0479999999998</v>
      </c>
      <c r="G89" s="245">
        <v>0.82893233625738194</v>
      </c>
      <c r="H89" s="61">
        <v>1938.2750000000001</v>
      </c>
      <c r="I89" s="245">
        <v>-8.3056649793911141E-3</v>
      </c>
      <c r="J89" s="61">
        <v>34766.858</v>
      </c>
      <c r="K89" s="245">
        <v>6.2061523999596968</v>
      </c>
      <c r="L89" s="61">
        <v>45670.519</v>
      </c>
      <c r="M89" s="98">
        <v>4.6475566711520644</v>
      </c>
    </row>
    <row r="90" spans="2:13" ht="24" customHeight="1" x14ac:dyDescent="0.25">
      <c r="B90" s="109"/>
      <c r="C90" s="51" t="s">
        <v>173</v>
      </c>
      <c r="D90" s="56">
        <v>931.44799999999998</v>
      </c>
      <c r="E90" s="243">
        <v>-7.2372896041206332</v>
      </c>
      <c r="F90" s="56">
        <v>7984.701</v>
      </c>
      <c r="G90" s="243">
        <v>-0.52102274447423103</v>
      </c>
      <c r="H90" s="56">
        <v>1998.778</v>
      </c>
      <c r="I90" s="243">
        <v>0.97995282363525504</v>
      </c>
      <c r="J90" s="56">
        <v>35061.911999999997</v>
      </c>
      <c r="K90" s="243">
        <v>5.3971553157625474</v>
      </c>
      <c r="L90" s="56">
        <v>45976.839</v>
      </c>
      <c r="M90" s="96">
        <v>3.8402976387694743</v>
      </c>
    </row>
    <row r="91" spans="2:13" ht="24" customHeight="1" x14ac:dyDescent="0.25">
      <c r="B91" s="57">
        <v>23</v>
      </c>
      <c r="C91" s="58" t="s">
        <v>174</v>
      </c>
      <c r="D91" s="61">
        <v>952.37400000000002</v>
      </c>
      <c r="E91" s="245">
        <v>-3.1539877362999347</v>
      </c>
      <c r="F91" s="61">
        <v>8186.3990000000003</v>
      </c>
      <c r="G91" s="245">
        <v>-0.17058948918027284</v>
      </c>
      <c r="H91" s="61">
        <v>1996.4390000000001</v>
      </c>
      <c r="I91" s="245">
        <v>-2.8075906353603242</v>
      </c>
      <c r="J91" s="61">
        <v>35706.754999999997</v>
      </c>
      <c r="K91" s="245">
        <v>4.619301879430493</v>
      </c>
      <c r="L91" s="61">
        <v>46841.966999999997</v>
      </c>
      <c r="M91" s="98">
        <v>3.2487608519886857</v>
      </c>
    </row>
    <row r="92" spans="2:13" ht="24" customHeight="1" x14ac:dyDescent="0.25">
      <c r="B92" s="57"/>
      <c r="C92" s="58" t="s">
        <v>175</v>
      </c>
      <c r="D92" s="61">
        <v>957.23400000000004</v>
      </c>
      <c r="E92" s="245">
        <v>-0.67992201596410728</v>
      </c>
      <c r="F92" s="61">
        <v>7921.5680000000002</v>
      </c>
      <c r="G92" s="245">
        <v>-3.1516314680712365</v>
      </c>
      <c r="H92" s="61">
        <v>2033.4269999999999</v>
      </c>
      <c r="I92" s="245">
        <v>2.5990506156668536</v>
      </c>
      <c r="J92" s="61">
        <v>35934.104999999996</v>
      </c>
      <c r="K92" s="245">
        <v>4.1806789328374006</v>
      </c>
      <c r="L92" s="61">
        <v>46846.334000000003</v>
      </c>
      <c r="M92" s="98">
        <v>2.6945542745925311</v>
      </c>
    </row>
    <row r="93" spans="2:13" ht="24" customHeight="1" x14ac:dyDescent="0.25">
      <c r="B93" s="57"/>
      <c r="C93" s="58" t="s">
        <v>176</v>
      </c>
      <c r="D93" s="61">
        <v>960.34299999999996</v>
      </c>
      <c r="E93" s="245">
        <v>1.4799152099989721</v>
      </c>
      <c r="F93" s="61">
        <v>7688.9510000000009</v>
      </c>
      <c r="G93" s="245">
        <v>-4.1164113246360268</v>
      </c>
      <c r="H93" s="61">
        <v>2005.1679999999999</v>
      </c>
      <c r="I93" s="245">
        <v>3.451161470895503</v>
      </c>
      <c r="J93" s="61">
        <v>35781.659</v>
      </c>
      <c r="K93" s="245">
        <v>2.9188746362987406</v>
      </c>
      <c r="L93" s="61">
        <v>46436.120999999999</v>
      </c>
      <c r="M93" s="98">
        <v>1.6763593161706725</v>
      </c>
    </row>
    <row r="94" spans="2:13" ht="24" customHeight="1" x14ac:dyDescent="0.25">
      <c r="B94" s="57"/>
      <c r="C94" s="58" t="s">
        <v>173</v>
      </c>
      <c r="D94" s="61">
        <v>961.76499999999999</v>
      </c>
      <c r="E94" s="245">
        <v>3.254824745986884</v>
      </c>
      <c r="F94" s="61">
        <v>8008.8050000000003</v>
      </c>
      <c r="G94" s="245">
        <v>0.30187730260657908</v>
      </c>
      <c r="H94" s="61">
        <v>2054.3110000000001</v>
      </c>
      <c r="I94" s="245">
        <v>2.7783475703655025</v>
      </c>
      <c r="J94" s="61">
        <v>35975.175000000003</v>
      </c>
      <c r="K94" s="245">
        <v>2.6047153389695543</v>
      </c>
      <c r="L94" s="61">
        <v>47000.055999999997</v>
      </c>
      <c r="M94" s="98">
        <v>2.2255053245396006</v>
      </c>
    </row>
    <row r="95" spans="2:13" ht="2.15" customHeight="1" x14ac:dyDescent="0.25">
      <c r="B95" s="252"/>
      <c r="C95" s="253"/>
      <c r="D95" s="63"/>
      <c r="E95" s="63"/>
      <c r="F95" s="64"/>
      <c r="G95" s="63"/>
      <c r="H95" s="64"/>
      <c r="I95" s="63"/>
      <c r="J95" s="64"/>
      <c r="K95" s="63"/>
      <c r="L95" s="64"/>
      <c r="M95" s="102"/>
    </row>
    <row r="96" spans="2:13" ht="18" customHeight="1" x14ac:dyDescent="0.35">
      <c r="B96" s="246" t="s">
        <v>177</v>
      </c>
      <c r="C96" s="254"/>
      <c r="D96" s="255"/>
      <c r="E96" s="255"/>
      <c r="F96" s="255"/>
      <c r="G96" s="255"/>
      <c r="H96" s="255"/>
      <c r="I96" s="255"/>
      <c r="J96" s="255"/>
      <c r="K96" s="255"/>
      <c r="L96" s="255"/>
      <c r="M96" s="255"/>
    </row>
    <row r="97" spans="2:13" ht="18" customHeight="1" x14ac:dyDescent="0.35">
      <c r="B97" s="249"/>
      <c r="C97" s="256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</row>
    <row r="101" spans="2:13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826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1:M1"/>
    <mergeCell ref="B10:C10"/>
    <mergeCell ref="B13:C13"/>
    <mergeCell ref="B2:Q2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78:C78"/>
    <mergeCell ref="B100:M100"/>
    <mergeCell ref="F72:G73"/>
    <mergeCell ref="H72:I73"/>
    <mergeCell ref="J72:K73"/>
    <mergeCell ref="L72:M73"/>
    <mergeCell ref="D72:E73"/>
    <mergeCell ref="B76:C76"/>
    <mergeCell ref="B77:C77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B1:U121"/>
  <sheetViews>
    <sheetView showGridLines="0" view="pageBreakPreview" topLeftCell="A64" zoomScale="65" zoomScaleNormal="75" zoomScaleSheetLayoutView="65" workbookViewId="0">
      <selection activeCell="F67" sqref="F67:S6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00" t="s">
        <v>189</v>
      </c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</row>
    <row r="2" spans="2:2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1"/>
      <c r="P3" s="151"/>
      <c r="Q3" s="151"/>
      <c r="R3" s="151"/>
      <c r="S3" s="151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073" t="s">
        <v>0</v>
      </c>
    </row>
    <row r="5" spans="2:21" ht="18" customHeight="1" x14ac:dyDescent="0.4">
      <c r="B5" s="39" t="s">
        <v>190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1072"/>
    </row>
    <row r="6" spans="2:21" ht="18" customHeight="1" x14ac:dyDescent="0.35">
      <c r="B6" s="126" t="s">
        <v>179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372"/>
      <c r="C7" s="1373"/>
      <c r="D7" s="1374" t="s">
        <v>58</v>
      </c>
      <c r="E7" s="1374"/>
      <c r="F7" s="1374"/>
      <c r="G7" s="1374"/>
      <c r="H7" s="1374" t="s">
        <v>191</v>
      </c>
      <c r="I7" s="1374"/>
      <c r="J7" s="1374"/>
      <c r="K7" s="1374"/>
      <c r="L7" s="1374" t="s">
        <v>192</v>
      </c>
      <c r="M7" s="1374"/>
      <c r="N7" s="1374"/>
      <c r="O7" s="1374"/>
      <c r="P7" s="1374" t="s">
        <v>193</v>
      </c>
      <c r="Q7" s="1374"/>
      <c r="R7" s="1374"/>
      <c r="S7" s="1374"/>
    </row>
    <row r="8" spans="2:21" ht="22" customHeight="1" x14ac:dyDescent="0.25">
      <c r="B8" s="1372"/>
      <c r="C8" s="1373"/>
      <c r="D8" s="1375"/>
      <c r="E8" s="1375"/>
      <c r="F8" s="1375"/>
      <c r="G8" s="1375"/>
      <c r="H8" s="1375"/>
      <c r="I8" s="1375"/>
      <c r="J8" s="1375"/>
      <c r="K8" s="1375"/>
      <c r="L8" s="1375"/>
      <c r="M8" s="1375"/>
      <c r="N8" s="1375"/>
      <c r="O8" s="1375"/>
      <c r="P8" s="1375"/>
      <c r="Q8" s="1375"/>
      <c r="R8" s="1375"/>
      <c r="S8" s="1375"/>
    </row>
    <row r="9" spans="2:21" ht="22" customHeight="1" x14ac:dyDescent="0.25">
      <c r="B9" s="1372"/>
      <c r="C9" s="1373"/>
      <c r="D9" s="1375" t="s">
        <v>194</v>
      </c>
      <c r="E9" s="1375"/>
      <c r="F9" s="1375" t="s">
        <v>59</v>
      </c>
      <c r="G9" s="1375" t="s">
        <v>126</v>
      </c>
      <c r="H9" s="1375" t="s">
        <v>194</v>
      </c>
      <c r="I9" s="1375"/>
      <c r="J9" s="1375" t="s">
        <v>59</v>
      </c>
      <c r="K9" s="1375" t="s">
        <v>126</v>
      </c>
      <c r="L9" s="1375" t="s">
        <v>194</v>
      </c>
      <c r="M9" s="1375"/>
      <c r="N9" s="1375" t="s">
        <v>59</v>
      </c>
      <c r="O9" s="1375" t="s">
        <v>126</v>
      </c>
      <c r="P9" s="1375" t="s">
        <v>194</v>
      </c>
      <c r="Q9" s="1375"/>
      <c r="R9" s="1375" t="s">
        <v>59</v>
      </c>
      <c r="S9" s="1375" t="s">
        <v>126</v>
      </c>
    </row>
    <row r="10" spans="2:21" ht="22" customHeight="1" x14ac:dyDescent="0.25">
      <c r="B10" s="1372"/>
      <c r="C10" s="1373"/>
      <c r="D10" s="1376"/>
      <c r="E10" s="1376"/>
      <c r="F10" s="1376"/>
      <c r="G10" s="1376"/>
      <c r="H10" s="1376"/>
      <c r="I10" s="1376"/>
      <c r="J10" s="1376"/>
      <c r="K10" s="1376"/>
      <c r="L10" s="1376"/>
      <c r="M10" s="1376"/>
      <c r="N10" s="1376"/>
      <c r="O10" s="1376"/>
      <c r="P10" s="1376"/>
      <c r="Q10" s="1376"/>
      <c r="R10" s="1376"/>
      <c r="S10" s="1376"/>
    </row>
    <row r="11" spans="2:21" ht="24" customHeight="1" x14ac:dyDescent="0.25">
      <c r="B11" s="1339">
        <v>2021</v>
      </c>
      <c r="C11" s="1371"/>
      <c r="D11" s="1369">
        <v>124745.63400000001</v>
      </c>
      <c r="E11" s="1370"/>
      <c r="F11" s="128">
        <v>4.7928165945682277</v>
      </c>
      <c r="G11" s="48"/>
      <c r="H11" s="1369">
        <v>25438.486000000001</v>
      </c>
      <c r="I11" s="1370"/>
      <c r="J11" s="128">
        <v>2.355194791033699</v>
      </c>
      <c r="K11" s="48"/>
      <c r="L11" s="1369">
        <v>11133.162</v>
      </c>
      <c r="M11" s="1370"/>
      <c r="N11" s="128">
        <v>4.6758382289628697</v>
      </c>
      <c r="O11" s="48"/>
      <c r="P11" s="1369">
        <v>88173.986000000004</v>
      </c>
      <c r="Q11" s="1370"/>
      <c r="R11" s="128">
        <v>5.5328022581586644</v>
      </c>
      <c r="S11" s="128"/>
    </row>
    <row r="12" spans="2:21" ht="24" customHeight="1" x14ac:dyDescent="0.25">
      <c r="B12" s="1339">
        <v>2022</v>
      </c>
      <c r="C12" s="1371"/>
      <c r="D12" s="1369">
        <v>131779.394</v>
      </c>
      <c r="E12" s="1370"/>
      <c r="F12" s="128">
        <v>5.6384819047053725</v>
      </c>
      <c r="G12" s="48"/>
      <c r="H12" s="1369">
        <v>25080.779000000002</v>
      </c>
      <c r="I12" s="1370"/>
      <c r="J12" s="128">
        <v>-1.4061646593276023</v>
      </c>
      <c r="K12" s="48"/>
      <c r="L12" s="1369">
        <v>12441.255999999999</v>
      </c>
      <c r="M12" s="1370"/>
      <c r="N12" s="128">
        <v>11.749528121480669</v>
      </c>
      <c r="O12" s="48"/>
      <c r="P12" s="1369">
        <v>94257.358999999997</v>
      </c>
      <c r="Q12" s="1370"/>
      <c r="R12" s="128">
        <v>6.8992831967469304</v>
      </c>
      <c r="S12" s="128"/>
    </row>
    <row r="13" spans="2:21" ht="24" customHeight="1" x14ac:dyDescent="0.25">
      <c r="B13" s="1339">
        <v>2023</v>
      </c>
      <c r="C13" s="1371"/>
      <c r="D13" s="1369">
        <v>133918.65600000002</v>
      </c>
      <c r="E13" s="1370"/>
      <c r="F13" s="128">
        <v>1.6233660931844973</v>
      </c>
      <c r="G13" s="48"/>
      <c r="H13" s="1369">
        <v>25385.348999999998</v>
      </c>
      <c r="I13" s="1370"/>
      <c r="J13" s="128">
        <v>1.2143562207537428</v>
      </c>
      <c r="K13" s="48"/>
      <c r="L13" s="1369">
        <v>13320.002</v>
      </c>
      <c r="M13" s="1370"/>
      <c r="N13" s="128">
        <v>7.0631614685848554</v>
      </c>
      <c r="O13" s="48"/>
      <c r="P13" s="1369">
        <v>95213.305000000008</v>
      </c>
      <c r="Q13" s="1370"/>
      <c r="R13" s="128">
        <v>1.0141871256970081</v>
      </c>
      <c r="S13" s="128"/>
    </row>
    <row r="14" spans="2:21" ht="24" customHeight="1" x14ac:dyDescent="0.25">
      <c r="B14" s="156"/>
      <c r="C14" s="1093"/>
      <c r="D14" s="1347"/>
      <c r="E14" s="1348"/>
      <c r="F14" s="138"/>
      <c r="G14" s="99"/>
      <c r="H14" s="1347"/>
      <c r="I14" s="1348"/>
      <c r="J14" s="138"/>
      <c r="K14" s="99"/>
      <c r="L14" s="1347"/>
      <c r="M14" s="1348"/>
      <c r="N14" s="138"/>
      <c r="O14" s="99"/>
      <c r="P14" s="1347"/>
      <c r="Q14" s="1348"/>
      <c r="R14" s="138"/>
      <c r="S14" s="138"/>
    </row>
    <row r="15" spans="2:21" ht="24" customHeight="1" x14ac:dyDescent="0.25">
      <c r="B15" s="244">
        <v>20</v>
      </c>
      <c r="C15" s="262" t="s">
        <v>174</v>
      </c>
      <c r="D15" s="1367">
        <v>31461.085999999999</v>
      </c>
      <c r="E15" s="1368"/>
      <c r="F15" s="264">
        <v>-1.0324513330666751</v>
      </c>
      <c r="G15" s="265">
        <v>-1.0324513330666751</v>
      </c>
      <c r="H15" s="1367">
        <v>6134.0150000000003</v>
      </c>
      <c r="I15" s="1368"/>
      <c r="J15" s="264">
        <v>3.8207253689570342</v>
      </c>
      <c r="K15" s="265">
        <v>3.8207253689570342</v>
      </c>
      <c r="L15" s="1367">
        <v>2824.0450000000001</v>
      </c>
      <c r="M15" s="1368"/>
      <c r="N15" s="264">
        <v>-9.9353388134552638</v>
      </c>
      <c r="O15" s="265">
        <v>-9.9353388134552638</v>
      </c>
      <c r="P15" s="1367">
        <v>22503.025999999998</v>
      </c>
      <c r="Q15" s="1368"/>
      <c r="R15" s="264">
        <v>-1.0657870648732914</v>
      </c>
      <c r="S15" s="264">
        <v>-1.0657870648732914</v>
      </c>
    </row>
    <row r="16" spans="2:21" ht="24" customHeight="1" x14ac:dyDescent="0.25">
      <c r="B16" s="156"/>
      <c r="C16" s="156" t="s">
        <v>175</v>
      </c>
      <c r="D16" s="1347">
        <v>26429.325000000001</v>
      </c>
      <c r="E16" s="1348"/>
      <c r="F16" s="138">
        <v>-17.16599484159449</v>
      </c>
      <c r="G16" s="99">
        <v>-9.1140502400901102</v>
      </c>
      <c r="H16" s="1347">
        <v>6216.3140000000003</v>
      </c>
      <c r="I16" s="1348"/>
      <c r="J16" s="138">
        <v>4.1972822913125762</v>
      </c>
      <c r="K16" s="99">
        <v>4.0099176499202027</v>
      </c>
      <c r="L16" s="1347">
        <v>2121.547</v>
      </c>
      <c r="M16" s="1348"/>
      <c r="N16" s="138">
        <v>-30.83764304864436</v>
      </c>
      <c r="O16" s="99">
        <v>-20.271775411599069</v>
      </c>
      <c r="P16" s="1347">
        <v>18091.464</v>
      </c>
      <c r="Q16" s="1348"/>
      <c r="R16" s="138">
        <v>-20.904630901751954</v>
      </c>
      <c r="S16" s="138">
        <v>-11.012939751375416</v>
      </c>
    </row>
    <row r="17" spans="2:19" ht="24" customHeight="1" x14ac:dyDescent="0.25">
      <c r="B17" s="156"/>
      <c r="C17" s="156" t="s">
        <v>176</v>
      </c>
      <c r="D17" s="1347">
        <v>30624.357</v>
      </c>
      <c r="E17" s="1348"/>
      <c r="F17" s="138">
        <v>-4.6438115476791548</v>
      </c>
      <c r="G17" s="99">
        <v>-7.6156372093355351</v>
      </c>
      <c r="H17" s="1347">
        <v>6236.8950000000004</v>
      </c>
      <c r="I17" s="1348"/>
      <c r="J17" s="138">
        <v>3.7382319494184024</v>
      </c>
      <c r="K17" s="99">
        <v>3.9185957142356287</v>
      </c>
      <c r="L17" s="1347">
        <v>2930.1060000000002</v>
      </c>
      <c r="M17" s="1348"/>
      <c r="N17" s="138">
        <v>-4.4222517824768159</v>
      </c>
      <c r="O17" s="99">
        <v>-15.029473798005577</v>
      </c>
      <c r="P17" s="1347">
        <v>21457.356</v>
      </c>
      <c r="Q17" s="1348"/>
      <c r="R17" s="138">
        <v>-6.8607344749377797</v>
      </c>
      <c r="S17" s="138">
        <v>-9.6196497261884506</v>
      </c>
    </row>
    <row r="18" spans="2:19" ht="24" customHeight="1" x14ac:dyDescent="0.25">
      <c r="B18" s="157"/>
      <c r="C18" s="261" t="s">
        <v>173</v>
      </c>
      <c r="D18" s="1347">
        <v>30525.485000000001</v>
      </c>
      <c r="E18" s="1348"/>
      <c r="F18" s="138">
        <v>-5.4635442868307909</v>
      </c>
      <c r="G18" s="99">
        <v>-7.073172430061514</v>
      </c>
      <c r="H18" s="1347">
        <v>6265.9219999999996</v>
      </c>
      <c r="I18" s="1348"/>
      <c r="J18" s="138">
        <v>4.501108566095513</v>
      </c>
      <c r="K18" s="99">
        <v>4.0648444992780197</v>
      </c>
      <c r="L18" s="1347">
        <v>2760.1489999999999</v>
      </c>
      <c r="M18" s="1348"/>
      <c r="N18" s="138">
        <v>-9.261351663304163</v>
      </c>
      <c r="O18" s="99">
        <v>-13.604210287582873</v>
      </c>
      <c r="P18" s="1347">
        <v>21499.414000000001</v>
      </c>
      <c r="Q18" s="1348"/>
      <c r="R18" s="138">
        <v>-7.5363339427930276</v>
      </c>
      <c r="S18" s="138">
        <v>-9.0925935800928226</v>
      </c>
    </row>
    <row r="19" spans="2:19" ht="24" customHeight="1" x14ac:dyDescent="0.25">
      <c r="B19" s="244">
        <v>21</v>
      </c>
      <c r="C19" s="262" t="s">
        <v>174</v>
      </c>
      <c r="D19" s="1367">
        <v>29187.717000000001</v>
      </c>
      <c r="E19" s="1368"/>
      <c r="F19" s="264">
        <v>-7.2259711568761436</v>
      </c>
      <c r="G19" s="265">
        <v>-7.2259711568761436</v>
      </c>
      <c r="H19" s="1367">
        <v>6341.0190000000002</v>
      </c>
      <c r="I19" s="1368"/>
      <c r="J19" s="264">
        <v>3.3746901499262627</v>
      </c>
      <c r="K19" s="265">
        <v>3.3746901499262627</v>
      </c>
      <c r="L19" s="1367">
        <v>2483.8490000000002</v>
      </c>
      <c r="M19" s="1368"/>
      <c r="N19" s="264">
        <v>-12.046408608927972</v>
      </c>
      <c r="O19" s="265">
        <v>-12.046408608927972</v>
      </c>
      <c r="P19" s="1367">
        <v>20362.849000000002</v>
      </c>
      <c r="Q19" s="1368"/>
      <c r="R19" s="264">
        <v>-9.5106187052354514</v>
      </c>
      <c r="S19" s="264">
        <v>-9.5106187052354514</v>
      </c>
    </row>
    <row r="20" spans="2:19" ht="24" customHeight="1" x14ac:dyDescent="0.25">
      <c r="B20" s="156"/>
      <c r="C20" s="156" t="s">
        <v>175</v>
      </c>
      <c r="D20" s="1347">
        <v>31461.654999999999</v>
      </c>
      <c r="E20" s="1348"/>
      <c r="F20" s="138">
        <v>19.040705731228471</v>
      </c>
      <c r="G20" s="99">
        <v>4.7658341897071743</v>
      </c>
      <c r="H20" s="1347">
        <v>6384.0780000000004</v>
      </c>
      <c r="I20" s="1348"/>
      <c r="J20" s="138">
        <v>2.6987697210919537</v>
      </c>
      <c r="K20" s="99">
        <v>3.0344778669458838</v>
      </c>
      <c r="L20" s="1347">
        <v>2961.5349999999999</v>
      </c>
      <c r="M20" s="1348"/>
      <c r="N20" s="138">
        <v>39.593183653249241</v>
      </c>
      <c r="O20" s="99">
        <v>10.105807353295603</v>
      </c>
      <c r="P20" s="1347">
        <v>22116.041999999998</v>
      </c>
      <c r="Q20" s="1348"/>
      <c r="R20" s="138">
        <v>22.245728703879351</v>
      </c>
      <c r="S20" s="138">
        <v>4.6420117607094191</v>
      </c>
    </row>
    <row r="21" spans="2:19" ht="24" customHeight="1" x14ac:dyDescent="0.25">
      <c r="B21" s="156"/>
      <c r="C21" s="156" t="s">
        <v>176</v>
      </c>
      <c r="D21" s="1347">
        <v>31846.212</v>
      </c>
      <c r="E21" s="1348"/>
      <c r="F21" s="138">
        <v>3.9898143820619625</v>
      </c>
      <c r="G21" s="99">
        <v>4.4973467026429015</v>
      </c>
      <c r="H21" s="1347">
        <v>6367.2259999999997</v>
      </c>
      <c r="I21" s="1348"/>
      <c r="J21" s="138">
        <v>2.0896776360672886</v>
      </c>
      <c r="K21" s="99">
        <v>2.7174525900155899</v>
      </c>
      <c r="L21" s="1347">
        <v>2767.4769999999999</v>
      </c>
      <c r="M21" s="1348"/>
      <c r="N21" s="138">
        <v>-5.5502770206948266</v>
      </c>
      <c r="O21" s="99">
        <v>4.2810554696231407</v>
      </c>
      <c r="P21" s="1347">
        <v>22711.509000000002</v>
      </c>
      <c r="Q21" s="1348"/>
      <c r="R21" s="138">
        <v>5.8448627128151465</v>
      </c>
      <c r="S21" s="138">
        <v>5.0579542790717413</v>
      </c>
    </row>
    <row r="22" spans="2:19" ht="24" customHeight="1" x14ac:dyDescent="0.25">
      <c r="B22" s="157"/>
      <c r="C22" s="261" t="s">
        <v>173</v>
      </c>
      <c r="D22" s="1347">
        <v>32250.05</v>
      </c>
      <c r="E22" s="1348"/>
      <c r="F22" s="138">
        <v>5.6495908255020266</v>
      </c>
      <c r="G22" s="99">
        <v>4.7928165945682277</v>
      </c>
      <c r="H22" s="1347">
        <v>6346.1629999999996</v>
      </c>
      <c r="I22" s="1348"/>
      <c r="J22" s="138">
        <v>1.2805936620341019</v>
      </c>
      <c r="K22" s="99">
        <v>2.355194791033699</v>
      </c>
      <c r="L22" s="1347">
        <v>2920.3009999999999</v>
      </c>
      <c r="M22" s="1348"/>
      <c r="N22" s="138">
        <v>5.8022954557888085</v>
      </c>
      <c r="O22" s="99">
        <v>4.6758382289628697</v>
      </c>
      <c r="P22" s="1347">
        <v>22983.585999999999</v>
      </c>
      <c r="Q22" s="1348"/>
      <c r="R22" s="138">
        <v>6.9033137368302189</v>
      </c>
      <c r="S22" s="138">
        <v>5.5328022581586644</v>
      </c>
    </row>
    <row r="23" spans="2:19" ht="24" customHeight="1" x14ac:dyDescent="0.25">
      <c r="B23" s="244">
        <v>22</v>
      </c>
      <c r="C23" s="262" t="s">
        <v>174</v>
      </c>
      <c r="D23" s="1367">
        <v>33017.196000000004</v>
      </c>
      <c r="E23" s="1368"/>
      <c r="F23" s="264">
        <v>13.120173119398149</v>
      </c>
      <c r="G23" s="265">
        <v>13.120173119398149</v>
      </c>
      <c r="H23" s="1367">
        <v>6287.201</v>
      </c>
      <c r="I23" s="1368"/>
      <c r="J23" s="264">
        <v>-0.84872794104544624</v>
      </c>
      <c r="K23" s="265">
        <v>-0.84872794104544624</v>
      </c>
      <c r="L23" s="1367">
        <v>3028.0070000000001</v>
      </c>
      <c r="M23" s="1368"/>
      <c r="N23" s="264">
        <v>21.907853496730279</v>
      </c>
      <c r="O23" s="265">
        <v>21.907853496730279</v>
      </c>
      <c r="P23" s="1367">
        <v>23701.988000000001</v>
      </c>
      <c r="Q23" s="1368"/>
      <c r="R23" s="264">
        <v>16.398191628293258</v>
      </c>
      <c r="S23" s="264">
        <v>16.398191628293258</v>
      </c>
    </row>
    <row r="24" spans="2:19" ht="24" customHeight="1" x14ac:dyDescent="0.25">
      <c r="B24" s="156"/>
      <c r="C24" s="156" t="s">
        <v>175</v>
      </c>
      <c r="D24" s="1347">
        <v>32832.243999999999</v>
      </c>
      <c r="E24" s="1348"/>
      <c r="F24" s="138">
        <v>4.3563792178129113</v>
      </c>
      <c r="G24" s="99">
        <v>8.5739849045757701</v>
      </c>
      <c r="H24" s="1347">
        <v>6279.3220000000001</v>
      </c>
      <c r="I24" s="1348"/>
      <c r="J24" s="138">
        <v>-1.6408947384414785</v>
      </c>
      <c r="K24" s="99">
        <v>-1.246151601044776</v>
      </c>
      <c r="L24" s="1347">
        <v>3103.1529999999998</v>
      </c>
      <c r="M24" s="1348"/>
      <c r="N24" s="138">
        <v>4.7819120827543804</v>
      </c>
      <c r="O24" s="99">
        <v>12.593712399345947</v>
      </c>
      <c r="P24" s="1347">
        <v>23449.769</v>
      </c>
      <c r="Q24" s="1348"/>
      <c r="R24" s="138">
        <v>6.0305863047285024</v>
      </c>
      <c r="S24" s="138">
        <v>11.000442549218148</v>
      </c>
    </row>
    <row r="25" spans="2:19" ht="24" customHeight="1" x14ac:dyDescent="0.25">
      <c r="B25" s="156"/>
      <c r="C25" s="156" t="s">
        <v>176</v>
      </c>
      <c r="D25" s="1347">
        <v>32937.17</v>
      </c>
      <c r="E25" s="1348"/>
      <c r="F25" s="138">
        <v>3.425707270930678</v>
      </c>
      <c r="G25" s="99">
        <v>6.8014338933197083</v>
      </c>
      <c r="H25" s="1347">
        <v>6312.6440000000002</v>
      </c>
      <c r="I25" s="1348"/>
      <c r="J25" s="138">
        <v>-0.85723358963541996</v>
      </c>
      <c r="K25" s="99">
        <v>-1.1164487422510083</v>
      </c>
      <c r="L25" s="1347">
        <v>3164.5680000000002</v>
      </c>
      <c r="M25" s="1348"/>
      <c r="N25" s="138">
        <v>14.348484196977985</v>
      </c>
      <c r="O25" s="99">
        <v>13.18501555061018</v>
      </c>
      <c r="P25" s="1347">
        <v>23459.957999999999</v>
      </c>
      <c r="Q25" s="1348"/>
      <c r="R25" s="138">
        <v>3.295461345170847</v>
      </c>
      <c r="S25" s="138">
        <v>8.3161247668368077</v>
      </c>
    </row>
    <row r="26" spans="2:19" ht="24" customHeight="1" x14ac:dyDescent="0.25">
      <c r="B26" s="157"/>
      <c r="C26" s="261" t="s">
        <v>173</v>
      </c>
      <c r="D26" s="1347">
        <v>32992.784</v>
      </c>
      <c r="E26" s="1348"/>
      <c r="F26" s="138">
        <v>2.3030475921742788</v>
      </c>
      <c r="G26" s="99">
        <v>5.6384819047053725</v>
      </c>
      <c r="H26" s="1347">
        <v>6201.6120000000001</v>
      </c>
      <c r="I26" s="1348"/>
      <c r="J26" s="138">
        <v>-2.2777700478225915</v>
      </c>
      <c r="K26" s="99">
        <v>-1.4061646593276023</v>
      </c>
      <c r="L26" s="1347">
        <v>3145.5279999999998</v>
      </c>
      <c r="M26" s="1348"/>
      <c r="N26" s="138">
        <v>7.7124584075408675</v>
      </c>
      <c r="O26" s="99">
        <v>11.749528121480669</v>
      </c>
      <c r="P26" s="1347">
        <v>23645.644</v>
      </c>
      <c r="Q26" s="1348"/>
      <c r="R26" s="138">
        <v>2.8805687676414005</v>
      </c>
      <c r="S26" s="138">
        <v>6.8992831967469304</v>
      </c>
    </row>
    <row r="27" spans="2:19" ht="24" customHeight="1" x14ac:dyDescent="0.25">
      <c r="B27" s="244">
        <v>23</v>
      </c>
      <c r="C27" s="262" t="s">
        <v>174</v>
      </c>
      <c r="D27" s="1367">
        <v>33639.805</v>
      </c>
      <c r="E27" s="1368"/>
      <c r="F27" s="264">
        <v>1.8857113123718738</v>
      </c>
      <c r="G27" s="265">
        <v>1.8857113123718738</v>
      </c>
      <c r="H27" s="1367">
        <v>6318.6819999999998</v>
      </c>
      <c r="I27" s="1368"/>
      <c r="J27" s="264">
        <v>0.50071566027554137</v>
      </c>
      <c r="K27" s="265">
        <v>0.50071566027554137</v>
      </c>
      <c r="L27" s="1367">
        <v>3361.4749999999999</v>
      </c>
      <c r="M27" s="1368"/>
      <c r="N27" s="264">
        <v>11.012788279551522</v>
      </c>
      <c r="O27" s="265">
        <v>11.012788279551522</v>
      </c>
      <c r="P27" s="1367">
        <v>23959.648000000001</v>
      </c>
      <c r="Q27" s="1368"/>
      <c r="R27" s="264">
        <v>1.0870818093402068</v>
      </c>
      <c r="S27" s="264">
        <v>1.0870818093402068</v>
      </c>
    </row>
    <row r="28" spans="2:19" ht="24" customHeight="1" x14ac:dyDescent="0.25">
      <c r="B28" s="156"/>
      <c r="C28" s="156" t="s">
        <v>175</v>
      </c>
      <c r="D28" s="1347">
        <v>33434.963000000003</v>
      </c>
      <c r="E28" s="1348"/>
      <c r="F28" s="138">
        <v>1.8357532917945063</v>
      </c>
      <c r="G28" s="99">
        <v>1.8608024608865348</v>
      </c>
      <c r="H28" s="1347">
        <v>6381.9089999999997</v>
      </c>
      <c r="I28" s="1348"/>
      <c r="J28" s="138">
        <v>1.6337273355307991</v>
      </c>
      <c r="K28" s="99">
        <v>1.0668663082063379</v>
      </c>
      <c r="L28" s="1347">
        <v>3390.15</v>
      </c>
      <c r="M28" s="1348"/>
      <c r="N28" s="138">
        <v>9.2485610603151081</v>
      </c>
      <c r="O28" s="99">
        <v>10.119863125411843</v>
      </c>
      <c r="P28" s="1347">
        <v>23662.904000000002</v>
      </c>
      <c r="Q28" s="1348"/>
      <c r="R28" s="138">
        <v>0.90890021134111265</v>
      </c>
      <c r="S28" s="138">
        <v>0.99846756505808099</v>
      </c>
    </row>
    <row r="29" spans="2:19" ht="24" customHeight="1" x14ac:dyDescent="0.25">
      <c r="B29" s="156"/>
      <c r="C29" s="156" t="s">
        <v>176</v>
      </c>
      <c r="D29" s="1347">
        <v>33277.995000000003</v>
      </c>
      <c r="E29" s="1348"/>
      <c r="F29" s="138">
        <v>1.034773175716075</v>
      </c>
      <c r="G29" s="99">
        <v>1.5853899632753965</v>
      </c>
      <c r="H29" s="1347">
        <v>6418.5479999999998</v>
      </c>
      <c r="I29" s="1348"/>
      <c r="J29" s="138">
        <v>1.677648858386438</v>
      </c>
      <c r="K29" s="99">
        <v>1.2710942172395434</v>
      </c>
      <c r="L29" s="1347">
        <v>3262.69</v>
      </c>
      <c r="M29" s="1348"/>
      <c r="N29" s="138">
        <v>3.100644384952389</v>
      </c>
      <c r="O29" s="99">
        <v>7.7302928829243056</v>
      </c>
      <c r="P29" s="1347">
        <v>23596.757000000005</v>
      </c>
      <c r="Q29" s="1348"/>
      <c r="R29" s="138">
        <v>0.58311698597246497</v>
      </c>
      <c r="S29" s="138">
        <v>0.86047194859948384</v>
      </c>
    </row>
    <row r="30" spans="2:19" ht="24" customHeight="1" x14ac:dyDescent="0.25">
      <c r="B30" s="156"/>
      <c r="C30" s="156" t="s">
        <v>173</v>
      </c>
      <c r="D30" s="1347">
        <v>33565.892999999996</v>
      </c>
      <c r="E30" s="1348"/>
      <c r="F30" s="138">
        <v>1.7370737795270541</v>
      </c>
      <c r="G30" s="99">
        <v>1.6233660931844973</v>
      </c>
      <c r="H30" s="1347">
        <v>6266.21</v>
      </c>
      <c r="I30" s="1348"/>
      <c r="J30" s="138">
        <v>1.0416324013820866</v>
      </c>
      <c r="K30" s="99">
        <v>1.2143562207537428</v>
      </c>
      <c r="L30" s="1347">
        <v>3305.6869999999999</v>
      </c>
      <c r="M30" s="1348"/>
      <c r="N30" s="138">
        <v>5.0916412125404653</v>
      </c>
      <c r="O30" s="99">
        <v>7.0631614685848554</v>
      </c>
      <c r="P30" s="1347">
        <v>23993.995999999999</v>
      </c>
      <c r="Q30" s="1348"/>
      <c r="R30" s="138">
        <v>1.4732184921670832</v>
      </c>
      <c r="S30" s="138">
        <v>1.0141871256970081</v>
      </c>
    </row>
    <row r="31" spans="2:19" ht="3" customHeight="1" x14ac:dyDescent="0.25">
      <c r="B31" s="266"/>
      <c r="C31" s="266"/>
      <c r="D31" s="1220"/>
      <c r="E31" s="1220"/>
      <c r="F31" s="63"/>
      <c r="G31" s="63"/>
      <c r="H31" s="267"/>
      <c r="I31" s="267"/>
      <c r="J31" s="267"/>
      <c r="K31" s="267"/>
      <c r="L31" s="63"/>
      <c r="M31" s="63"/>
      <c r="N31" s="63"/>
      <c r="O31" s="63"/>
      <c r="P31" s="63"/>
      <c r="Q31" s="63"/>
      <c r="R31" s="63"/>
      <c r="S31" s="63"/>
    </row>
    <row r="32" spans="2:19" s="68" customFormat="1" ht="18" customHeight="1" x14ac:dyDescent="0.3">
      <c r="B32" s="159" t="s">
        <v>177</v>
      </c>
      <c r="C32" s="159"/>
      <c r="D32" s="66"/>
      <c r="E32" s="66"/>
      <c r="K32" s="268"/>
      <c r="R32" s="269"/>
      <c r="S32" s="268"/>
    </row>
    <row r="33" spans="2:19" ht="18" customHeight="1" x14ac:dyDescent="0.35">
      <c r="B33" s="249"/>
      <c r="C33" s="270"/>
      <c r="D33" s="91"/>
      <c r="E33" s="91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1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195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196</v>
      </c>
      <c r="C65" s="257"/>
      <c r="D65" s="258"/>
      <c r="E65" s="258"/>
      <c r="F65" s="258"/>
      <c r="G65" s="258"/>
      <c r="H65" s="258"/>
      <c r="I65" s="258"/>
      <c r="J65" s="258"/>
      <c r="K65" s="258"/>
      <c r="L65" s="258"/>
      <c r="M65" s="258"/>
      <c r="N65" s="258"/>
      <c r="O65" s="258"/>
      <c r="P65" s="258"/>
      <c r="Q65" s="258"/>
      <c r="R65" s="258"/>
      <c r="S65" s="258"/>
    </row>
    <row r="66" spans="2:19" ht="18" customHeight="1" x14ac:dyDescent="0.35">
      <c r="B66" s="126" t="s">
        <v>197</v>
      </c>
      <c r="C66" s="259"/>
      <c r="D66" s="260"/>
      <c r="E66" s="260"/>
      <c r="F66" s="260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07"/>
      <c r="C67" s="1237"/>
      <c r="D67" s="1158" t="s">
        <v>198</v>
      </c>
      <c r="E67" s="1158"/>
      <c r="F67" s="1213" t="s">
        <v>199</v>
      </c>
      <c r="G67" s="1213"/>
      <c r="H67" s="1213"/>
      <c r="I67" s="1213"/>
      <c r="J67" s="1213"/>
      <c r="K67" s="1213"/>
      <c r="L67" s="1213"/>
      <c r="M67" s="1213"/>
      <c r="N67" s="1213"/>
      <c r="O67" s="1213"/>
      <c r="P67" s="1213"/>
      <c r="Q67" s="1213"/>
      <c r="R67" s="1213"/>
      <c r="S67" s="1280"/>
    </row>
    <row r="68" spans="2:19" ht="19.5" customHeight="1" x14ac:dyDescent="0.25">
      <c r="B68" s="1209"/>
      <c r="C68" s="1238"/>
      <c r="D68" s="1158"/>
      <c r="E68" s="1158"/>
      <c r="F68" s="1160"/>
      <c r="G68" s="1160"/>
      <c r="H68" s="1160"/>
      <c r="I68" s="1160"/>
      <c r="J68" s="1160"/>
      <c r="K68" s="1160"/>
      <c r="L68" s="1160"/>
      <c r="M68" s="1160"/>
      <c r="N68" s="1160"/>
      <c r="O68" s="1160"/>
      <c r="P68" s="1160"/>
      <c r="Q68" s="1160"/>
      <c r="R68" s="1160"/>
      <c r="S68" s="1240"/>
    </row>
    <row r="69" spans="2:19" ht="18" customHeight="1" x14ac:dyDescent="0.25">
      <c r="B69" s="1209"/>
      <c r="C69" s="1238"/>
      <c r="D69" s="1158"/>
      <c r="E69" s="1158"/>
      <c r="F69" s="1158" t="s">
        <v>200</v>
      </c>
      <c r="G69" s="1158"/>
      <c r="H69" s="1158"/>
      <c r="I69" s="1158" t="s">
        <v>201</v>
      </c>
      <c r="J69" s="1158"/>
      <c r="K69" s="1158"/>
      <c r="L69" s="1158"/>
      <c r="M69" s="1158" t="s">
        <v>202</v>
      </c>
      <c r="N69" s="1158"/>
      <c r="O69" s="1158"/>
      <c r="P69" s="1158"/>
      <c r="Q69" s="1158" t="s">
        <v>203</v>
      </c>
      <c r="R69" s="1158"/>
      <c r="S69" s="1158"/>
    </row>
    <row r="70" spans="2:19" ht="26.25" customHeight="1" x14ac:dyDescent="0.25">
      <c r="B70" s="1211"/>
      <c r="C70" s="1239"/>
      <c r="D70" s="1158"/>
      <c r="E70" s="1158"/>
      <c r="F70" s="1158"/>
      <c r="G70" s="1158"/>
      <c r="H70" s="1158"/>
      <c r="I70" s="1158"/>
      <c r="J70" s="1158"/>
      <c r="K70" s="1158"/>
      <c r="L70" s="1158"/>
      <c r="M70" s="1158"/>
      <c r="N70" s="1158"/>
      <c r="O70" s="1158"/>
      <c r="P70" s="1158"/>
      <c r="Q70" s="1158"/>
      <c r="R70" s="1158"/>
      <c r="S70" s="1158"/>
    </row>
    <row r="71" spans="2:19" ht="22" customHeight="1" x14ac:dyDescent="0.25">
      <c r="B71" s="1359" t="s">
        <v>204</v>
      </c>
      <c r="C71" s="1360"/>
      <c r="D71" s="272">
        <v>-0.14547255624688216</v>
      </c>
      <c r="E71" s="273">
        <v>35674</v>
      </c>
      <c r="F71" s="1361">
        <v>8.5527540484773272</v>
      </c>
      <c r="G71" s="1362"/>
      <c r="H71" s="274">
        <v>36192</v>
      </c>
      <c r="I71" s="1362">
        <v>16.591833066622989</v>
      </c>
      <c r="J71" s="1362"/>
      <c r="K71" s="1363">
        <v>42887</v>
      </c>
      <c r="L71" s="1363"/>
      <c r="M71" s="1361">
        <v>85.532837883914439</v>
      </c>
      <c r="N71" s="1362"/>
      <c r="O71" s="1363">
        <v>39845</v>
      </c>
      <c r="P71" s="1364"/>
      <c r="Q71" s="1362">
        <v>0.8560669674237289</v>
      </c>
      <c r="R71" s="1362"/>
      <c r="S71" s="273">
        <v>35704</v>
      </c>
    </row>
    <row r="72" spans="2:19" ht="22" customHeight="1" x14ac:dyDescent="0.25">
      <c r="B72" s="1365" t="s">
        <v>205</v>
      </c>
      <c r="C72" s="1366"/>
      <c r="D72" s="275">
        <v>-47.846514222913548</v>
      </c>
      <c r="E72" s="276">
        <v>41183</v>
      </c>
      <c r="F72" s="1351">
        <v>-35.580579284856</v>
      </c>
      <c r="G72" s="1352"/>
      <c r="H72" s="277">
        <v>41183</v>
      </c>
      <c r="I72" s="1352">
        <v>-72.746535039732692</v>
      </c>
      <c r="J72" s="1352"/>
      <c r="K72" s="1349">
        <v>43922</v>
      </c>
      <c r="L72" s="1349"/>
      <c r="M72" s="1351">
        <v>-19.970745834292082</v>
      </c>
      <c r="N72" s="1352"/>
      <c r="O72" s="1349">
        <v>42887</v>
      </c>
      <c r="P72" s="1350"/>
      <c r="Q72" s="1352">
        <v>-43.442100753199199</v>
      </c>
      <c r="R72" s="1352"/>
      <c r="S72" s="276">
        <v>44866</v>
      </c>
    </row>
    <row r="73" spans="2:19" ht="24" customHeight="1" x14ac:dyDescent="0.25">
      <c r="B73" s="1163">
        <v>2021</v>
      </c>
      <c r="C73" s="1150"/>
      <c r="D73" s="1356">
        <v>-16.638237350635894</v>
      </c>
      <c r="E73" s="1356"/>
      <c r="F73" s="1357">
        <v>-3.0095880139285867</v>
      </c>
      <c r="G73" s="1357"/>
      <c r="H73" s="1357"/>
      <c r="I73" s="1358">
        <v>-19.806652515119286</v>
      </c>
      <c r="J73" s="1358"/>
      <c r="K73" s="1358"/>
      <c r="L73" s="1358"/>
      <c r="M73" s="1358">
        <v>30.331992105091647</v>
      </c>
      <c r="N73" s="1358"/>
      <c r="O73" s="1358"/>
      <c r="P73" s="1358"/>
      <c r="Q73" s="1226">
        <v>-18.984086485135474</v>
      </c>
      <c r="R73" s="1226"/>
      <c r="S73" s="1224"/>
    </row>
    <row r="74" spans="2:19" ht="24" customHeight="1" x14ac:dyDescent="0.25">
      <c r="B74" s="1163">
        <v>2022</v>
      </c>
      <c r="C74" s="1150"/>
      <c r="D74" s="1356">
        <v>-31.172119679027158</v>
      </c>
      <c r="E74" s="1356"/>
      <c r="F74" s="1357">
        <v>-18.588581975654339</v>
      </c>
      <c r="G74" s="1357"/>
      <c r="H74" s="1357"/>
      <c r="I74" s="1358">
        <v>-47.03527994467148</v>
      </c>
      <c r="J74" s="1358"/>
      <c r="K74" s="1358"/>
      <c r="L74" s="1358"/>
      <c r="M74" s="1358">
        <v>26.194093584175331</v>
      </c>
      <c r="N74" s="1358"/>
      <c r="O74" s="1358"/>
      <c r="P74" s="1358"/>
      <c r="Q74" s="1226">
        <v>-34.210679382125406</v>
      </c>
      <c r="R74" s="1226"/>
      <c r="S74" s="1224"/>
    </row>
    <row r="75" spans="2:19" ht="24" customHeight="1" x14ac:dyDescent="0.25">
      <c r="B75" s="1163">
        <v>2023</v>
      </c>
      <c r="C75" s="1150"/>
      <c r="D75" s="1356">
        <v>-27.805188824491029</v>
      </c>
      <c r="E75" s="1356"/>
      <c r="F75" s="1357">
        <v>-13.716065589784499</v>
      </c>
      <c r="G75" s="1357"/>
      <c r="H75" s="1357"/>
      <c r="I75" s="1358">
        <v>-35.362694312361064</v>
      </c>
      <c r="J75" s="1358"/>
      <c r="K75" s="1358"/>
      <c r="L75" s="1358"/>
      <c r="M75" s="1358">
        <v>28.556959521183831</v>
      </c>
      <c r="N75" s="1358"/>
      <c r="O75" s="1358"/>
      <c r="P75" s="1358"/>
      <c r="Q75" s="1226">
        <v>-35.820752010283705</v>
      </c>
      <c r="R75" s="1226"/>
      <c r="S75" s="1224"/>
    </row>
    <row r="76" spans="2:19" ht="24" customHeight="1" x14ac:dyDescent="0.25">
      <c r="B76" s="1354"/>
      <c r="C76" s="1355"/>
      <c r="D76" s="1344"/>
      <c r="E76" s="1344"/>
      <c r="F76" s="1345"/>
      <c r="G76" s="1345"/>
      <c r="H76" s="1345"/>
      <c r="I76" s="1346"/>
      <c r="J76" s="1346"/>
      <c r="K76" s="1346"/>
      <c r="L76" s="1346"/>
      <c r="M76" s="1346"/>
      <c r="N76" s="1346"/>
      <c r="O76" s="1346"/>
      <c r="P76" s="1346"/>
      <c r="Q76" s="1201"/>
      <c r="R76" s="1201"/>
      <c r="S76" s="1199"/>
    </row>
    <row r="77" spans="2:19" ht="24" customHeight="1" x14ac:dyDescent="0.25">
      <c r="B77" s="57">
        <v>22</v>
      </c>
      <c r="C77" s="83" t="s">
        <v>69</v>
      </c>
      <c r="D77" s="1340">
        <v>-38.607097679059777</v>
      </c>
      <c r="E77" s="1340"/>
      <c r="F77" s="1341">
        <v>-27.955397061147099</v>
      </c>
      <c r="G77" s="1341"/>
      <c r="H77" s="1341"/>
      <c r="I77" s="1342">
        <v>-60.208714460836497</v>
      </c>
      <c r="J77" s="1342"/>
      <c r="K77" s="1342"/>
      <c r="L77" s="1342"/>
      <c r="M77" s="1342">
        <v>34.614280483367303</v>
      </c>
      <c r="N77" s="1342"/>
      <c r="O77" s="1342"/>
      <c r="P77" s="1342"/>
      <c r="Q77" s="1343">
        <v>-40.991198535129598</v>
      </c>
      <c r="R77" s="1343"/>
      <c r="S77" s="1195"/>
    </row>
    <row r="78" spans="2:19" ht="24" customHeight="1" x14ac:dyDescent="0.25">
      <c r="B78" s="57"/>
      <c r="C78" s="83" t="s">
        <v>70</v>
      </c>
      <c r="D78" s="1340">
        <v>-38.653802932500604</v>
      </c>
      <c r="E78" s="1340"/>
      <c r="F78" s="1341">
        <v>-27.1691436872939</v>
      </c>
      <c r="G78" s="1341"/>
      <c r="H78" s="1341"/>
      <c r="I78" s="1342">
        <v>-59.4457082321127</v>
      </c>
      <c r="J78" s="1342"/>
      <c r="K78" s="1342"/>
      <c r="L78" s="1342"/>
      <c r="M78" s="1342">
        <v>42.758485592710102</v>
      </c>
      <c r="N78" s="1342"/>
      <c r="O78" s="1342"/>
      <c r="P78" s="1342"/>
      <c r="Q78" s="1343">
        <v>-43.442100753199199</v>
      </c>
      <c r="R78" s="1343"/>
      <c r="S78" s="1195"/>
    </row>
    <row r="79" spans="2:19" ht="24" customHeight="1" x14ac:dyDescent="0.25">
      <c r="B79" s="109"/>
      <c r="C79" s="52" t="s">
        <v>71</v>
      </c>
      <c r="D79" s="1344">
        <v>-37.059511023338523</v>
      </c>
      <c r="E79" s="1344"/>
      <c r="F79" s="1345">
        <v>-23.758626171680401</v>
      </c>
      <c r="G79" s="1345"/>
      <c r="H79" s="1345"/>
      <c r="I79" s="1346">
        <v>-52.3779719421672</v>
      </c>
      <c r="J79" s="1346"/>
      <c r="K79" s="1346"/>
      <c r="L79" s="1346"/>
      <c r="M79" s="1346">
        <v>38.043298520584599</v>
      </c>
      <c r="N79" s="1346"/>
      <c r="O79" s="1346"/>
      <c r="P79" s="1346"/>
      <c r="Q79" s="1201">
        <v>-42.563008461617301</v>
      </c>
      <c r="R79" s="1201"/>
      <c r="S79" s="1199"/>
    </row>
    <row r="80" spans="2:19" ht="24" customHeight="1" x14ac:dyDescent="0.25">
      <c r="B80" s="57">
        <v>23</v>
      </c>
      <c r="C80" s="83" t="s">
        <v>72</v>
      </c>
      <c r="D80" s="1340">
        <v>-35.362170226305025</v>
      </c>
      <c r="E80" s="1340"/>
      <c r="F80" s="1341">
        <v>-23.712351047373499</v>
      </c>
      <c r="G80" s="1341"/>
      <c r="H80" s="1341"/>
      <c r="I80" s="1342">
        <v>-50.272419183260901</v>
      </c>
      <c r="J80" s="1342"/>
      <c r="K80" s="1342"/>
      <c r="L80" s="1342"/>
      <c r="M80" s="1342">
        <v>36.110063051497399</v>
      </c>
      <c r="N80" s="1342"/>
      <c r="O80" s="1342"/>
      <c r="P80" s="1342"/>
      <c r="Q80" s="1343">
        <v>-34.8335137030897</v>
      </c>
      <c r="R80" s="1343"/>
      <c r="S80" s="1195"/>
    </row>
    <row r="81" spans="2:19" ht="24" customHeight="1" x14ac:dyDescent="0.25">
      <c r="B81" s="57"/>
      <c r="C81" s="83" t="s">
        <v>73</v>
      </c>
      <c r="D81" s="1340">
        <v>-32.456297751446996</v>
      </c>
      <c r="E81" s="1340"/>
      <c r="F81" s="1341">
        <v>-19.1097212044961</v>
      </c>
      <c r="G81" s="1341"/>
      <c r="H81" s="1341"/>
      <c r="I81" s="1342">
        <v>-41.814313626102901</v>
      </c>
      <c r="J81" s="1342"/>
      <c r="K81" s="1342"/>
      <c r="L81" s="1342"/>
      <c r="M81" s="1342">
        <v>33.066219737694297</v>
      </c>
      <c r="N81" s="1342"/>
      <c r="O81" s="1342"/>
      <c r="P81" s="1342"/>
      <c r="Q81" s="1343">
        <v>-38.265379878234803</v>
      </c>
      <c r="R81" s="1343"/>
      <c r="S81" s="1195"/>
    </row>
    <row r="82" spans="2:19" ht="24" customHeight="1" x14ac:dyDescent="0.25">
      <c r="B82" s="57"/>
      <c r="C82" s="83" t="s">
        <v>74</v>
      </c>
      <c r="D82" s="1340">
        <v>-32.344310343323151</v>
      </c>
      <c r="E82" s="1340"/>
      <c r="F82" s="1341">
        <v>-19.1506543081911</v>
      </c>
      <c r="G82" s="1341"/>
      <c r="H82" s="1341"/>
      <c r="I82" s="1342">
        <v>-45.063708683165899</v>
      </c>
      <c r="J82" s="1342"/>
      <c r="K82" s="1342"/>
      <c r="L82" s="1342"/>
      <c r="M82" s="1342">
        <v>31.474159838635099</v>
      </c>
      <c r="N82" s="1342"/>
      <c r="O82" s="1342"/>
      <c r="P82" s="1342"/>
      <c r="Q82" s="1343">
        <v>-39.614697335258903</v>
      </c>
      <c r="R82" s="1343"/>
      <c r="S82" s="1195"/>
    </row>
    <row r="83" spans="2:19" ht="24" customHeight="1" x14ac:dyDescent="0.25">
      <c r="B83" s="57"/>
      <c r="C83" s="83" t="s">
        <v>75</v>
      </c>
      <c r="D83" s="1340">
        <v>-30.19404517640945</v>
      </c>
      <c r="E83" s="1340"/>
      <c r="F83" s="1341">
        <v>-16.819452771875099</v>
      </c>
      <c r="G83" s="1341"/>
      <c r="H83" s="1341"/>
      <c r="I83" s="1342">
        <v>-38.005294981551799</v>
      </c>
      <c r="J83" s="1342"/>
      <c r="K83" s="1342"/>
      <c r="L83" s="1342"/>
      <c r="M83" s="1342">
        <v>26.224646488666501</v>
      </c>
      <c r="N83" s="1342"/>
      <c r="O83" s="1342"/>
      <c r="P83" s="1342"/>
      <c r="Q83" s="1343">
        <v>-39.558859939285597</v>
      </c>
      <c r="R83" s="1343"/>
      <c r="S83" s="1195"/>
    </row>
    <row r="84" spans="2:19" ht="24" customHeight="1" x14ac:dyDescent="0.25">
      <c r="B84" s="57"/>
      <c r="C84" s="83" t="s">
        <v>76</v>
      </c>
      <c r="D84" s="1340">
        <v>-26.955145454294325</v>
      </c>
      <c r="E84" s="1340"/>
      <c r="F84" s="1341">
        <v>-12.483151115068599</v>
      </c>
      <c r="G84" s="1341"/>
      <c r="H84" s="1341"/>
      <c r="I84" s="1342">
        <v>-31.596666977220401</v>
      </c>
      <c r="J84" s="1342"/>
      <c r="K84" s="1342"/>
      <c r="L84" s="1342"/>
      <c r="M84" s="1342">
        <v>24.643885189390399</v>
      </c>
      <c r="N84" s="1342"/>
      <c r="O84" s="1342"/>
      <c r="P84" s="1342"/>
      <c r="Q84" s="1343">
        <v>-37.751604314163799</v>
      </c>
      <c r="R84" s="1343"/>
      <c r="S84" s="1195"/>
    </row>
    <row r="85" spans="2:19" ht="24" customHeight="1" x14ac:dyDescent="0.25">
      <c r="B85" s="57"/>
      <c r="C85" s="83" t="s">
        <v>77</v>
      </c>
      <c r="D85" s="1340">
        <v>-23.244817506342827</v>
      </c>
      <c r="E85" s="1340"/>
      <c r="F85" s="1341">
        <v>-9.0802849187172097</v>
      </c>
      <c r="G85" s="1341"/>
      <c r="H85" s="1341"/>
      <c r="I85" s="1342">
        <v>-24.258196763942301</v>
      </c>
      <c r="J85" s="1342"/>
      <c r="K85" s="1342"/>
      <c r="L85" s="1342"/>
      <c r="M85" s="1342">
        <v>16.909795152149702</v>
      </c>
      <c r="N85" s="1342"/>
      <c r="O85" s="1342"/>
      <c r="P85" s="1342"/>
      <c r="Q85" s="1343">
        <v>-35.5246560288601</v>
      </c>
      <c r="R85" s="1343"/>
      <c r="S85" s="1195"/>
    </row>
    <row r="86" spans="2:19" ht="24" customHeight="1" x14ac:dyDescent="0.25">
      <c r="B86" s="57"/>
      <c r="C86" s="83" t="s">
        <v>66</v>
      </c>
      <c r="D86" s="1340">
        <v>-20.897765525934421</v>
      </c>
      <c r="E86" s="1340"/>
      <c r="F86" s="1341">
        <v>-6.4914480557279903</v>
      </c>
      <c r="G86" s="1341"/>
      <c r="H86" s="1341"/>
      <c r="I86" s="1342">
        <v>-24.433182243928499</v>
      </c>
      <c r="J86" s="1342"/>
      <c r="K86" s="1342"/>
      <c r="L86" s="1342"/>
      <c r="M86" s="1342">
        <v>17.087239775426301</v>
      </c>
      <c r="N86" s="1342"/>
      <c r="O86" s="1342"/>
      <c r="P86" s="1342"/>
      <c r="Q86" s="1343">
        <v>-31.900702565172299</v>
      </c>
      <c r="R86" s="1343"/>
      <c r="S86" s="1195"/>
    </row>
    <row r="87" spans="2:19" ht="24" customHeight="1" x14ac:dyDescent="0.25">
      <c r="B87" s="57"/>
      <c r="C87" s="83" t="s">
        <v>67</v>
      </c>
      <c r="D87" s="1340">
        <v>-21.642140589784283</v>
      </c>
      <c r="E87" s="1340"/>
      <c r="F87" s="1341">
        <v>-9.6283558716240396</v>
      </c>
      <c r="G87" s="1341"/>
      <c r="H87" s="1341"/>
      <c r="I87" s="1342">
        <v>-25.2515198176498</v>
      </c>
      <c r="J87" s="1342"/>
      <c r="K87" s="1342"/>
      <c r="L87" s="1342"/>
      <c r="M87" s="1342">
        <v>23.007807647762899</v>
      </c>
      <c r="N87" s="1342"/>
      <c r="O87" s="1342"/>
      <c r="P87" s="1342"/>
      <c r="Q87" s="1343">
        <v>-33.4112002686987</v>
      </c>
      <c r="R87" s="1343"/>
      <c r="S87" s="1195"/>
    </row>
    <row r="88" spans="2:19" ht="24" customHeight="1" x14ac:dyDescent="0.25">
      <c r="B88" s="57"/>
      <c r="C88" s="83" t="s">
        <v>68</v>
      </c>
      <c r="D88" s="1340">
        <v>-26.092412175893074</v>
      </c>
      <c r="E88" s="1340"/>
      <c r="F88" s="1341">
        <v>-10.7319999316059</v>
      </c>
      <c r="G88" s="1341"/>
      <c r="H88" s="1341"/>
      <c r="I88" s="1342">
        <v>-32.185641106683597</v>
      </c>
      <c r="J88" s="1342"/>
      <c r="K88" s="1342"/>
      <c r="L88" s="1342"/>
      <c r="M88" s="1342">
        <v>30.7889916958406</v>
      </c>
      <c r="N88" s="1342"/>
      <c r="O88" s="1342"/>
      <c r="P88" s="1342"/>
      <c r="Q88" s="1343">
        <v>-33.453977543134698</v>
      </c>
      <c r="R88" s="1343"/>
      <c r="S88" s="1195"/>
    </row>
    <row r="89" spans="2:19" ht="24" customHeight="1" x14ac:dyDescent="0.25">
      <c r="B89" s="57"/>
      <c r="C89" s="83" t="s">
        <v>69</v>
      </c>
      <c r="D89" s="1340">
        <v>-27.671353820953129</v>
      </c>
      <c r="E89" s="1340"/>
      <c r="F89" s="1341">
        <v>-13.0320246897079</v>
      </c>
      <c r="G89" s="1341"/>
      <c r="H89" s="1341"/>
      <c r="I89" s="1342">
        <v>-35.194480711747097</v>
      </c>
      <c r="J89" s="1342"/>
      <c r="K89" s="1342"/>
      <c r="L89" s="1342"/>
      <c r="M89" s="1342">
        <v>30.1358902303406</v>
      </c>
      <c r="N89" s="1342"/>
      <c r="O89" s="1342"/>
      <c r="P89" s="1342"/>
      <c r="Q89" s="1343">
        <v>-34.337135086225501</v>
      </c>
      <c r="R89" s="1343"/>
      <c r="S89" s="1195"/>
    </row>
    <row r="90" spans="2:19" ht="24" customHeight="1" x14ac:dyDescent="0.25">
      <c r="B90" s="57"/>
      <c r="C90" s="83" t="s">
        <v>70</v>
      </c>
      <c r="D90" s="1340">
        <v>-30.758495698094325</v>
      </c>
      <c r="E90" s="1340"/>
      <c r="F90" s="1341">
        <v>-14.429498917495399</v>
      </c>
      <c r="G90" s="1341"/>
      <c r="H90" s="1341"/>
      <c r="I90" s="1342">
        <v>-42.5971224743177</v>
      </c>
      <c r="J90" s="1342"/>
      <c r="K90" s="1342"/>
      <c r="L90" s="1342"/>
      <c r="M90" s="1342">
        <v>36.498373597229602</v>
      </c>
      <c r="N90" s="1342"/>
      <c r="O90" s="1342"/>
      <c r="P90" s="1342"/>
      <c r="Q90" s="1343">
        <v>-37.722955500851597</v>
      </c>
      <c r="R90" s="1343"/>
      <c r="S90" s="1195"/>
    </row>
    <row r="91" spans="2:19" ht="24" customHeight="1" x14ac:dyDescent="0.25">
      <c r="B91" s="109"/>
      <c r="C91" s="52" t="s">
        <v>71</v>
      </c>
      <c r="D91" s="1344">
        <v>-26.043311625111357</v>
      </c>
      <c r="E91" s="1344"/>
      <c r="F91" s="1345">
        <v>-9.9238442455311304</v>
      </c>
      <c r="G91" s="1345"/>
      <c r="H91" s="1345"/>
      <c r="I91" s="1346">
        <v>-33.679785178761897</v>
      </c>
      <c r="J91" s="1346"/>
      <c r="K91" s="1346"/>
      <c r="L91" s="1346"/>
      <c r="M91" s="1346">
        <v>36.7364418495726</v>
      </c>
      <c r="N91" s="1346"/>
      <c r="O91" s="1346"/>
      <c r="P91" s="1346"/>
      <c r="Q91" s="1201">
        <v>-33.474341960428802</v>
      </c>
      <c r="R91" s="1201"/>
      <c r="S91" s="1199"/>
    </row>
    <row r="92" spans="2:19" ht="24" customHeight="1" x14ac:dyDescent="0.25">
      <c r="B92" s="57">
        <v>24</v>
      </c>
      <c r="C92" s="83" t="s">
        <v>72</v>
      </c>
      <c r="D92" s="1340">
        <v>-23.948597691431104</v>
      </c>
      <c r="E92" s="1340"/>
      <c r="F92" s="1341">
        <v>-8.8979286039942096</v>
      </c>
      <c r="G92" s="1341"/>
      <c r="H92" s="1341"/>
      <c r="I92" s="1342">
        <v>-32.086171360525299</v>
      </c>
      <c r="J92" s="1342"/>
      <c r="K92" s="1342"/>
      <c r="L92" s="1342"/>
      <c r="M92" s="1342">
        <v>31.013781473702501</v>
      </c>
      <c r="N92" s="1342"/>
      <c r="O92" s="1342"/>
      <c r="P92" s="1342"/>
      <c r="Q92" s="1343">
        <v>-27.923729753114301</v>
      </c>
      <c r="R92" s="1343"/>
      <c r="S92" s="1195"/>
    </row>
    <row r="93" spans="2:19" ht="24" customHeight="1" x14ac:dyDescent="0.25">
      <c r="B93" s="57"/>
      <c r="C93" s="83" t="s">
        <v>73</v>
      </c>
      <c r="D93" s="1340">
        <v>-23.156919149727749</v>
      </c>
      <c r="E93" s="1340"/>
      <c r="F93" s="1341">
        <v>-8.2663325140011903</v>
      </c>
      <c r="G93" s="1341"/>
      <c r="H93" s="1341"/>
      <c r="I93" s="1342">
        <v>-28.252751054985598</v>
      </c>
      <c r="J93" s="1342"/>
      <c r="K93" s="1342"/>
      <c r="L93" s="1342"/>
      <c r="M93" s="1342">
        <v>31.370966722099599</v>
      </c>
      <c r="N93" s="1342"/>
      <c r="O93" s="1342"/>
      <c r="P93" s="1342"/>
      <c r="Q93" s="1343">
        <v>-32.369109379832501</v>
      </c>
      <c r="R93" s="1343"/>
      <c r="S93" s="1195"/>
    </row>
    <row r="94" spans="2:19" ht="24" customHeight="1" x14ac:dyDescent="0.25">
      <c r="B94" s="57"/>
      <c r="C94" s="83" t="s">
        <v>74</v>
      </c>
      <c r="D94" s="1340">
        <v>-20.664605777267319</v>
      </c>
      <c r="E94" s="1340"/>
      <c r="F94" s="1341">
        <v>-5.4742787894112697</v>
      </c>
      <c r="G94" s="1341"/>
      <c r="H94" s="1341"/>
      <c r="I94" s="1342">
        <v>-24.185699351899999</v>
      </c>
      <c r="J94" s="1342"/>
      <c r="K94" s="1342"/>
      <c r="L94" s="1342"/>
      <c r="M94" s="1342">
        <v>26.628038564048001</v>
      </c>
      <c r="N94" s="1342"/>
      <c r="O94" s="1342"/>
      <c r="P94" s="1342"/>
      <c r="Q94" s="1343">
        <v>-30.920867541020801</v>
      </c>
      <c r="R94" s="1343"/>
      <c r="S94" s="1195"/>
    </row>
    <row r="95" spans="2:19" ht="2.15" customHeight="1" x14ac:dyDescent="0.25">
      <c r="B95" s="1273"/>
      <c r="C95" s="1152"/>
      <c r="D95" s="1221"/>
      <c r="E95" s="1221"/>
      <c r="F95" s="1221"/>
      <c r="G95" s="1221"/>
      <c r="H95" s="1221"/>
      <c r="I95" s="1353"/>
      <c r="J95" s="1353"/>
      <c r="K95" s="1353"/>
      <c r="L95" s="1353"/>
      <c r="M95" s="1353"/>
      <c r="N95" s="1353"/>
      <c r="O95" s="1353"/>
      <c r="P95" s="1353"/>
      <c r="Q95" s="1221"/>
      <c r="R95" s="1221"/>
      <c r="S95" s="1219"/>
    </row>
    <row r="96" spans="2:19" s="68" customFormat="1" ht="18" customHeight="1" x14ac:dyDescent="0.3">
      <c r="B96" s="66" t="s">
        <v>206</v>
      </c>
      <c r="C96" s="66"/>
      <c r="D96" s="66"/>
      <c r="E96" s="66"/>
      <c r="K96" s="268"/>
      <c r="R96" s="269"/>
      <c r="S96" s="268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296"/>
    </row>
    <row r="101" spans="2:19" ht="18" customHeight="1" x14ac:dyDescent="0.4">
      <c r="B101" s="122" t="s">
        <v>321</v>
      </c>
      <c r="C101" s="148"/>
      <c r="D101" s="172"/>
      <c r="E101" s="172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5" t="str">
        <f>+Capa!G15</f>
        <v>Indicadores de Conjuntura  •  março | 2024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Q94:S94"/>
    <mergeCell ref="I93:L93"/>
    <mergeCell ref="M93:P93"/>
    <mergeCell ref="Q93:S93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B13:C13"/>
    <mergeCell ref="D13:E13"/>
    <mergeCell ref="H13:I13"/>
    <mergeCell ref="L13:M13"/>
    <mergeCell ref="P13:Q13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L15:M15"/>
    <mergeCell ref="P15:Q15"/>
    <mergeCell ref="D16:E16"/>
    <mergeCell ref="H16:I16"/>
    <mergeCell ref="L16:M16"/>
    <mergeCell ref="P16:Q16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I83:L83"/>
    <mergeCell ref="M83:P83"/>
    <mergeCell ref="Q83:S83"/>
    <mergeCell ref="D84:E84"/>
    <mergeCell ref="F84:H84"/>
    <mergeCell ref="I84:L84"/>
    <mergeCell ref="M84:P84"/>
    <mergeCell ref="Q84:S84"/>
    <mergeCell ref="B100:S100"/>
    <mergeCell ref="B95:C95"/>
    <mergeCell ref="D95:E95"/>
    <mergeCell ref="F95:H95"/>
    <mergeCell ref="I95:L95"/>
    <mergeCell ref="M95:P95"/>
    <mergeCell ref="Q95:S95"/>
    <mergeCell ref="D83:E83"/>
    <mergeCell ref="F83:H83"/>
    <mergeCell ref="D86:E86"/>
    <mergeCell ref="D93:E93"/>
    <mergeCell ref="F93:H93"/>
    <mergeCell ref="D94:E94"/>
    <mergeCell ref="F94:H94"/>
    <mergeCell ref="I94:L94"/>
    <mergeCell ref="M94:P94"/>
    <mergeCell ref="D30:E30"/>
    <mergeCell ref="H30:I30"/>
    <mergeCell ref="L30:M30"/>
    <mergeCell ref="P30:Q30"/>
    <mergeCell ref="D82:E82"/>
    <mergeCell ref="F82:H82"/>
    <mergeCell ref="I82:L82"/>
    <mergeCell ref="M82:P82"/>
    <mergeCell ref="Q82:S82"/>
    <mergeCell ref="D78:E78"/>
    <mergeCell ref="F78:H78"/>
    <mergeCell ref="I78:L78"/>
    <mergeCell ref="M78:P78"/>
    <mergeCell ref="Q78:S78"/>
    <mergeCell ref="D79:E79"/>
    <mergeCell ref="F79:H79"/>
    <mergeCell ref="I79:L79"/>
    <mergeCell ref="M79:P79"/>
    <mergeCell ref="Q79:S79"/>
    <mergeCell ref="D80:E80"/>
    <mergeCell ref="F80:H80"/>
    <mergeCell ref="Q88:S88"/>
    <mergeCell ref="D87:E87"/>
    <mergeCell ref="D88:E88"/>
    <mergeCell ref="F88:H88"/>
    <mergeCell ref="I88:L88"/>
    <mergeCell ref="D29:E29"/>
    <mergeCell ref="H29:I29"/>
    <mergeCell ref="L29:M29"/>
    <mergeCell ref="P29:Q29"/>
    <mergeCell ref="I80:L80"/>
    <mergeCell ref="M80:P80"/>
    <mergeCell ref="Q80:S80"/>
    <mergeCell ref="D81:E81"/>
    <mergeCell ref="F81:H81"/>
    <mergeCell ref="I81:L81"/>
    <mergeCell ref="M81:P81"/>
    <mergeCell ref="Q81:S81"/>
    <mergeCell ref="Q77:S77"/>
    <mergeCell ref="O72:P72"/>
    <mergeCell ref="D77:E77"/>
    <mergeCell ref="F77:H77"/>
    <mergeCell ref="I77:L77"/>
    <mergeCell ref="M77:P77"/>
    <mergeCell ref="M72:N72"/>
    <mergeCell ref="I86:L86"/>
    <mergeCell ref="M86:P86"/>
    <mergeCell ref="Q86:S86"/>
    <mergeCell ref="D90:E90"/>
    <mergeCell ref="F90:H90"/>
    <mergeCell ref="I90:L90"/>
    <mergeCell ref="M90:P90"/>
    <mergeCell ref="Q90:S90"/>
    <mergeCell ref="D85:E85"/>
    <mergeCell ref="F85:H85"/>
    <mergeCell ref="F86:H86"/>
    <mergeCell ref="I85:L85"/>
    <mergeCell ref="M85:P85"/>
    <mergeCell ref="Q85:S85"/>
    <mergeCell ref="D89:E89"/>
    <mergeCell ref="F89:H89"/>
    <mergeCell ref="I89:L89"/>
    <mergeCell ref="M89:P89"/>
    <mergeCell ref="Q89:S89"/>
    <mergeCell ref="F87:H87"/>
    <mergeCell ref="I87:L87"/>
    <mergeCell ref="M87:P87"/>
    <mergeCell ref="Q87:S87"/>
    <mergeCell ref="M88:P88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</mergeCells>
  <phoneticPr fontId="93" type="noConversion"/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B1:V121"/>
  <sheetViews>
    <sheetView showGridLines="0" view="pageBreakPreview" topLeftCell="A64" zoomScale="65" zoomScaleNormal="75" zoomScaleSheetLayoutView="65" workbookViewId="0">
      <selection activeCell="D84" sqref="D84:E84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4" width="14.7265625" style="278" customWidth="1"/>
    <col min="5" max="5" width="11.453125" style="278" customWidth="1"/>
    <col min="6" max="7" width="12.54296875" style="278" customWidth="1"/>
    <col min="8" max="8" width="16.1796875" style="278" customWidth="1"/>
    <col min="9" max="10" width="12.54296875" style="278" customWidth="1"/>
    <col min="11" max="11" width="10.81640625" style="278" customWidth="1"/>
    <col min="12" max="12" width="9.7265625" style="278" customWidth="1"/>
    <col min="13" max="13" width="8.81640625" style="278" customWidth="1"/>
    <col min="14" max="14" width="12.54296875" style="278" customWidth="1"/>
    <col min="15" max="15" width="1.7265625" style="278" customWidth="1"/>
    <col min="16" max="16" width="10.81640625" style="278" customWidth="1"/>
    <col min="17" max="17" width="10.7265625" style="278" customWidth="1"/>
    <col min="18" max="19" width="9.54296875" style="278" customWidth="1"/>
    <col min="20" max="20" width="12.54296875" style="278" customWidth="1"/>
    <col min="21" max="16384" width="9.1796875" style="278"/>
  </cols>
  <sheetData>
    <row r="1" spans="2:22" ht="26.25" customHeight="1" x14ac:dyDescent="0.25"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799" t="s">
        <v>189</v>
      </c>
    </row>
    <row r="2" spans="2:22" ht="4" customHeight="1" x14ac:dyDescent="0.35">
      <c r="B2" s="1399"/>
      <c r="C2" s="1399"/>
      <c r="D2" s="1399"/>
      <c r="E2" s="1399"/>
      <c r="F2" s="1399"/>
      <c r="G2" s="1399"/>
      <c r="H2" s="1399"/>
      <c r="I2" s="1399"/>
      <c r="J2" s="1399"/>
      <c r="K2" s="1399"/>
      <c r="L2" s="1399"/>
      <c r="M2" s="1399"/>
      <c r="N2" s="1399"/>
      <c r="O2" s="1399"/>
      <c r="P2" s="1399"/>
      <c r="Q2" s="1399"/>
      <c r="R2" s="1399"/>
      <c r="S2" s="1399"/>
      <c r="T2" s="1399"/>
    </row>
    <row r="3" spans="2:22" ht="18" customHeight="1" x14ac:dyDescent="0.35">
      <c r="C3" s="185"/>
      <c r="D3" s="185"/>
      <c r="E3" s="185"/>
      <c r="F3" s="185"/>
      <c r="G3" s="185"/>
      <c r="H3" s="279"/>
      <c r="I3" s="279"/>
      <c r="J3" s="279"/>
      <c r="K3" s="279"/>
      <c r="L3" s="279"/>
      <c r="M3" s="279"/>
      <c r="N3" s="1063"/>
      <c r="O3" s="1063"/>
      <c r="P3" s="1063"/>
      <c r="Q3" s="1063"/>
      <c r="R3" s="1063"/>
      <c r="S3" s="1063"/>
      <c r="T3" s="1063"/>
    </row>
    <row r="4" spans="2:22" ht="18" customHeight="1" x14ac:dyDescent="0.35"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V4" s="1073" t="s">
        <v>0</v>
      </c>
    </row>
    <row r="5" spans="2:22" s="9" customFormat="1" ht="18" customHeight="1" x14ac:dyDescent="0.4">
      <c r="B5" s="39" t="s">
        <v>1016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  <c r="T5" s="1072"/>
    </row>
    <row r="6" spans="2:22" s="9" customFormat="1" ht="18" customHeight="1" x14ac:dyDescent="0.35">
      <c r="B6" s="126" t="s">
        <v>1014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07"/>
      <c r="C7" s="1237"/>
      <c r="D7" s="1417" t="s">
        <v>207</v>
      </c>
      <c r="E7" s="1417"/>
      <c r="F7" s="1418" t="s">
        <v>208</v>
      </c>
      <c r="G7" s="1418"/>
      <c r="H7" s="1418"/>
      <c r="I7" s="1418"/>
      <c r="J7" s="1418"/>
      <c r="K7" s="1418"/>
      <c r="L7" s="1418"/>
      <c r="M7" s="1418"/>
      <c r="N7" s="1418"/>
      <c r="O7" s="1418"/>
      <c r="P7" s="1418"/>
      <c r="Q7" s="1418"/>
      <c r="R7" s="1418"/>
      <c r="S7" s="1418"/>
      <c r="T7" s="1418"/>
    </row>
    <row r="8" spans="2:22" ht="22" customHeight="1" x14ac:dyDescent="0.25">
      <c r="B8" s="1209"/>
      <c r="C8" s="1238"/>
      <c r="D8" s="1417"/>
      <c r="E8" s="1417"/>
      <c r="F8" s="1418" t="s">
        <v>58</v>
      </c>
      <c r="G8" s="1418"/>
      <c r="H8" s="1418"/>
      <c r="I8" s="1418"/>
      <c r="J8" s="1418" t="s">
        <v>209</v>
      </c>
      <c r="K8" s="1418"/>
      <c r="L8" s="1418"/>
      <c r="M8" s="1418"/>
      <c r="N8" s="1418"/>
      <c r="O8" s="1419" t="s">
        <v>210</v>
      </c>
      <c r="P8" s="1420"/>
      <c r="Q8" s="1420"/>
      <c r="R8" s="1420"/>
      <c r="S8" s="1420"/>
      <c r="T8" s="1421"/>
    </row>
    <row r="9" spans="2:22" ht="22" customHeight="1" x14ac:dyDescent="0.25">
      <c r="B9" s="1209"/>
      <c r="C9" s="1238"/>
      <c r="D9" s="1418" t="s">
        <v>58</v>
      </c>
      <c r="E9" s="1418" t="s">
        <v>59</v>
      </c>
      <c r="F9" s="1418"/>
      <c r="G9" s="1418"/>
      <c r="H9" s="1418"/>
      <c r="I9" s="1418"/>
      <c r="J9" s="1418"/>
      <c r="K9" s="1418"/>
      <c r="L9" s="1418"/>
      <c r="M9" s="1418"/>
      <c r="N9" s="1418"/>
      <c r="O9" s="1422"/>
      <c r="P9" s="1423"/>
      <c r="Q9" s="1423"/>
      <c r="R9" s="1423"/>
      <c r="S9" s="1423"/>
      <c r="T9" s="1424"/>
    </row>
    <row r="10" spans="2:22" ht="22" customHeight="1" x14ac:dyDescent="0.25">
      <c r="B10" s="1209"/>
      <c r="C10" s="1238"/>
      <c r="D10" s="1425"/>
      <c r="E10" s="1425"/>
      <c r="F10" s="1426" t="s">
        <v>0</v>
      </c>
      <c r="G10" s="1426"/>
      <c r="H10" s="280" t="s">
        <v>59</v>
      </c>
      <c r="I10" s="280" t="s">
        <v>126</v>
      </c>
      <c r="J10" s="1426" t="s">
        <v>0</v>
      </c>
      <c r="K10" s="1426"/>
      <c r="L10" s="1426" t="s">
        <v>59</v>
      </c>
      <c r="M10" s="1426"/>
      <c r="N10" s="280" t="s">
        <v>126</v>
      </c>
      <c r="O10" s="1427" t="s">
        <v>0</v>
      </c>
      <c r="P10" s="1428"/>
      <c r="Q10" s="1429"/>
      <c r="R10" s="1426" t="s">
        <v>59</v>
      </c>
      <c r="S10" s="1426"/>
      <c r="T10" s="280" t="s">
        <v>126</v>
      </c>
    </row>
    <row r="11" spans="2:22" ht="24" customHeight="1" x14ac:dyDescent="0.25">
      <c r="B11" s="1405">
        <v>2021</v>
      </c>
      <c r="C11" s="1406"/>
      <c r="D11" s="1121">
        <v>100.00083333333332</v>
      </c>
      <c r="E11" s="1114" t="s">
        <v>234</v>
      </c>
      <c r="F11" s="1387">
        <v>99.999166666666667</v>
      </c>
      <c r="G11" s="1386"/>
      <c r="H11" s="1113" t="s">
        <v>234</v>
      </c>
      <c r="I11" s="1114"/>
      <c r="J11" s="1387">
        <v>100</v>
      </c>
      <c r="K11" s="1386"/>
      <c r="L11" s="1386" t="s">
        <v>234</v>
      </c>
      <c r="M11" s="1386"/>
      <c r="N11" s="1115"/>
      <c r="O11" s="1387">
        <v>100.00083333333333</v>
      </c>
      <c r="P11" s="1386"/>
      <c r="Q11" s="1386"/>
      <c r="R11" s="1386" t="s">
        <v>234</v>
      </c>
      <c r="S11" s="1386"/>
      <c r="T11" s="284"/>
    </row>
    <row r="12" spans="2:22" ht="24" customHeight="1" x14ac:dyDescent="0.25">
      <c r="B12" s="1405">
        <v>2022</v>
      </c>
      <c r="C12" s="1406"/>
      <c r="D12" s="1121">
        <v>117.94499999999999</v>
      </c>
      <c r="E12" s="1114">
        <v>17.94401713319056</v>
      </c>
      <c r="F12" s="1387">
        <v>104.68583333333333</v>
      </c>
      <c r="G12" s="1386"/>
      <c r="H12" s="1113">
        <v>4.6867057225476794</v>
      </c>
      <c r="I12" s="1114"/>
      <c r="J12" s="1387">
        <v>99.385833333333338</v>
      </c>
      <c r="K12" s="1386"/>
      <c r="L12" s="1386">
        <v>-0.61416666666666009</v>
      </c>
      <c r="M12" s="1386"/>
      <c r="N12" s="1115"/>
      <c r="O12" s="1387">
        <v>109.73583333333333</v>
      </c>
      <c r="P12" s="1386"/>
      <c r="Q12" s="1386"/>
      <c r="R12" s="1386">
        <v>9.7349188756760352</v>
      </c>
      <c r="S12" s="1386"/>
      <c r="T12" s="284"/>
    </row>
    <row r="13" spans="2:22" ht="24" customHeight="1" x14ac:dyDescent="0.25">
      <c r="B13" s="1405">
        <v>2023</v>
      </c>
      <c r="C13" s="1406"/>
      <c r="D13" s="1121">
        <v>119.74333333333335</v>
      </c>
      <c r="E13" s="1114">
        <v>1.5247219749318308</v>
      </c>
      <c r="F13" s="1387">
        <v>103.84583333333335</v>
      </c>
      <c r="G13" s="1386"/>
      <c r="H13" s="1113">
        <v>-0.80240083424212294</v>
      </c>
      <c r="I13" s="1114"/>
      <c r="J13" s="1387">
        <v>99.995000000000005</v>
      </c>
      <c r="K13" s="1386"/>
      <c r="L13" s="1386">
        <v>0.61293108508087002</v>
      </c>
      <c r="M13" s="1386"/>
      <c r="N13" s="1115"/>
      <c r="O13" s="1387">
        <v>111.32000000000001</v>
      </c>
      <c r="P13" s="1386"/>
      <c r="Q13" s="1386"/>
      <c r="R13" s="1386">
        <v>1.4436183865798924</v>
      </c>
      <c r="S13" s="1386"/>
      <c r="T13" s="284"/>
    </row>
    <row r="14" spans="2:22" ht="24" customHeight="1" x14ac:dyDescent="0.25">
      <c r="B14" s="285"/>
      <c r="C14" s="286"/>
      <c r="D14" s="1122"/>
      <c r="E14" s="1118"/>
      <c r="F14" s="1381"/>
      <c r="G14" s="1384"/>
      <c r="H14" s="289"/>
      <c r="I14" s="290"/>
      <c r="J14" s="1381"/>
      <c r="K14" s="1384"/>
      <c r="L14" s="1384"/>
      <c r="M14" s="1384"/>
      <c r="N14" s="291"/>
      <c r="O14" s="1381"/>
      <c r="P14" s="1384"/>
      <c r="Q14" s="1384"/>
      <c r="R14" s="1384"/>
      <c r="S14" s="1384"/>
      <c r="T14" s="292"/>
    </row>
    <row r="15" spans="2:22" ht="24" customHeight="1" x14ac:dyDescent="0.25">
      <c r="B15" s="293">
        <v>22</v>
      </c>
      <c r="C15" s="294" t="s">
        <v>67</v>
      </c>
      <c r="D15" s="1120">
        <v>123.43</v>
      </c>
      <c r="E15" s="1111">
        <v>21.152336081664714</v>
      </c>
      <c r="F15" s="1388">
        <v>107.79</v>
      </c>
      <c r="G15" s="1389"/>
      <c r="H15" s="1110">
        <v>6.1238554691346092</v>
      </c>
      <c r="I15" s="1111">
        <v>7.0638962102407943</v>
      </c>
      <c r="J15" s="1388">
        <v>99.29</v>
      </c>
      <c r="K15" s="1389"/>
      <c r="L15" s="1389">
        <v>0.39433771486350189</v>
      </c>
      <c r="M15" s="1389"/>
      <c r="N15" s="1112">
        <v>0.54778613621446759</v>
      </c>
      <c r="O15" s="1388">
        <v>112.47</v>
      </c>
      <c r="P15" s="1389"/>
      <c r="Q15" s="1389"/>
      <c r="R15" s="1389">
        <v>7.1551067073170715</v>
      </c>
      <c r="S15" s="1389"/>
      <c r="T15" s="1112">
        <v>14.243972746331224</v>
      </c>
    </row>
    <row r="16" spans="2:22" ht="24" customHeight="1" x14ac:dyDescent="0.25">
      <c r="B16" s="293"/>
      <c r="C16" s="294" t="s">
        <v>68</v>
      </c>
      <c r="D16" s="1120">
        <v>121.85</v>
      </c>
      <c r="E16" s="1111">
        <v>17.005953524102168</v>
      </c>
      <c r="F16" s="1388">
        <v>105.44</v>
      </c>
      <c r="G16" s="1389"/>
      <c r="H16" s="1110">
        <v>2.2597226263213921</v>
      </c>
      <c r="I16" s="1111">
        <v>6.5039731431348669</v>
      </c>
      <c r="J16" s="1388">
        <v>98.99</v>
      </c>
      <c r="K16" s="1389"/>
      <c r="L16" s="1389">
        <v>-0.68225142971807262</v>
      </c>
      <c r="M16" s="1389"/>
      <c r="N16" s="1112">
        <v>0.41033690229272946</v>
      </c>
      <c r="O16" s="1388">
        <v>111.52</v>
      </c>
      <c r="P16" s="1389"/>
      <c r="Q16" s="1389"/>
      <c r="R16" s="1389">
        <v>4.0686823441582698</v>
      </c>
      <c r="S16" s="1389"/>
      <c r="T16" s="1112">
        <v>12.991176065076516</v>
      </c>
    </row>
    <row r="17" spans="2:20" ht="24" customHeight="1" x14ac:dyDescent="0.25">
      <c r="B17" s="293"/>
      <c r="C17" s="294" t="s">
        <v>69</v>
      </c>
      <c r="D17" s="1120">
        <v>119.68</v>
      </c>
      <c r="E17" s="1111">
        <v>13.151177082348497</v>
      </c>
      <c r="F17" s="1388">
        <v>103.64</v>
      </c>
      <c r="G17" s="1389"/>
      <c r="H17" s="1110">
        <v>-0.47056563910495841</v>
      </c>
      <c r="I17" s="1111">
        <v>5.7695030440322759</v>
      </c>
      <c r="J17" s="1388">
        <v>99.29</v>
      </c>
      <c r="K17" s="1389"/>
      <c r="L17" s="1389">
        <v>-1.6053909424239343</v>
      </c>
      <c r="M17" s="1389"/>
      <c r="N17" s="1112">
        <v>0.20546703462724913</v>
      </c>
      <c r="O17" s="1388">
        <v>111.25</v>
      </c>
      <c r="P17" s="1389"/>
      <c r="Q17" s="1389"/>
      <c r="R17" s="1389">
        <v>2.6386197988744309</v>
      </c>
      <c r="S17" s="1389"/>
      <c r="T17" s="1112">
        <v>11.844699872286068</v>
      </c>
    </row>
    <row r="18" spans="2:20" ht="24" customHeight="1" x14ac:dyDescent="0.25">
      <c r="B18" s="293"/>
      <c r="C18" s="294" t="s">
        <v>70</v>
      </c>
      <c r="D18" s="1120">
        <v>120.42</v>
      </c>
      <c r="E18" s="1111">
        <v>9.4130474286752595</v>
      </c>
      <c r="F18" s="1388">
        <v>103.39</v>
      </c>
      <c r="G18" s="1389"/>
      <c r="H18" s="1110">
        <v>-3.7068082332122554</v>
      </c>
      <c r="I18" s="1111">
        <v>4.8413140057836701</v>
      </c>
      <c r="J18" s="1388">
        <v>98.51</v>
      </c>
      <c r="K18" s="1389"/>
      <c r="L18" s="1389">
        <v>-4.3220668220668168</v>
      </c>
      <c r="M18" s="1389"/>
      <c r="N18" s="1112">
        <v>-0.21992663028598258</v>
      </c>
      <c r="O18" s="1388">
        <v>110.53</v>
      </c>
      <c r="P18" s="1389"/>
      <c r="Q18" s="1389"/>
      <c r="R18" s="1389">
        <v>-1.8819351975144283</v>
      </c>
      <c r="S18" s="1389"/>
      <c r="T18" s="1112">
        <v>10.427890782481185</v>
      </c>
    </row>
    <row r="19" spans="2:20" ht="24" customHeight="1" x14ac:dyDescent="0.25">
      <c r="B19" s="313"/>
      <c r="C19" s="1116" t="s">
        <v>71</v>
      </c>
      <c r="D19" s="1122">
        <v>122.82</v>
      </c>
      <c r="E19" s="1118">
        <v>15.736901620806631</v>
      </c>
      <c r="F19" s="1412">
        <v>106.97</v>
      </c>
      <c r="G19" s="1413"/>
      <c r="H19" s="1117">
        <v>3.0539499036608797</v>
      </c>
      <c r="I19" s="1118">
        <v>4.6867057225476794</v>
      </c>
      <c r="J19" s="1412">
        <v>99.22</v>
      </c>
      <c r="K19" s="1413"/>
      <c r="L19" s="1413">
        <v>-4.760990593204073</v>
      </c>
      <c r="M19" s="1413"/>
      <c r="N19" s="1119">
        <v>-0.61416666666666009</v>
      </c>
      <c r="O19" s="1412">
        <v>111.62</v>
      </c>
      <c r="P19" s="1413"/>
      <c r="Q19" s="1413"/>
      <c r="R19" s="1413">
        <v>2.7713838504741739</v>
      </c>
      <c r="S19" s="1413"/>
      <c r="T19" s="1119">
        <v>9.7349188756760352</v>
      </c>
    </row>
    <row r="20" spans="2:20" ht="24" customHeight="1" x14ac:dyDescent="0.25">
      <c r="B20" s="293">
        <v>23</v>
      </c>
      <c r="C20" s="298" t="s">
        <v>72</v>
      </c>
      <c r="D20" s="1120">
        <v>120.38</v>
      </c>
      <c r="E20" s="1111">
        <v>9.6257171478007386</v>
      </c>
      <c r="F20" s="1388">
        <v>104.55</v>
      </c>
      <c r="G20" s="1389"/>
      <c r="H20" s="1110">
        <v>-6.6908812846500076E-2</v>
      </c>
      <c r="I20" s="1111">
        <v>-6.6908812846500076E-2</v>
      </c>
      <c r="J20" s="1388">
        <v>99.41</v>
      </c>
      <c r="K20" s="1389"/>
      <c r="L20" s="1389">
        <v>-0.64961023385968764</v>
      </c>
      <c r="M20" s="1389"/>
      <c r="N20" s="1112">
        <v>-0.64961023385968764</v>
      </c>
      <c r="O20" s="1388">
        <v>111.49</v>
      </c>
      <c r="P20" s="1389"/>
      <c r="Q20" s="1389"/>
      <c r="R20" s="1389">
        <v>6.2112984662284321</v>
      </c>
      <c r="S20" s="1389"/>
      <c r="T20" s="1112">
        <v>6.2112984662284321</v>
      </c>
    </row>
    <row r="21" spans="2:20" ht="24" customHeight="1" x14ac:dyDescent="0.25">
      <c r="B21" s="293"/>
      <c r="C21" s="294" t="s">
        <v>73</v>
      </c>
      <c r="D21" s="1120">
        <v>120.28</v>
      </c>
      <c r="E21" s="1111">
        <v>6.8585643212508929</v>
      </c>
      <c r="F21" s="1388">
        <v>103.95</v>
      </c>
      <c r="G21" s="1389"/>
      <c r="H21" s="1110">
        <v>-1.7021276595744705</v>
      </c>
      <c r="I21" s="1111">
        <v>-0.88891001568665029</v>
      </c>
      <c r="J21" s="1388">
        <v>99.11</v>
      </c>
      <c r="K21" s="1389"/>
      <c r="L21" s="1389">
        <v>-1.422319474835898</v>
      </c>
      <c r="M21" s="1389"/>
      <c r="N21" s="1112">
        <v>-1.0368893320040096</v>
      </c>
      <c r="O21" s="1388">
        <v>110.1</v>
      </c>
      <c r="P21" s="1389"/>
      <c r="Q21" s="1389"/>
      <c r="R21" s="1389">
        <v>0.18198362147405778</v>
      </c>
      <c r="S21" s="1389"/>
      <c r="T21" s="1112">
        <v>3.1274724251873165</v>
      </c>
    </row>
    <row r="22" spans="2:20" ht="24" customHeight="1" x14ac:dyDescent="0.25">
      <c r="B22" s="293"/>
      <c r="C22" s="294" t="s">
        <v>74</v>
      </c>
      <c r="D22" s="1120">
        <v>120.32</v>
      </c>
      <c r="E22" s="1111">
        <v>2.855188921183105</v>
      </c>
      <c r="F22" s="1388">
        <v>103.86</v>
      </c>
      <c r="G22" s="1389"/>
      <c r="H22" s="1110">
        <v>-1.9356057029553342</v>
      </c>
      <c r="I22" s="1111">
        <v>-1.2394081193878748</v>
      </c>
      <c r="J22" s="1388">
        <v>96.92</v>
      </c>
      <c r="K22" s="1389"/>
      <c r="L22" s="1389">
        <v>-3.4372820563913553</v>
      </c>
      <c r="M22" s="1389"/>
      <c r="N22" s="1112">
        <v>-1.8373924311393286</v>
      </c>
      <c r="O22" s="1388">
        <v>112.87</v>
      </c>
      <c r="P22" s="1389"/>
      <c r="Q22" s="1389"/>
      <c r="R22" s="1389">
        <v>3.0117732956101317</v>
      </c>
      <c r="S22" s="1389"/>
      <c r="T22" s="1112">
        <v>3.0883984712119394</v>
      </c>
    </row>
    <row r="23" spans="2:20" ht="24" customHeight="1" x14ac:dyDescent="0.25">
      <c r="B23" s="293"/>
      <c r="C23" s="294" t="s">
        <v>75</v>
      </c>
      <c r="D23" s="1120">
        <v>120.51</v>
      </c>
      <c r="E23" s="1111">
        <v>3.4953624184129284</v>
      </c>
      <c r="F23" s="1388">
        <v>104.05</v>
      </c>
      <c r="G23" s="1389"/>
      <c r="H23" s="1110">
        <v>-0.78192047296653522</v>
      </c>
      <c r="I23" s="1111">
        <v>-1.1254897304998068</v>
      </c>
      <c r="J23" s="1388">
        <v>100</v>
      </c>
      <c r="K23" s="1389"/>
      <c r="L23" s="1389">
        <v>1.4095933475306799</v>
      </c>
      <c r="M23" s="1389"/>
      <c r="N23" s="1112">
        <v>-1.0360878922869077</v>
      </c>
      <c r="O23" s="1388">
        <v>112.41</v>
      </c>
      <c r="P23" s="1389"/>
      <c r="Q23" s="1389"/>
      <c r="R23" s="1389">
        <v>3.6610106971597167</v>
      </c>
      <c r="S23" s="1389"/>
      <c r="T23" s="1112">
        <v>3.231842542968022</v>
      </c>
    </row>
    <row r="24" spans="2:20" ht="24" customHeight="1" x14ac:dyDescent="0.25">
      <c r="B24" s="293"/>
      <c r="C24" s="294" t="s">
        <v>76</v>
      </c>
      <c r="D24" s="1120">
        <v>119.38</v>
      </c>
      <c r="E24" s="1111">
        <v>2.4105687569700551</v>
      </c>
      <c r="F24" s="1388">
        <v>104.32</v>
      </c>
      <c r="G24" s="1389"/>
      <c r="H24" s="1110">
        <v>0.25949062950503254</v>
      </c>
      <c r="I24" s="1111">
        <v>-0.85110434120333478</v>
      </c>
      <c r="J24" s="1388">
        <v>100.11</v>
      </c>
      <c r="K24" s="1389"/>
      <c r="L24" s="1389">
        <v>0.92751285411836193</v>
      </c>
      <c r="M24" s="1389"/>
      <c r="N24" s="1112">
        <v>-0.64558814684123611</v>
      </c>
      <c r="O24" s="1388">
        <v>111.04</v>
      </c>
      <c r="P24" s="1389"/>
      <c r="Q24" s="1389"/>
      <c r="R24" s="1389">
        <v>1.3971326819468555</v>
      </c>
      <c r="S24" s="1389"/>
      <c r="T24" s="1112">
        <v>2.8614096867567662</v>
      </c>
    </row>
    <row r="25" spans="2:20" ht="24" customHeight="1" x14ac:dyDescent="0.25">
      <c r="B25" s="293"/>
      <c r="C25" s="294" t="s">
        <v>77</v>
      </c>
      <c r="D25" s="1120">
        <v>117.83</v>
      </c>
      <c r="E25" s="1111">
        <v>0.23819651212251269</v>
      </c>
      <c r="F25" s="1388">
        <v>103.52</v>
      </c>
      <c r="G25" s="1389"/>
      <c r="H25" s="1110">
        <v>1.5499313321561736</v>
      </c>
      <c r="I25" s="1111">
        <v>-0.46082214497558116</v>
      </c>
      <c r="J25" s="1388">
        <v>100.52</v>
      </c>
      <c r="K25" s="1389"/>
      <c r="L25" s="1389">
        <v>1.6071970079854392</v>
      </c>
      <c r="M25" s="1389"/>
      <c r="N25" s="1112">
        <v>-0.27271206290780947</v>
      </c>
      <c r="O25" s="1388">
        <v>111.49</v>
      </c>
      <c r="P25" s="1389"/>
      <c r="Q25" s="1389"/>
      <c r="R25" s="1389">
        <v>2.7462906644548868</v>
      </c>
      <c r="S25" s="1389"/>
      <c r="T25" s="1112">
        <v>2.8422184667383554</v>
      </c>
    </row>
    <row r="26" spans="2:20" ht="24" customHeight="1" x14ac:dyDescent="0.25">
      <c r="B26" s="293"/>
      <c r="C26" s="294" t="s">
        <v>66</v>
      </c>
      <c r="D26" s="1120">
        <v>119.42</v>
      </c>
      <c r="E26" s="1111">
        <v>1.868122494242086</v>
      </c>
      <c r="F26" s="1388">
        <v>104.97</v>
      </c>
      <c r="G26" s="1389"/>
      <c r="H26" s="1110">
        <v>3.0532102886314583</v>
      </c>
      <c r="I26" s="1111">
        <v>3.0178326474650241E-2</v>
      </c>
      <c r="J26" s="1388">
        <v>100.62</v>
      </c>
      <c r="K26" s="1389"/>
      <c r="L26" s="1389">
        <v>0.9936766034327027</v>
      </c>
      <c r="M26" s="1389"/>
      <c r="N26" s="1112">
        <v>-9.1778641389295146E-2</v>
      </c>
      <c r="O26" s="1388">
        <v>112.56</v>
      </c>
      <c r="P26" s="1389"/>
      <c r="Q26" s="1389"/>
      <c r="R26" s="1389">
        <v>3.7037037037036979</v>
      </c>
      <c r="S26" s="1389"/>
      <c r="T26" s="1112">
        <v>2.965342884230493</v>
      </c>
    </row>
    <row r="27" spans="2:20" ht="24" customHeight="1" x14ac:dyDescent="0.25">
      <c r="B27" s="293"/>
      <c r="C27" s="294" t="s">
        <v>67</v>
      </c>
      <c r="D27" s="1120">
        <v>118.71</v>
      </c>
      <c r="E27" s="1111">
        <v>-3.8240298144697538</v>
      </c>
      <c r="F27" s="1388">
        <v>103.05</v>
      </c>
      <c r="G27" s="1389"/>
      <c r="H27" s="1110">
        <v>-4.3974394656276168</v>
      </c>
      <c r="I27" s="1111">
        <v>-0.54015941873108986</v>
      </c>
      <c r="J27" s="1388">
        <v>101.39</v>
      </c>
      <c r="K27" s="1389"/>
      <c r="L27" s="1389">
        <v>2.1150166179876972</v>
      </c>
      <c r="M27" s="1389"/>
      <c r="N27" s="1112">
        <v>0.18327433406142291</v>
      </c>
      <c r="O27" s="1388">
        <v>108.64</v>
      </c>
      <c r="P27" s="1389"/>
      <c r="Q27" s="1389"/>
      <c r="R27" s="1389">
        <v>-3.4053525384546979</v>
      </c>
      <c r="S27" s="1389"/>
      <c r="T27" s="1112">
        <v>2.1435698638621048</v>
      </c>
    </row>
    <row r="28" spans="2:20" ht="24" customHeight="1" x14ac:dyDescent="0.25">
      <c r="B28" s="293"/>
      <c r="C28" s="294" t="s">
        <v>68</v>
      </c>
      <c r="D28" s="1120">
        <v>120.01</v>
      </c>
      <c r="E28" s="1111">
        <v>-1.5100533442757413</v>
      </c>
      <c r="F28" s="1388">
        <v>103.47</v>
      </c>
      <c r="G28" s="1389"/>
      <c r="H28" s="1110">
        <v>-1.8683611532625211</v>
      </c>
      <c r="I28" s="1111">
        <v>-0.68879148403253598</v>
      </c>
      <c r="J28" s="1388">
        <v>101.45</v>
      </c>
      <c r="K28" s="1389"/>
      <c r="L28" s="1389">
        <v>2.4850995050005098</v>
      </c>
      <c r="M28" s="1389"/>
      <c r="N28" s="1112">
        <v>0.43769051261153269</v>
      </c>
      <c r="O28" s="1388">
        <v>110.51</v>
      </c>
      <c r="P28" s="1389"/>
      <c r="Q28" s="1389"/>
      <c r="R28" s="1389">
        <v>-0.90566714490672995</v>
      </c>
      <c r="S28" s="1389"/>
      <c r="T28" s="1112">
        <v>1.7977893698585712</v>
      </c>
    </row>
    <row r="29" spans="2:20" ht="24" customHeight="1" x14ac:dyDescent="0.25">
      <c r="B29" s="293"/>
      <c r="C29" s="294" t="s">
        <v>69</v>
      </c>
      <c r="D29" s="1120">
        <v>118.49</v>
      </c>
      <c r="E29" s="1111">
        <v>-0.99431818181818787</v>
      </c>
      <c r="F29" s="1388">
        <v>101.9</v>
      </c>
      <c r="G29" s="1389"/>
      <c r="H29" s="1110">
        <v>-1.6788884600540288</v>
      </c>
      <c r="I29" s="1111">
        <v>-0.78690468222626375</v>
      </c>
      <c r="J29" s="1388">
        <v>100.16</v>
      </c>
      <c r="K29" s="1389"/>
      <c r="L29" s="1389">
        <v>0.87622117030918822</v>
      </c>
      <c r="M29" s="1389"/>
      <c r="N29" s="1112">
        <v>0.4814554226555412</v>
      </c>
      <c r="O29" s="1388">
        <v>110.5</v>
      </c>
      <c r="P29" s="1389"/>
      <c r="Q29" s="1389"/>
      <c r="R29" s="1389">
        <v>-0.6741573033707815</v>
      </c>
      <c r="S29" s="1389"/>
      <c r="T29" s="1112">
        <v>1.546570687324178</v>
      </c>
    </row>
    <row r="30" spans="2:20" ht="24" customHeight="1" x14ac:dyDescent="0.25">
      <c r="B30" s="293"/>
      <c r="C30" s="294" t="s">
        <v>70</v>
      </c>
      <c r="D30" s="1120">
        <v>118.21</v>
      </c>
      <c r="E30" s="1111">
        <v>-1.8352433150639502</v>
      </c>
      <c r="F30" s="1388">
        <v>101.67</v>
      </c>
      <c r="G30" s="1389"/>
      <c r="H30" s="1110">
        <v>-1.6636038301576561</v>
      </c>
      <c r="I30" s="1111">
        <v>-0.86577449837285103</v>
      </c>
      <c r="J30" s="1388">
        <v>100.98</v>
      </c>
      <c r="K30" s="1389"/>
      <c r="L30" s="1389">
        <v>2.5073596589178848</v>
      </c>
      <c r="M30" s="1389"/>
      <c r="N30" s="1112">
        <v>0.66397783082283723</v>
      </c>
      <c r="O30" s="1388">
        <v>110.69</v>
      </c>
      <c r="P30" s="1389"/>
      <c r="Q30" s="1389"/>
      <c r="R30" s="1389">
        <v>0.14475707952592565</v>
      </c>
      <c r="S30" s="1389"/>
      <c r="T30" s="1112">
        <v>1.4180101393118427</v>
      </c>
    </row>
    <row r="31" spans="2:20" ht="24" customHeight="1" x14ac:dyDescent="0.25">
      <c r="B31" s="313"/>
      <c r="C31" s="1116" t="s">
        <v>71</v>
      </c>
      <c r="D31" s="1122">
        <v>123.13</v>
      </c>
      <c r="E31" s="1118">
        <v>0.25240188894317672</v>
      </c>
      <c r="F31" s="1412">
        <v>106.58</v>
      </c>
      <c r="G31" s="1413"/>
      <c r="H31" s="1117">
        <v>-0.36458820229970934</v>
      </c>
      <c r="I31" s="1118">
        <v>-0.82309768115710336</v>
      </c>
      <c r="J31" s="1412">
        <v>99.22</v>
      </c>
      <c r="K31" s="1413"/>
      <c r="L31" s="1413">
        <v>0</v>
      </c>
      <c r="M31" s="1413"/>
      <c r="N31" s="1119">
        <v>0.60873866999824333</v>
      </c>
      <c r="O31" s="1412">
        <v>112.86</v>
      </c>
      <c r="P31" s="1413"/>
      <c r="Q31" s="1413"/>
      <c r="R31" s="1413">
        <v>1.1109120229349623</v>
      </c>
      <c r="S31" s="1413"/>
      <c r="T31" s="1119">
        <v>1.3919792228306083</v>
      </c>
    </row>
    <row r="32" spans="2:20" ht="24" customHeight="1" x14ac:dyDescent="0.25">
      <c r="B32" s="293"/>
      <c r="C32" s="294" t="s">
        <v>72</v>
      </c>
      <c r="D32" s="1120">
        <v>120.81</v>
      </c>
      <c r="E32" s="1111">
        <v>0.35720219305532819</v>
      </c>
      <c r="F32" s="1388">
        <v>105.21</v>
      </c>
      <c r="G32" s="1389"/>
      <c r="H32" s="1110">
        <v>0.63127690100430733</v>
      </c>
      <c r="I32" s="1111">
        <v>0.63127690100430733</v>
      </c>
      <c r="J32" s="1388">
        <v>100.94</v>
      </c>
      <c r="K32" s="1389"/>
      <c r="L32" s="1389">
        <v>1.5390805753948245</v>
      </c>
      <c r="M32" s="1389"/>
      <c r="N32" s="1112">
        <v>1.5390805753948245</v>
      </c>
      <c r="O32" s="1388">
        <v>111.63</v>
      </c>
      <c r="P32" s="1389"/>
      <c r="Q32" s="1389"/>
      <c r="R32" s="1389">
        <v>0.12557180016143921</v>
      </c>
      <c r="S32" s="1389"/>
      <c r="T32" s="1112">
        <v>0.12557180016143921</v>
      </c>
    </row>
    <row r="33" spans="2:20" ht="2.15" customHeight="1" x14ac:dyDescent="0.25">
      <c r="B33" s="503"/>
      <c r="C33" s="1130" t="s">
        <v>75</v>
      </c>
      <c r="D33" s="300"/>
      <c r="E33" s="301"/>
      <c r="F33" s="1390"/>
      <c r="G33" s="1391"/>
      <c r="H33" s="304"/>
      <c r="I33" s="301"/>
      <c r="J33" s="1415"/>
      <c r="K33" s="1416"/>
      <c r="L33" s="1391"/>
      <c r="M33" s="1391"/>
      <c r="N33" s="301"/>
      <c r="O33" s="1390"/>
      <c r="P33" s="1391"/>
      <c r="Q33" s="1391"/>
      <c r="R33" s="1391"/>
      <c r="S33" s="1391"/>
      <c r="T33" s="304"/>
    </row>
    <row r="34" spans="2:20" s="306" customFormat="1" ht="18" customHeight="1" x14ac:dyDescent="0.3">
      <c r="B34" s="305" t="s">
        <v>211</v>
      </c>
      <c r="C34" s="305"/>
      <c r="D34" s="305"/>
      <c r="E34" s="305"/>
      <c r="K34" s="307"/>
      <c r="S34" s="308"/>
      <c r="T34" s="307"/>
    </row>
    <row r="35" spans="2:20" ht="24" customHeight="1" x14ac:dyDescent="0.35">
      <c r="B35" s="309"/>
      <c r="C35" s="309"/>
      <c r="D35" s="309"/>
      <c r="E35" s="309"/>
      <c r="F35" s="279"/>
      <c r="G35" s="279"/>
      <c r="H35" s="279"/>
      <c r="I35" s="279"/>
      <c r="J35" s="279"/>
      <c r="K35" s="310"/>
      <c r="L35" s="279"/>
      <c r="M35" s="279"/>
      <c r="N35" s="279"/>
      <c r="O35" s="279"/>
      <c r="P35" s="279"/>
      <c r="Q35" s="279"/>
      <c r="R35" s="279"/>
      <c r="S35" s="311"/>
      <c r="T35" s="310"/>
    </row>
    <row r="36" spans="2:20" ht="3" customHeight="1" x14ac:dyDescent="0.35">
      <c r="B36" s="279"/>
      <c r="C36" s="279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</row>
    <row r="37" spans="2:20" ht="3" customHeight="1" x14ac:dyDescent="0.35"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</row>
    <row r="38" spans="2:20" ht="3" customHeight="1" x14ac:dyDescent="0.35">
      <c r="B38" s="279"/>
      <c r="C38" s="279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</row>
    <row r="39" spans="2:20" ht="3" customHeight="1" x14ac:dyDescent="0.35">
      <c r="B39" s="279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</row>
    <row r="40" spans="2:20" ht="3" customHeight="1" x14ac:dyDescent="0.35">
      <c r="B40" s="279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</row>
    <row r="41" spans="2:20" ht="3" customHeight="1" x14ac:dyDescent="0.35">
      <c r="B41" s="279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</row>
    <row r="42" spans="2:20" ht="3" customHeight="1" x14ac:dyDescent="0.35">
      <c r="B42" s="279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</row>
    <row r="43" spans="2:20" ht="3" customHeight="1" x14ac:dyDescent="0.35">
      <c r="B43" s="279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</row>
    <row r="44" spans="2:20" ht="3" customHeight="1" x14ac:dyDescent="0.35">
      <c r="B44" s="279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</row>
    <row r="45" spans="2:20" ht="3" customHeight="1" x14ac:dyDescent="0.35">
      <c r="B45" s="279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</row>
    <row r="46" spans="2:20" ht="3" customHeight="1" x14ac:dyDescent="0.35">
      <c r="B46" s="279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</row>
    <row r="47" spans="2:20" ht="3" customHeight="1" x14ac:dyDescent="0.35">
      <c r="B47" s="279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</row>
    <row r="48" spans="2:20" ht="3" customHeight="1" x14ac:dyDescent="0.35">
      <c r="B48" s="279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</row>
    <row r="49" spans="2:20" ht="3" customHeight="1" x14ac:dyDescent="0.35">
      <c r="B49" s="279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</row>
    <row r="50" spans="2:20" ht="3" customHeight="1" x14ac:dyDescent="0.35">
      <c r="B50" s="279"/>
      <c r="C50" s="279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</row>
    <row r="51" spans="2:20" ht="3" customHeight="1" x14ac:dyDescent="0.35">
      <c r="B51" s="279"/>
      <c r="C51" s="279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</row>
    <row r="52" spans="2:20" ht="3" customHeight="1" x14ac:dyDescent="0.35">
      <c r="B52" s="279"/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</row>
    <row r="53" spans="2:20" ht="3" customHeight="1" x14ac:dyDescent="0.35">
      <c r="B53" s="279"/>
      <c r="C53" s="279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</row>
    <row r="54" spans="2:20" ht="3" customHeight="1" x14ac:dyDescent="0.35">
      <c r="B54" s="279"/>
      <c r="C54" s="279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</row>
    <row r="55" spans="2:20" ht="3" customHeight="1" x14ac:dyDescent="0.35">
      <c r="B55" s="279"/>
      <c r="C55" s="279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</row>
    <row r="56" spans="2:20" ht="3" customHeight="1" x14ac:dyDescent="0.35">
      <c r="B56" s="279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</row>
    <row r="57" spans="2:20" ht="3" customHeight="1" x14ac:dyDescent="0.35"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</row>
    <row r="58" spans="2:20" ht="3" customHeight="1" x14ac:dyDescent="0.35"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</row>
    <row r="59" spans="2:20" ht="3" customHeight="1" x14ac:dyDescent="0.35"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</row>
    <row r="60" spans="2:20" ht="24" customHeight="1" x14ac:dyDescent="0.35"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</row>
    <row r="61" spans="2:20" ht="18" customHeight="1" x14ac:dyDescent="0.35"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</row>
    <row r="62" spans="2:20" ht="24" customHeight="1" x14ac:dyDescent="0.35"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</row>
    <row r="63" spans="2:20" ht="24" customHeight="1" x14ac:dyDescent="0.35"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</row>
    <row r="64" spans="2:20" ht="18" customHeight="1" x14ac:dyDescent="0.35"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</row>
    <row r="65" spans="2:20" ht="24" customHeight="1" x14ac:dyDescent="0.35"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</row>
    <row r="66" spans="2:20" ht="24" customHeight="1" x14ac:dyDescent="0.35"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</row>
    <row r="67" spans="2:20" s="9" customFormat="1" ht="18" customHeight="1" x14ac:dyDescent="0.4">
      <c r="B67" s="39" t="s">
        <v>212</v>
      </c>
      <c r="C67" s="257"/>
      <c r="D67" s="258"/>
      <c r="E67" s="258"/>
      <c r="F67" s="258"/>
      <c r="G67" s="258"/>
      <c r="H67" s="258"/>
      <c r="I67" s="258"/>
      <c r="J67" s="258"/>
      <c r="K67" s="258"/>
      <c r="L67" s="258"/>
      <c r="M67" s="258"/>
      <c r="N67" s="258"/>
      <c r="O67" s="258"/>
      <c r="P67" s="258"/>
      <c r="Q67" s="258"/>
      <c r="R67" s="258"/>
      <c r="S67" s="258"/>
    </row>
    <row r="68" spans="2:20" ht="21.75" customHeight="1" x14ac:dyDescent="0.25">
      <c r="B68" s="1204"/>
      <c r="C68" s="1204"/>
      <c r="D68" s="1411" t="s">
        <v>213</v>
      </c>
      <c r="E68" s="1411"/>
      <c r="F68" s="1411"/>
      <c r="G68" s="1411"/>
      <c r="H68" s="1414" t="s">
        <v>214</v>
      </c>
      <c r="I68" s="1414"/>
      <c r="J68" s="1414" t="s">
        <v>215</v>
      </c>
      <c r="K68" s="1414"/>
      <c r="L68" s="1414"/>
      <c r="M68" s="1414" t="s">
        <v>216</v>
      </c>
      <c r="N68" s="1414"/>
      <c r="O68" s="1414"/>
      <c r="P68" s="1414"/>
      <c r="Q68" s="1414"/>
      <c r="R68" s="1414"/>
      <c r="S68" s="1414"/>
      <c r="T68" s="1414"/>
    </row>
    <row r="69" spans="2:20" ht="19.5" customHeight="1" x14ac:dyDescent="0.25">
      <c r="B69" s="1204"/>
      <c r="C69" s="1204"/>
      <c r="D69" s="1411"/>
      <c r="E69" s="1411"/>
      <c r="F69" s="1411"/>
      <c r="G69" s="1411"/>
      <c r="H69" s="1414"/>
      <c r="I69" s="1414"/>
      <c r="J69" s="1414"/>
      <c r="K69" s="1414"/>
      <c r="L69" s="1414"/>
      <c r="M69" s="1414"/>
      <c r="N69" s="1414"/>
      <c r="O69" s="1414"/>
      <c r="P69" s="1414"/>
      <c r="Q69" s="1414"/>
      <c r="R69" s="1414"/>
      <c r="S69" s="1414"/>
      <c r="T69" s="1414"/>
    </row>
    <row r="70" spans="2:20" ht="18" customHeight="1" x14ac:dyDescent="0.25">
      <c r="B70" s="1204"/>
      <c r="C70" s="1204"/>
      <c r="D70" s="1414" t="s">
        <v>217</v>
      </c>
      <c r="E70" s="1414"/>
      <c r="F70" s="1392" t="s">
        <v>59</v>
      </c>
      <c r="G70" s="1392" t="s">
        <v>126</v>
      </c>
      <c r="H70" s="1414"/>
      <c r="I70" s="1414"/>
      <c r="J70" s="1414"/>
      <c r="K70" s="1414"/>
      <c r="L70" s="1414"/>
      <c r="M70" s="1392" t="s">
        <v>218</v>
      </c>
      <c r="N70" s="1392"/>
      <c r="O70" s="1392"/>
      <c r="P70" s="1392"/>
      <c r="Q70" s="1392" t="s">
        <v>59</v>
      </c>
      <c r="R70" s="1392"/>
      <c r="S70" s="1392" t="s">
        <v>126</v>
      </c>
      <c r="T70" s="1392"/>
    </row>
    <row r="71" spans="2:20" ht="26.25" customHeight="1" x14ac:dyDescent="0.25">
      <c r="B71" s="1204"/>
      <c r="C71" s="1204"/>
      <c r="D71" s="1414"/>
      <c r="E71" s="1414"/>
      <c r="F71" s="1392"/>
      <c r="G71" s="1392"/>
      <c r="H71" s="1414" t="s">
        <v>219</v>
      </c>
      <c r="I71" s="1414"/>
      <c r="J71" s="1414" t="s">
        <v>220</v>
      </c>
      <c r="K71" s="1414"/>
      <c r="L71" s="1414"/>
      <c r="M71" s="1392"/>
      <c r="N71" s="1392"/>
      <c r="O71" s="1392"/>
      <c r="P71" s="1392"/>
      <c r="Q71" s="1392"/>
      <c r="R71" s="1392"/>
      <c r="S71" s="1392"/>
      <c r="T71" s="1392"/>
    </row>
    <row r="72" spans="2:20" ht="24" customHeight="1" x14ac:dyDescent="0.25">
      <c r="B72" s="1405">
        <v>2021</v>
      </c>
      <c r="C72" s="1406"/>
      <c r="D72" s="1407">
        <v>146637</v>
      </c>
      <c r="E72" s="1408"/>
      <c r="F72" s="284">
        <v>0.83896655824284849</v>
      </c>
      <c r="G72" s="281"/>
      <c r="H72" s="1409">
        <v>-9.9880193425826231</v>
      </c>
      <c r="I72" s="1409"/>
      <c r="J72" s="1409">
        <v>-23.431281893611114</v>
      </c>
      <c r="K72" s="1409"/>
      <c r="L72" s="1409"/>
      <c r="M72" s="1409">
        <v>19737.320188000002</v>
      </c>
      <c r="N72" s="1409"/>
      <c r="O72" s="1409"/>
      <c r="P72" s="1409"/>
      <c r="Q72" s="1410">
        <v>8.5754491263090316</v>
      </c>
      <c r="R72" s="1410"/>
      <c r="S72" s="282"/>
      <c r="T72" s="283"/>
    </row>
    <row r="73" spans="2:20" ht="24" customHeight="1" x14ac:dyDescent="0.25">
      <c r="B73" s="1405">
        <v>2022</v>
      </c>
      <c r="C73" s="1406"/>
      <c r="D73" s="1407">
        <v>157223</v>
      </c>
      <c r="E73" s="1408"/>
      <c r="F73" s="284">
        <v>7.219187517475123</v>
      </c>
      <c r="G73" s="281"/>
      <c r="H73" s="1409">
        <v>1.9557848423821209</v>
      </c>
      <c r="I73" s="1409"/>
      <c r="J73" s="1409">
        <v>-10.896837209383335</v>
      </c>
      <c r="K73" s="1409"/>
      <c r="L73" s="1409"/>
      <c r="M73" s="1409">
        <v>24441.514110999997</v>
      </c>
      <c r="N73" s="1409"/>
      <c r="O73" s="1409"/>
      <c r="P73" s="1409"/>
      <c r="Q73" s="1410">
        <v>23.834005215460174</v>
      </c>
      <c r="R73" s="1410"/>
      <c r="S73" s="282"/>
      <c r="T73" s="283"/>
    </row>
    <row r="74" spans="2:20" ht="24" customHeight="1" x14ac:dyDescent="0.25">
      <c r="B74" s="1405">
        <v>2023</v>
      </c>
      <c r="C74" s="1406"/>
      <c r="D74" s="1407">
        <v>199623</v>
      </c>
      <c r="E74" s="1408"/>
      <c r="F74" s="284">
        <v>26.968064468939023</v>
      </c>
      <c r="G74" s="281"/>
      <c r="H74" s="1409">
        <v>9.9210085956360459</v>
      </c>
      <c r="I74" s="1409"/>
      <c r="J74" s="1409">
        <v>-15.818697333075001</v>
      </c>
      <c r="K74" s="1409"/>
      <c r="L74" s="1409"/>
      <c r="M74" s="1409">
        <v>26015.667375000001</v>
      </c>
      <c r="N74" s="1409"/>
      <c r="O74" s="1409"/>
      <c r="P74" s="1409"/>
      <c r="Q74" s="1410">
        <v>6.4404899665833293</v>
      </c>
      <c r="R74" s="1410"/>
      <c r="S74" s="282"/>
      <c r="T74" s="283"/>
    </row>
    <row r="75" spans="2:20" ht="24" customHeight="1" x14ac:dyDescent="0.25">
      <c r="B75" s="1403"/>
      <c r="C75" s="1404"/>
      <c r="D75" s="1381"/>
      <c r="E75" s="1384"/>
      <c r="F75" s="292"/>
      <c r="G75" s="287"/>
      <c r="H75" s="1379"/>
      <c r="I75" s="1379"/>
      <c r="J75" s="1379"/>
      <c r="K75" s="1379"/>
      <c r="L75" s="1379"/>
      <c r="M75" s="1379"/>
      <c r="N75" s="1379"/>
      <c r="O75" s="1379"/>
      <c r="P75" s="1379"/>
      <c r="Q75" s="1380"/>
      <c r="R75" s="1380"/>
      <c r="S75" s="288"/>
      <c r="T75" s="289"/>
    </row>
    <row r="76" spans="2:20" ht="24" customHeight="1" x14ac:dyDescent="0.25">
      <c r="B76" s="293">
        <v>22</v>
      </c>
      <c r="C76" s="312" t="s">
        <v>69</v>
      </c>
      <c r="D76" s="1377">
        <v>12629</v>
      </c>
      <c r="E76" s="1378"/>
      <c r="F76" s="297">
        <v>19.411875945537062</v>
      </c>
      <c r="G76" s="295">
        <v>3.0868961259453709</v>
      </c>
      <c r="H76" s="1382">
        <v>0.72051071680821899</v>
      </c>
      <c r="I76" s="1382"/>
      <c r="J76" s="1382">
        <v>-9.4439758253000008</v>
      </c>
      <c r="K76" s="1382"/>
      <c r="L76" s="1382"/>
      <c r="M76" s="1382">
        <v>2287.8606719999998</v>
      </c>
      <c r="N76" s="1382"/>
      <c r="O76" s="1382"/>
      <c r="P76" s="1382"/>
      <c r="Q76" s="1383">
        <v>22.97501431023441</v>
      </c>
      <c r="R76" s="1383"/>
      <c r="S76" s="1383">
        <v>25.15494255620667</v>
      </c>
      <c r="T76" s="1377"/>
    </row>
    <row r="77" spans="2:20" ht="24" customHeight="1" x14ac:dyDescent="0.25">
      <c r="B77" s="293"/>
      <c r="C77" s="312" t="s">
        <v>70</v>
      </c>
      <c r="D77" s="1377">
        <v>15351</v>
      </c>
      <c r="E77" s="1378"/>
      <c r="F77" s="297">
        <v>40.474011713030755</v>
      </c>
      <c r="G77" s="295">
        <v>6.1352393884905432</v>
      </c>
      <c r="H77" s="1382">
        <v>0.59722803389895307</v>
      </c>
      <c r="I77" s="1382"/>
      <c r="J77" s="1382">
        <v>-11.160456310800001</v>
      </c>
      <c r="K77" s="1382"/>
      <c r="L77" s="1382"/>
      <c r="M77" s="1382">
        <v>2285.7214269999999</v>
      </c>
      <c r="N77" s="1382"/>
      <c r="O77" s="1382"/>
      <c r="P77" s="1382"/>
      <c r="Q77" s="1383">
        <v>19.68621210534387</v>
      </c>
      <c r="R77" s="1383"/>
      <c r="S77" s="1383">
        <v>24.571529761756338</v>
      </c>
      <c r="T77" s="1377"/>
    </row>
    <row r="78" spans="2:20" ht="24" customHeight="1" x14ac:dyDescent="0.25">
      <c r="B78" s="313"/>
      <c r="C78" s="286" t="s">
        <v>71</v>
      </c>
      <c r="D78" s="1381">
        <v>14971</v>
      </c>
      <c r="E78" s="1384"/>
      <c r="F78" s="292">
        <v>18.742068527918775</v>
      </c>
      <c r="G78" s="287">
        <v>7.219187517475123</v>
      </c>
      <c r="H78" s="1379">
        <v>5.0982226699185231</v>
      </c>
      <c r="I78" s="1379"/>
      <c r="J78" s="1379">
        <v>-10.435333781000001</v>
      </c>
      <c r="K78" s="1379"/>
      <c r="L78" s="1379"/>
      <c r="M78" s="1379">
        <v>2141.3251239999995</v>
      </c>
      <c r="N78" s="1379"/>
      <c r="O78" s="1379"/>
      <c r="P78" s="1379"/>
      <c r="Q78" s="1380">
        <v>16.642178188424282</v>
      </c>
      <c r="R78" s="1380"/>
      <c r="S78" s="1380">
        <v>23.834005215460174</v>
      </c>
      <c r="T78" s="1381"/>
    </row>
    <row r="79" spans="2:20" ht="24" customHeight="1" x14ac:dyDescent="0.25">
      <c r="B79" s="293">
        <v>23</v>
      </c>
      <c r="C79" s="312" t="s">
        <v>72</v>
      </c>
      <c r="D79" s="1377">
        <v>14639</v>
      </c>
      <c r="E79" s="1378"/>
      <c r="F79" s="297">
        <v>48.363230971926626</v>
      </c>
      <c r="G79" s="295">
        <v>48.363230971926626</v>
      </c>
      <c r="H79" s="1382">
        <v>9.604642502476036</v>
      </c>
      <c r="I79" s="1382"/>
      <c r="J79" s="1382">
        <v>-13.5509842196</v>
      </c>
      <c r="K79" s="1382"/>
      <c r="L79" s="1385"/>
      <c r="M79" s="1400">
        <v>2006.5855029999993</v>
      </c>
      <c r="N79" s="1400"/>
      <c r="O79" s="1400"/>
      <c r="P79" s="1400"/>
      <c r="Q79" s="1401">
        <v>24.680345425931627</v>
      </c>
      <c r="R79" s="1401"/>
      <c r="S79" s="1401">
        <v>24.680345425931627</v>
      </c>
      <c r="T79" s="1402"/>
    </row>
    <row r="80" spans="2:20" ht="24" customHeight="1" x14ac:dyDescent="0.25">
      <c r="B80" s="293"/>
      <c r="C80" s="312" t="s">
        <v>73</v>
      </c>
      <c r="D80" s="1377">
        <v>16080</v>
      </c>
      <c r="E80" s="1378"/>
      <c r="F80" s="297">
        <v>38.405921845412294</v>
      </c>
      <c r="G80" s="295">
        <v>42.978822434256458</v>
      </c>
      <c r="H80" s="1382">
        <v>13.552947424478853</v>
      </c>
      <c r="I80" s="1382"/>
      <c r="J80" s="1382">
        <v>-16.959468901000001</v>
      </c>
      <c r="K80" s="1382"/>
      <c r="L80" s="1385"/>
      <c r="M80" s="1382">
        <v>1961.5001669999995</v>
      </c>
      <c r="N80" s="1382"/>
      <c r="O80" s="1382"/>
      <c r="P80" s="1382"/>
      <c r="Q80" s="1383">
        <v>15.038781646143429</v>
      </c>
      <c r="R80" s="1383"/>
      <c r="S80" s="1383">
        <v>19.720380526839556</v>
      </c>
      <c r="T80" s="1377"/>
    </row>
    <row r="81" spans="2:20" ht="24" customHeight="1" x14ac:dyDescent="0.25">
      <c r="B81" s="293"/>
      <c r="C81" s="312" t="s">
        <v>74</v>
      </c>
      <c r="D81" s="1377">
        <v>21472</v>
      </c>
      <c r="E81" s="1378"/>
      <c r="F81" s="297">
        <v>60.131255127153402</v>
      </c>
      <c r="G81" s="295">
        <v>49.570126669341441</v>
      </c>
      <c r="H81" s="1382">
        <v>16.288940929265667</v>
      </c>
      <c r="I81" s="1382"/>
      <c r="J81" s="1382">
        <v>-15.964675785300001</v>
      </c>
      <c r="K81" s="1382"/>
      <c r="L81" s="1385"/>
      <c r="M81" s="1382">
        <v>2233.6883209999996</v>
      </c>
      <c r="N81" s="1382"/>
      <c r="O81" s="1382"/>
      <c r="P81" s="1382"/>
      <c r="Q81" s="1383">
        <v>13.120902875654416</v>
      </c>
      <c r="R81" s="1383"/>
      <c r="S81" s="1383">
        <v>17.256552122980672</v>
      </c>
      <c r="T81" s="1377"/>
    </row>
    <row r="82" spans="2:20" ht="24" customHeight="1" x14ac:dyDescent="0.25">
      <c r="B82" s="293"/>
      <c r="C82" s="312" t="s">
        <v>75</v>
      </c>
      <c r="D82" s="1377">
        <v>16107</v>
      </c>
      <c r="E82" s="1378"/>
      <c r="F82" s="297">
        <v>29.114228456913828</v>
      </c>
      <c r="G82" s="295">
        <v>44.182904431168055</v>
      </c>
      <c r="H82" s="1382">
        <v>16.306514829776788</v>
      </c>
      <c r="I82" s="1382"/>
      <c r="J82" s="1382">
        <v>-12.734293489500001</v>
      </c>
      <c r="K82" s="1382"/>
      <c r="L82" s="1385"/>
      <c r="M82" s="1382">
        <v>1975.4593729999997</v>
      </c>
      <c r="N82" s="1382"/>
      <c r="O82" s="1382"/>
      <c r="P82" s="1382"/>
      <c r="Q82" s="1383">
        <v>6.300893938142571</v>
      </c>
      <c r="R82" s="1383"/>
      <c r="S82" s="1383">
        <v>14.408028858106814</v>
      </c>
      <c r="T82" s="1377"/>
    </row>
    <row r="83" spans="2:20" ht="24" customHeight="1" x14ac:dyDescent="0.25">
      <c r="B83" s="293"/>
      <c r="C83" s="312" t="s">
        <v>76</v>
      </c>
      <c r="D83" s="1377">
        <v>19816</v>
      </c>
      <c r="E83" s="1378"/>
      <c r="F83" s="297">
        <v>55.44399121430812</v>
      </c>
      <c r="G83" s="295">
        <v>46.570853502337116</v>
      </c>
      <c r="H83" s="1382">
        <v>14.286858944018315</v>
      </c>
      <c r="I83" s="1382"/>
      <c r="J83" s="1382">
        <v>-17.812067451899999</v>
      </c>
      <c r="K83" s="1382"/>
      <c r="L83" s="1385"/>
      <c r="M83" s="1382">
        <v>2300.3819189999999</v>
      </c>
      <c r="N83" s="1382"/>
      <c r="O83" s="1382"/>
      <c r="P83" s="1382"/>
      <c r="Q83" s="1383">
        <v>8.4660187633268649</v>
      </c>
      <c r="R83" s="1383"/>
      <c r="S83" s="1383">
        <v>13.048334327042156</v>
      </c>
      <c r="T83" s="1377"/>
    </row>
    <row r="84" spans="2:20" ht="24" customHeight="1" x14ac:dyDescent="0.25">
      <c r="B84" s="293"/>
      <c r="C84" s="312" t="s">
        <v>77</v>
      </c>
      <c r="D84" s="1377">
        <v>22041</v>
      </c>
      <c r="E84" s="1378"/>
      <c r="F84" s="297">
        <v>41.706313488491695</v>
      </c>
      <c r="G84" s="295">
        <v>45.570958491363925</v>
      </c>
      <c r="H84" s="1382">
        <v>10.510056332370489</v>
      </c>
      <c r="I84" s="1382"/>
      <c r="J84" s="1382">
        <v>-13.9775656355</v>
      </c>
      <c r="K84" s="1382"/>
      <c r="L84" s="1385"/>
      <c r="M84" s="1382">
        <v>2147.2516089999999</v>
      </c>
      <c r="N84" s="1382"/>
      <c r="O84" s="1382"/>
      <c r="P84" s="1382"/>
      <c r="Q84" s="1383">
        <v>8.0764036428951904</v>
      </c>
      <c r="R84" s="1383"/>
      <c r="S84" s="1383">
        <v>12.170667640106615</v>
      </c>
      <c r="T84" s="1377"/>
    </row>
    <row r="85" spans="2:20" ht="24" customHeight="1" x14ac:dyDescent="0.25">
      <c r="B85" s="293"/>
      <c r="C85" s="312" t="s">
        <v>66</v>
      </c>
      <c r="D85" s="1377">
        <v>16074</v>
      </c>
      <c r="E85" s="1378"/>
      <c r="F85" s="297">
        <v>9.6079099897715672</v>
      </c>
      <c r="G85" s="295">
        <v>39.732775416223866</v>
      </c>
      <c r="H85" s="1382">
        <v>11.359296756087893</v>
      </c>
      <c r="I85" s="1382"/>
      <c r="J85" s="1382">
        <v>-14.7474550612</v>
      </c>
      <c r="K85" s="1382"/>
      <c r="L85" s="1385"/>
      <c r="M85" s="1382">
        <v>2202.9041560000001</v>
      </c>
      <c r="N85" s="1382"/>
      <c r="O85" s="1382"/>
      <c r="P85" s="1382"/>
      <c r="Q85" s="1383">
        <v>8.0322448782916176</v>
      </c>
      <c r="R85" s="1383"/>
      <c r="S85" s="1383">
        <v>11.535898428368974</v>
      </c>
      <c r="T85" s="1377"/>
    </row>
    <row r="86" spans="2:20" ht="24" customHeight="1" x14ac:dyDescent="0.25">
      <c r="B86" s="293"/>
      <c r="C86" s="312" t="s">
        <v>67</v>
      </c>
      <c r="D86" s="1377">
        <v>13050</v>
      </c>
      <c r="E86" s="1378"/>
      <c r="F86" s="297">
        <v>14.13328668882281</v>
      </c>
      <c r="G86" s="295">
        <v>36.856637515967371</v>
      </c>
      <c r="H86" s="1382">
        <v>6.8318573628269785</v>
      </c>
      <c r="I86" s="1382"/>
      <c r="J86" s="1382">
        <v>-17.138050417799999</v>
      </c>
      <c r="K86" s="1382"/>
      <c r="L86" s="1385"/>
      <c r="M86" s="1382">
        <v>2157.6534540000002</v>
      </c>
      <c r="N86" s="1382"/>
      <c r="O86" s="1382"/>
      <c r="P86" s="1382"/>
      <c r="Q86" s="1383">
        <v>-0.24258538026559195</v>
      </c>
      <c r="R86" s="1383"/>
      <c r="S86" s="1383">
        <v>9.8877408316648143</v>
      </c>
      <c r="T86" s="1377"/>
    </row>
    <row r="87" spans="2:20" ht="24" customHeight="1" x14ac:dyDescent="0.25">
      <c r="B87" s="293"/>
      <c r="C87" s="312" t="s">
        <v>68</v>
      </c>
      <c r="D87" s="1377">
        <v>14077</v>
      </c>
      <c r="E87" s="1378"/>
      <c r="F87" s="297">
        <v>12.597984322508404</v>
      </c>
      <c r="G87" s="295">
        <v>34.202604312517494</v>
      </c>
      <c r="H87" s="1382">
        <v>2.4351018966617382</v>
      </c>
      <c r="I87" s="1382"/>
      <c r="J87" s="1382">
        <v>-16.553998738600001</v>
      </c>
      <c r="K87" s="1382"/>
      <c r="L87" s="1385"/>
      <c r="M87" s="1382">
        <v>2249.8541540000006</v>
      </c>
      <c r="N87" s="1382"/>
      <c r="O87" s="1382"/>
      <c r="P87" s="1382"/>
      <c r="Q87" s="1383">
        <v>-0.86727838625784148</v>
      </c>
      <c r="R87" s="1383"/>
      <c r="S87" s="1383">
        <v>8.5107757933149166</v>
      </c>
      <c r="T87" s="1377"/>
    </row>
    <row r="88" spans="2:20" ht="24" customHeight="1" x14ac:dyDescent="0.25">
      <c r="B88" s="293"/>
      <c r="C88" s="312" t="s">
        <v>69</v>
      </c>
      <c r="D88" s="1377">
        <v>13863</v>
      </c>
      <c r="E88" s="1378"/>
      <c r="F88" s="297">
        <v>9.7711616121624942</v>
      </c>
      <c r="G88" s="295">
        <v>31.771223237011537</v>
      </c>
      <c r="H88" s="1382">
        <v>2.738220937920028</v>
      </c>
      <c r="I88" s="1382"/>
      <c r="J88" s="1382">
        <v>-15.3384689526</v>
      </c>
      <c r="K88" s="1382"/>
      <c r="L88" s="1385"/>
      <c r="M88" s="1382">
        <v>2347.738742</v>
      </c>
      <c r="N88" s="1382"/>
      <c r="O88" s="1382"/>
      <c r="P88" s="1382"/>
      <c r="Q88" s="1383">
        <v>2.6172078891349537</v>
      </c>
      <c r="R88" s="1383"/>
      <c r="S88" s="1383">
        <v>7.8370800187302248</v>
      </c>
      <c r="T88" s="1377"/>
    </row>
    <row r="89" spans="2:20" ht="24" customHeight="1" x14ac:dyDescent="0.25">
      <c r="B89" s="293"/>
      <c r="C89" s="312" t="s">
        <v>70</v>
      </c>
      <c r="D89" s="1377">
        <v>15769</v>
      </c>
      <c r="E89" s="1378"/>
      <c r="F89" s="297">
        <v>2.7229496449742596</v>
      </c>
      <c r="G89" s="295">
        <v>28.63650423192643</v>
      </c>
      <c r="H89" s="1382">
        <v>2.9399643352313261</v>
      </c>
      <c r="I89" s="1382"/>
      <c r="J89" s="1382">
        <v>-16.213573792999998</v>
      </c>
      <c r="K89" s="1382"/>
      <c r="L89" s="1385"/>
      <c r="M89" s="1382">
        <v>2252.3318959999997</v>
      </c>
      <c r="N89" s="1382"/>
      <c r="O89" s="1382"/>
      <c r="P89" s="1382"/>
      <c r="Q89" s="1383">
        <v>-1.4607874172936186</v>
      </c>
      <c r="R89" s="1383"/>
      <c r="S89" s="1383">
        <v>6.8840685964362436</v>
      </c>
      <c r="T89" s="1377"/>
    </row>
    <row r="90" spans="2:20" ht="24" customHeight="1" x14ac:dyDescent="0.25">
      <c r="B90" s="313"/>
      <c r="C90" s="286" t="s">
        <v>71</v>
      </c>
      <c r="D90" s="1381">
        <v>16635</v>
      </c>
      <c r="E90" s="1384"/>
      <c r="F90" s="292">
        <v>11.114821989179081</v>
      </c>
      <c r="G90" s="287">
        <v>26.968064468939023</v>
      </c>
      <c r="H90" s="1379">
        <v>12.197700896518407</v>
      </c>
      <c r="I90" s="1379"/>
      <c r="J90" s="1379">
        <v>-18.833765550900001</v>
      </c>
      <c r="K90" s="1379"/>
      <c r="L90" s="1379"/>
      <c r="M90" s="1379">
        <v>2180.3180810000003</v>
      </c>
      <c r="N90" s="1379"/>
      <c r="O90" s="1379"/>
      <c r="P90" s="1379"/>
      <c r="Q90" s="1380">
        <v>1.8209732171433179</v>
      </c>
      <c r="R90" s="1380"/>
      <c r="S90" s="1380">
        <v>6.4404899665833293</v>
      </c>
      <c r="T90" s="1381"/>
    </row>
    <row r="91" spans="2:20" ht="24" customHeight="1" x14ac:dyDescent="0.25">
      <c r="B91" s="293">
        <v>24</v>
      </c>
      <c r="C91" s="312" t="s">
        <v>72</v>
      </c>
      <c r="D91" s="1377">
        <v>15737</v>
      </c>
      <c r="E91" s="1378"/>
      <c r="F91" s="297">
        <v>7.5005123300771803</v>
      </c>
      <c r="G91" s="295">
        <v>7.5005123300771803</v>
      </c>
      <c r="H91" s="1382">
        <v>6.8813044039661309</v>
      </c>
      <c r="I91" s="1382"/>
      <c r="J91" s="1382">
        <v>-18.378276489899999</v>
      </c>
      <c r="K91" s="1382"/>
      <c r="L91" s="1385"/>
      <c r="M91" s="1400">
        <v>2044.3744389999997</v>
      </c>
      <c r="N91" s="1400"/>
      <c r="O91" s="1400"/>
      <c r="P91" s="1400"/>
      <c r="Q91" s="1401">
        <v>1.8832457397655489</v>
      </c>
      <c r="R91" s="1401"/>
      <c r="S91" s="1401">
        <v>1.8832457397655489</v>
      </c>
      <c r="T91" s="1402"/>
    </row>
    <row r="92" spans="2:20" ht="24" customHeight="1" x14ac:dyDescent="0.25">
      <c r="B92" s="293"/>
      <c r="C92" s="312" t="s">
        <v>73</v>
      </c>
      <c r="D92" s="1377">
        <v>20511</v>
      </c>
      <c r="E92" s="1378"/>
      <c r="F92" s="297">
        <v>27.555970149253728</v>
      </c>
      <c r="G92" s="295">
        <v>17.998632767993762</v>
      </c>
      <c r="H92" s="1382">
        <v>6.6105186914861696</v>
      </c>
      <c r="I92" s="1382"/>
      <c r="J92" s="1382">
        <v>-16.486696890400001</v>
      </c>
      <c r="K92" s="1382"/>
      <c r="L92" s="1385"/>
      <c r="M92" s="1087"/>
      <c r="N92" s="1088"/>
      <c r="O92" s="1088"/>
      <c r="P92" s="1089"/>
      <c r="Q92" s="1086"/>
      <c r="R92" s="1090"/>
      <c r="S92" s="1086"/>
      <c r="T92" s="296"/>
    </row>
    <row r="93" spans="2:20" ht="24" customHeight="1" x14ac:dyDescent="0.25">
      <c r="B93" s="293"/>
      <c r="C93" s="312" t="s">
        <v>74</v>
      </c>
      <c r="D93" s="1377"/>
      <c r="E93" s="1378"/>
      <c r="F93" s="297"/>
      <c r="G93" s="295"/>
      <c r="H93" s="1382">
        <v>9.2262888292892189</v>
      </c>
      <c r="I93" s="1382"/>
      <c r="J93" s="1382">
        <v>-21.2109295514</v>
      </c>
      <c r="K93" s="1382"/>
      <c r="L93" s="1385"/>
      <c r="M93" s="1087"/>
      <c r="N93" s="1088"/>
      <c r="O93" s="1088"/>
      <c r="P93" s="1089"/>
      <c r="Q93" s="1086"/>
      <c r="R93" s="1090"/>
      <c r="S93" s="1086"/>
      <c r="T93" s="296"/>
    </row>
    <row r="94" spans="2:20" ht="2.15" customHeight="1" x14ac:dyDescent="0.25">
      <c r="B94" s="314"/>
      <c r="C94" s="315"/>
      <c r="D94" s="1396"/>
      <c r="E94" s="1398"/>
      <c r="F94" s="316"/>
      <c r="G94" s="317"/>
      <c r="H94" s="1396"/>
      <c r="I94" s="1397"/>
      <c r="J94" s="1393"/>
      <c r="K94" s="1394"/>
      <c r="L94" s="1395"/>
      <c r="M94" s="1393"/>
      <c r="N94" s="1394"/>
      <c r="O94" s="1394"/>
      <c r="P94" s="1395"/>
      <c r="Q94" s="1396"/>
      <c r="R94" s="1397"/>
      <c r="S94" s="1396"/>
      <c r="T94" s="1398"/>
    </row>
    <row r="95" spans="2:20" s="306" customFormat="1" ht="18" customHeight="1" x14ac:dyDescent="0.3">
      <c r="B95" s="318" t="s">
        <v>221</v>
      </c>
      <c r="C95" s="318"/>
      <c r="D95" s="318"/>
      <c r="E95" s="318"/>
      <c r="F95" s="318"/>
      <c r="G95" s="318"/>
      <c r="H95" s="318"/>
      <c r="I95" s="318"/>
      <c r="J95" s="318"/>
      <c r="K95" s="318"/>
      <c r="L95" s="318"/>
      <c r="M95" s="318"/>
      <c r="N95" s="318"/>
      <c r="O95" s="318"/>
      <c r="P95" s="318"/>
      <c r="Q95" s="318"/>
      <c r="R95" s="318"/>
      <c r="S95" s="318"/>
      <c r="T95" s="318"/>
    </row>
    <row r="96" spans="2:20" s="306" customFormat="1" ht="18" customHeight="1" x14ac:dyDescent="0.3">
      <c r="B96" s="319" t="s">
        <v>222</v>
      </c>
      <c r="C96" s="319"/>
      <c r="D96" s="318"/>
      <c r="E96" s="318"/>
      <c r="F96" s="318"/>
      <c r="G96" s="318"/>
      <c r="H96" s="318"/>
      <c r="I96" s="318"/>
      <c r="J96" s="318"/>
      <c r="K96" s="318"/>
      <c r="L96" s="318"/>
      <c r="M96" s="318"/>
      <c r="N96" s="318"/>
      <c r="O96" s="318"/>
      <c r="P96" s="318"/>
      <c r="Q96" s="318"/>
      <c r="R96" s="318"/>
      <c r="S96" s="318"/>
      <c r="T96" s="318"/>
    </row>
    <row r="97" spans="2:20" ht="18" customHeight="1" x14ac:dyDescent="0.3">
      <c r="B97" s="320"/>
      <c r="C97" s="321"/>
      <c r="D97" s="322"/>
      <c r="E97" s="322"/>
      <c r="F97" s="322"/>
      <c r="G97" s="322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</row>
    <row r="98" spans="2:20" ht="21.75" customHeight="1" x14ac:dyDescent="0.25">
      <c r="B98" s="322"/>
      <c r="C98" s="322"/>
      <c r="D98" s="322"/>
      <c r="E98" s="322"/>
      <c r="F98" s="322"/>
      <c r="G98" s="322"/>
      <c r="H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</row>
    <row r="99" spans="2:20" ht="18" customHeight="1" x14ac:dyDescent="0.25">
      <c r="B99" s="322"/>
      <c r="C99" s="322"/>
      <c r="D99" s="322"/>
      <c r="E99" s="322"/>
      <c r="F99" s="322"/>
      <c r="G99" s="322"/>
      <c r="H99" s="322"/>
      <c r="I99" s="322"/>
      <c r="J99" s="322"/>
      <c r="K99" s="322"/>
      <c r="L99" s="322"/>
      <c r="M99" s="322"/>
      <c r="N99" s="322"/>
      <c r="O99" s="322"/>
      <c r="P99" s="322"/>
      <c r="Q99" s="322"/>
      <c r="R99" s="322"/>
      <c r="S99" s="322"/>
      <c r="T99" s="322"/>
    </row>
    <row r="100" spans="2:20" ht="4" customHeight="1" x14ac:dyDescent="0.35">
      <c r="B100" s="1399"/>
      <c r="C100" s="1399"/>
      <c r="D100" s="1399"/>
      <c r="E100" s="1399"/>
      <c r="F100" s="1399"/>
      <c r="G100" s="1399"/>
      <c r="H100" s="1399"/>
      <c r="I100" s="1399"/>
      <c r="J100" s="1399"/>
      <c r="K100" s="1399"/>
      <c r="L100" s="1399"/>
      <c r="M100" s="1399"/>
      <c r="N100" s="1399"/>
      <c r="O100" s="1399"/>
      <c r="P100" s="1399"/>
      <c r="Q100" s="1399"/>
      <c r="R100" s="1399"/>
      <c r="S100" s="1399"/>
      <c r="T100" s="1399"/>
    </row>
    <row r="101" spans="2:20" ht="18" customHeight="1" x14ac:dyDescent="0.4">
      <c r="B101" s="836" t="str">
        <f>+Capa!G15</f>
        <v>Indicadores de Conjuntura  •  março | 2024</v>
      </c>
      <c r="C101" s="323"/>
      <c r="D101" s="323"/>
      <c r="E101" s="323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279"/>
      <c r="R101" s="279"/>
      <c r="S101" s="279"/>
      <c r="T101" s="149" t="s">
        <v>842</v>
      </c>
    </row>
    <row r="102" spans="2:20" ht="18" customHeight="1" x14ac:dyDescent="0.35"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</row>
    <row r="103" spans="2:20" ht="18" customHeight="1" x14ac:dyDescent="0.35"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</row>
    <row r="104" spans="2:20" ht="18" customHeight="1" x14ac:dyDescent="0.35"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</row>
    <row r="105" spans="2:20" ht="18" customHeight="1" x14ac:dyDescent="0.35"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</row>
    <row r="106" spans="2:20" ht="18" customHeight="1" x14ac:dyDescent="0.35"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</row>
    <row r="107" spans="2:20" ht="18" customHeight="1" x14ac:dyDescent="0.35"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</row>
    <row r="108" spans="2:20" ht="18" customHeight="1" x14ac:dyDescent="0.35"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</row>
    <row r="109" spans="2:20" ht="18" customHeight="1" x14ac:dyDescent="0.35"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</row>
    <row r="110" spans="2:20" ht="18" customHeight="1" x14ac:dyDescent="0.35"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</row>
    <row r="111" spans="2:20" ht="18" customHeight="1" x14ac:dyDescent="0.35"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</row>
    <row r="112" spans="2:20" ht="18" customHeight="1" x14ac:dyDescent="0.35"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</row>
    <row r="113" spans="2:20" ht="18" customHeight="1" x14ac:dyDescent="0.35"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</row>
    <row r="114" spans="2:20" ht="18" customHeight="1" x14ac:dyDescent="0.35"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</row>
    <row r="115" spans="2:20" ht="18" customHeight="1" x14ac:dyDescent="0.35"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</row>
    <row r="116" spans="2:20" ht="18" customHeight="1" x14ac:dyDescent="0.35"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</row>
    <row r="117" spans="2:20" ht="18" customHeight="1" x14ac:dyDescent="0.35"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</row>
    <row r="118" spans="2:20" ht="18" customHeight="1" x14ac:dyDescent="0.35"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</row>
    <row r="119" spans="2:20" ht="18" customHeight="1" x14ac:dyDescent="0.35"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</row>
    <row r="120" spans="2:20" ht="18" customHeight="1" x14ac:dyDescent="0.35"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</row>
    <row r="121" spans="2:20" ht="18" customHeight="1" x14ac:dyDescent="0.35"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</row>
  </sheetData>
  <mergeCells count="278">
    <mergeCell ref="S91:T91"/>
    <mergeCell ref="H92:I92"/>
    <mergeCell ref="J92:L92"/>
    <mergeCell ref="D91:E91"/>
    <mergeCell ref="H91:I91"/>
    <mergeCell ref="J91:L91"/>
    <mergeCell ref="J71:L71"/>
    <mergeCell ref="J74:L74"/>
    <mergeCell ref="H76:I76"/>
    <mergeCell ref="J76:L76"/>
    <mergeCell ref="M76:P76"/>
    <mergeCell ref="Q84:R84"/>
    <mergeCell ref="H93:I93"/>
    <mergeCell ref="J93:L93"/>
    <mergeCell ref="D93:E93"/>
    <mergeCell ref="D92:E92"/>
    <mergeCell ref="M91:P91"/>
    <mergeCell ref="Q91:R91"/>
    <mergeCell ref="S80:T80"/>
    <mergeCell ref="F27:G27"/>
    <mergeCell ref="J27:K27"/>
    <mergeCell ref="L27:M27"/>
    <mergeCell ref="F28:G28"/>
    <mergeCell ref="O27:Q27"/>
    <mergeCell ref="F70:F71"/>
    <mergeCell ref="H71:I71"/>
    <mergeCell ref="M72:P72"/>
    <mergeCell ref="R27:S27"/>
    <mergeCell ref="F30:G30"/>
    <mergeCell ref="F32:G32"/>
    <mergeCell ref="J32:K32"/>
    <mergeCell ref="F31:G31"/>
    <mergeCell ref="J30:K30"/>
    <mergeCell ref="L30:M30"/>
    <mergeCell ref="O30:Q30"/>
    <mergeCell ref="R30:S30"/>
    <mergeCell ref="O31:Q31"/>
    <mergeCell ref="R31:S31"/>
    <mergeCell ref="F29:G29"/>
    <mergeCell ref="Q70:R71"/>
    <mergeCell ref="G70:G71"/>
    <mergeCell ref="M70:P71"/>
    <mergeCell ref="L31:M31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25:G25"/>
    <mergeCell ref="J25:K25"/>
    <mergeCell ref="L25:M25"/>
    <mergeCell ref="O25:Q25"/>
    <mergeCell ref="R25:S25"/>
    <mergeCell ref="F26:G26"/>
    <mergeCell ref="J26:K26"/>
    <mergeCell ref="L26:M26"/>
    <mergeCell ref="F15:G15"/>
    <mergeCell ref="J15:K15"/>
    <mergeCell ref="L15:M15"/>
    <mergeCell ref="O15:Q15"/>
    <mergeCell ref="R15:S15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F22:G22"/>
    <mergeCell ref="J22:K22"/>
    <mergeCell ref="O21:Q21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L11:M11"/>
    <mergeCell ref="O11:Q11"/>
    <mergeCell ref="R11:S11"/>
    <mergeCell ref="R12:S12"/>
    <mergeCell ref="B12:C12"/>
    <mergeCell ref="F12:G12"/>
    <mergeCell ref="J12:K12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B72:C72"/>
    <mergeCell ref="D72:E72"/>
    <mergeCell ref="H72:I72"/>
    <mergeCell ref="J72:L72"/>
    <mergeCell ref="B68:C71"/>
    <mergeCell ref="D68:G69"/>
    <mergeCell ref="Q72:R72"/>
    <mergeCell ref="F21:G21"/>
    <mergeCell ref="J21:K21"/>
    <mergeCell ref="L21:M21"/>
    <mergeCell ref="J31:K31"/>
    <mergeCell ref="J28:K28"/>
    <mergeCell ref="L28:M28"/>
    <mergeCell ref="O28:Q28"/>
    <mergeCell ref="H68:I70"/>
    <mergeCell ref="J68:L70"/>
    <mergeCell ref="M68:T69"/>
    <mergeCell ref="R28:S28"/>
    <mergeCell ref="F33:G33"/>
    <mergeCell ref="J33:K33"/>
    <mergeCell ref="L33:M33"/>
    <mergeCell ref="D70:E71"/>
    <mergeCell ref="J29:K29"/>
    <mergeCell ref="L29:M29"/>
    <mergeCell ref="B75:C75"/>
    <mergeCell ref="D75:E75"/>
    <mergeCell ref="H75:I75"/>
    <mergeCell ref="J75:L75"/>
    <mergeCell ref="M75:P75"/>
    <mergeCell ref="Q75:R75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B100:T100"/>
    <mergeCell ref="D78:E78"/>
    <mergeCell ref="H78:I78"/>
    <mergeCell ref="J78:L78"/>
    <mergeCell ref="D94:E94"/>
    <mergeCell ref="H94:I94"/>
    <mergeCell ref="J94:L94"/>
    <mergeCell ref="D79:E79"/>
    <mergeCell ref="H79:I79"/>
    <mergeCell ref="J79:L79"/>
    <mergeCell ref="M78:P78"/>
    <mergeCell ref="Q78:R78"/>
    <mergeCell ref="S78:T78"/>
    <mergeCell ref="D80:E80"/>
    <mergeCell ref="H80:I80"/>
    <mergeCell ref="J80:L80"/>
    <mergeCell ref="M79:P79"/>
    <mergeCell ref="Q79:R79"/>
    <mergeCell ref="S79:T79"/>
    <mergeCell ref="J88:L88"/>
    <mergeCell ref="D88:E88"/>
    <mergeCell ref="H84:I84"/>
    <mergeCell ref="J84:L84"/>
    <mergeCell ref="M82:P82"/>
    <mergeCell ref="M94:P94"/>
    <mergeCell ref="Q76:R76"/>
    <mergeCell ref="H88:I88"/>
    <mergeCell ref="Q94:R94"/>
    <mergeCell ref="S94:T94"/>
    <mergeCell ref="D83:E83"/>
    <mergeCell ref="H83:I83"/>
    <mergeCell ref="J83:L83"/>
    <mergeCell ref="D82:E82"/>
    <mergeCell ref="H82:I82"/>
    <mergeCell ref="D77:E77"/>
    <mergeCell ref="H77:I77"/>
    <mergeCell ref="J77:L77"/>
    <mergeCell ref="J82:L82"/>
    <mergeCell ref="M81:P81"/>
    <mergeCell ref="Q81:R81"/>
    <mergeCell ref="J81:L81"/>
    <mergeCell ref="Q80:R80"/>
    <mergeCell ref="Q87:R87"/>
    <mergeCell ref="M80:P80"/>
    <mergeCell ref="M77:P77"/>
    <mergeCell ref="Q77:R77"/>
    <mergeCell ref="J85:L85"/>
    <mergeCell ref="S84:T84"/>
    <mergeCell ref="S81:T81"/>
    <mergeCell ref="J87:L87"/>
    <mergeCell ref="L13:M13"/>
    <mergeCell ref="O13:Q13"/>
    <mergeCell ref="R13:S13"/>
    <mergeCell ref="O18:Q18"/>
    <mergeCell ref="R18:S18"/>
    <mergeCell ref="O33:Q33"/>
    <mergeCell ref="R33:S33"/>
    <mergeCell ref="S76:T76"/>
    <mergeCell ref="Q82:R82"/>
    <mergeCell ref="O22:Q22"/>
    <mergeCell ref="R22:S22"/>
    <mergeCell ref="R21:S21"/>
    <mergeCell ref="R26:S26"/>
    <mergeCell ref="L32:M32"/>
    <mergeCell ref="O32:Q32"/>
    <mergeCell ref="R32:S32"/>
    <mergeCell ref="L22:M22"/>
    <mergeCell ref="O26:Q26"/>
    <mergeCell ref="S70:T71"/>
    <mergeCell ref="S82:T82"/>
    <mergeCell ref="O29:Q29"/>
    <mergeCell ref="R29:S29"/>
    <mergeCell ref="Q83:R83"/>
    <mergeCell ref="S87:T87"/>
    <mergeCell ref="S85:T85"/>
    <mergeCell ref="D85:E85"/>
    <mergeCell ref="M84:P84"/>
    <mergeCell ref="D84:E84"/>
    <mergeCell ref="M86:P86"/>
    <mergeCell ref="Q86:R86"/>
    <mergeCell ref="S86:T86"/>
    <mergeCell ref="M83:P83"/>
    <mergeCell ref="S83:T83"/>
    <mergeCell ref="H86:I86"/>
    <mergeCell ref="J86:L86"/>
    <mergeCell ref="M85:P85"/>
    <mergeCell ref="Q85:R85"/>
    <mergeCell ref="D76:E76"/>
    <mergeCell ref="D81:E81"/>
    <mergeCell ref="D86:E86"/>
    <mergeCell ref="M90:P90"/>
    <mergeCell ref="Q90:R90"/>
    <mergeCell ref="S90:T90"/>
    <mergeCell ref="M88:P88"/>
    <mergeCell ref="Q88:R88"/>
    <mergeCell ref="S88:T88"/>
    <mergeCell ref="D90:E90"/>
    <mergeCell ref="H90:I90"/>
    <mergeCell ref="J90:L90"/>
    <mergeCell ref="M89:P89"/>
    <mergeCell ref="Q89:R89"/>
    <mergeCell ref="S89:T89"/>
    <mergeCell ref="D89:E89"/>
    <mergeCell ref="H89:I89"/>
    <mergeCell ref="J89:L89"/>
    <mergeCell ref="D87:E87"/>
    <mergeCell ref="H87:I87"/>
    <mergeCell ref="H81:I81"/>
    <mergeCell ref="M87:P87"/>
    <mergeCell ref="H85:I85"/>
    <mergeCell ref="S77:T77"/>
  </mergeCells>
  <phoneticPr fontId="93" type="noConversion"/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S120"/>
  <sheetViews>
    <sheetView showGridLines="0" view="pageBreakPreview" topLeftCell="A63" zoomScale="65" zoomScaleNormal="75" zoomScaleSheetLayoutView="65" workbookViewId="0">
      <selection activeCell="L87" sqref="L87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4" width="19.7265625" style="186" customWidth="1"/>
    <col min="5" max="5" width="15.7265625" style="186" customWidth="1"/>
    <col min="6" max="7" width="14.7265625" style="186" customWidth="1"/>
    <col min="8" max="8" width="16.7265625" style="186" customWidth="1"/>
    <col min="9" max="9" width="19.7265625" style="186" customWidth="1"/>
    <col min="10" max="11" width="15.7265625" style="186" customWidth="1"/>
    <col min="12" max="12" width="14.7265625" style="186" customWidth="1"/>
    <col min="13" max="13" width="13.7265625" style="186" customWidth="1"/>
    <col min="14" max="14" width="15.7265625" style="186" customWidth="1"/>
    <col min="15" max="15" width="12.7265625" style="186" customWidth="1"/>
    <col min="18" max="16384" width="9.1796875" style="186"/>
  </cols>
  <sheetData>
    <row r="1" spans="2:19" ht="26.25" customHeight="1" x14ac:dyDescent="0.6">
      <c r="B1" s="1443" t="s">
        <v>223</v>
      </c>
      <c r="C1" s="1443"/>
      <c r="D1" s="1443"/>
      <c r="E1" s="1443"/>
      <c r="F1" s="1443"/>
      <c r="G1" s="1443"/>
      <c r="H1" s="1443"/>
      <c r="I1" s="1443"/>
      <c r="J1" s="1443"/>
      <c r="K1" s="1443"/>
      <c r="L1" s="1443"/>
      <c r="M1" s="1443"/>
      <c r="N1" s="1443"/>
      <c r="O1" s="1443"/>
    </row>
    <row r="2" spans="2:19" ht="4" customHeight="1" x14ac:dyDescent="0.35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</row>
    <row r="3" spans="2:19" ht="18" customHeight="1" x14ac:dyDescent="0.35"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324"/>
      <c r="M3" s="324"/>
      <c r="N3" s="324"/>
      <c r="O3" s="324"/>
    </row>
    <row r="4" spans="2:19" ht="18" customHeight="1" x14ac:dyDescent="0.35"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Q4" s="1073" t="s">
        <v>0</v>
      </c>
    </row>
    <row r="5" spans="2:19" s="9" customFormat="1" ht="18" customHeight="1" x14ac:dyDescent="0.4">
      <c r="B5" s="39" t="s">
        <v>225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1072"/>
      <c r="P5"/>
      <c r="Q5"/>
      <c r="R5" s="258"/>
      <c r="S5" s="258"/>
    </row>
    <row r="6" spans="2:19" s="9" customFormat="1" ht="18" customHeight="1" x14ac:dyDescent="0.35">
      <c r="B6" s="126" t="s">
        <v>226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/>
      <c r="Q6"/>
      <c r="R6" s="43"/>
      <c r="S6" s="43"/>
    </row>
    <row r="7" spans="2:19" ht="22" customHeight="1" x14ac:dyDescent="0.25">
      <c r="B7" s="1207"/>
      <c r="C7" s="1237"/>
      <c r="D7" s="1444" t="s">
        <v>227</v>
      </c>
      <c r="E7" s="1444"/>
      <c r="F7" s="1444" t="s">
        <v>228</v>
      </c>
      <c r="G7" s="1444"/>
      <c r="H7" s="1444" t="s">
        <v>229</v>
      </c>
      <c r="I7" s="1444"/>
      <c r="J7" s="1444" t="s">
        <v>185</v>
      </c>
      <c r="K7" s="1444"/>
      <c r="L7" s="1444" t="s">
        <v>230</v>
      </c>
      <c r="M7" s="1444"/>
      <c r="N7" s="1444" t="s">
        <v>58</v>
      </c>
      <c r="O7" s="1444"/>
    </row>
    <row r="8" spans="2:19" ht="22" customHeight="1" x14ac:dyDescent="0.25">
      <c r="B8" s="1209"/>
      <c r="C8" s="1238"/>
      <c r="D8" s="1332"/>
      <c r="E8" s="1332"/>
      <c r="F8" s="1332"/>
      <c r="G8" s="1332"/>
      <c r="H8" s="1332"/>
      <c r="I8" s="1332"/>
      <c r="J8" s="1332"/>
      <c r="K8" s="1332"/>
      <c r="L8" s="1332"/>
      <c r="M8" s="1332"/>
      <c r="N8" s="1332"/>
      <c r="O8" s="1332"/>
    </row>
    <row r="9" spans="2:19" ht="30" customHeight="1" x14ac:dyDescent="0.25">
      <c r="B9" s="1211"/>
      <c r="C9" s="1239"/>
      <c r="D9" s="325" t="s">
        <v>150</v>
      </c>
      <c r="E9" s="326" t="s">
        <v>59</v>
      </c>
      <c r="F9" s="325" t="s">
        <v>150</v>
      </c>
      <c r="G9" s="326" t="s">
        <v>59</v>
      </c>
      <c r="H9" s="325" t="s">
        <v>150</v>
      </c>
      <c r="I9" s="327" t="s">
        <v>59</v>
      </c>
      <c r="J9" s="325" t="s">
        <v>150</v>
      </c>
      <c r="K9" s="326" t="s">
        <v>59</v>
      </c>
      <c r="L9" s="325" t="s">
        <v>150</v>
      </c>
      <c r="M9" s="326" t="s">
        <v>59</v>
      </c>
      <c r="N9" s="325" t="s">
        <v>150</v>
      </c>
      <c r="O9" s="326" t="s">
        <v>59</v>
      </c>
    </row>
    <row r="10" spans="2:19" ht="24" customHeight="1" x14ac:dyDescent="0.25">
      <c r="B10" s="1334">
        <v>2021</v>
      </c>
      <c r="C10" s="1430"/>
      <c r="D10" s="328">
        <v>467.65100000000007</v>
      </c>
      <c r="E10" s="191">
        <v>-9.4110422792764261</v>
      </c>
      <c r="F10" s="190">
        <v>9535.5009999999984</v>
      </c>
      <c r="G10" s="329">
        <v>14.46684003250278</v>
      </c>
      <c r="H10" s="190">
        <v>2550.3989999999999</v>
      </c>
      <c r="I10" s="191">
        <v>6.6595766570004988</v>
      </c>
      <c r="J10" s="190">
        <v>19110.587000000003</v>
      </c>
      <c r="K10" s="329">
        <v>7.3574804405847516</v>
      </c>
      <c r="L10" s="190">
        <v>6442.3</v>
      </c>
      <c r="M10" s="329">
        <v>3.509951885056295</v>
      </c>
      <c r="N10" s="190">
        <v>38106.438000000002</v>
      </c>
      <c r="O10" s="192">
        <v>8.0650829837905391</v>
      </c>
    </row>
    <row r="11" spans="2:19" ht="24" customHeight="1" x14ac:dyDescent="0.25">
      <c r="B11" s="1334">
        <v>2022</v>
      </c>
      <c r="C11" s="1430"/>
      <c r="D11" s="328">
        <v>465.851</v>
      </c>
      <c r="E11" s="191">
        <v>-0.38490241654568491</v>
      </c>
      <c r="F11" s="190">
        <v>10043.129999999999</v>
      </c>
      <c r="G11" s="329">
        <v>5.3235692597588757</v>
      </c>
      <c r="H11" s="190">
        <v>2822.1809999999996</v>
      </c>
      <c r="I11" s="191">
        <v>10.656450226023439</v>
      </c>
      <c r="J11" s="190">
        <v>19340.72</v>
      </c>
      <c r="K11" s="329">
        <v>1.2042173272856393</v>
      </c>
      <c r="L11" s="190">
        <v>6576.5390000000007</v>
      </c>
      <c r="M11" s="329">
        <v>2.0837123387610124</v>
      </c>
      <c r="N11" s="190">
        <v>39248.421000000002</v>
      </c>
      <c r="O11" s="192">
        <v>2.9968243161431207</v>
      </c>
    </row>
    <row r="12" spans="2:19" ht="24" customHeight="1" x14ac:dyDescent="0.25">
      <c r="B12" s="1334">
        <v>2023</v>
      </c>
      <c r="C12" s="1430"/>
      <c r="D12" s="328">
        <v>470.14499999999998</v>
      </c>
      <c r="E12" s="191">
        <v>0.92175395137070737</v>
      </c>
      <c r="F12" s="190">
        <v>10481.17</v>
      </c>
      <c r="G12" s="329">
        <v>4.3615884689335083</v>
      </c>
      <c r="H12" s="190">
        <v>3347.2000000000003</v>
      </c>
      <c r="I12" s="191">
        <v>18.603307158541593</v>
      </c>
      <c r="J12" s="190">
        <v>19263.233</v>
      </c>
      <c r="K12" s="329">
        <v>-0.40064175480540865</v>
      </c>
      <c r="L12" s="190">
        <v>6687.2860000000001</v>
      </c>
      <c r="M12" s="329">
        <v>1.6839708545786758</v>
      </c>
      <c r="N12" s="190">
        <v>40249.034</v>
      </c>
      <c r="O12" s="192">
        <v>2.5494350460621096</v>
      </c>
    </row>
    <row r="13" spans="2:19" ht="24" customHeight="1" x14ac:dyDescent="0.25">
      <c r="B13" s="200"/>
      <c r="C13" s="330"/>
      <c r="D13" s="331"/>
      <c r="E13" s="332"/>
      <c r="F13" s="333"/>
      <c r="G13" s="334"/>
      <c r="H13" s="201"/>
      <c r="I13" s="202"/>
      <c r="J13" s="201"/>
      <c r="K13" s="335"/>
      <c r="L13" s="333"/>
      <c r="M13" s="334"/>
      <c r="N13" s="201"/>
      <c r="O13" s="203"/>
    </row>
    <row r="14" spans="2:19" ht="24" customHeight="1" x14ac:dyDescent="0.25">
      <c r="B14" s="211">
        <v>20</v>
      </c>
      <c r="C14" s="337" t="s">
        <v>174</v>
      </c>
      <c r="D14" s="338">
        <v>130.38999999999999</v>
      </c>
      <c r="E14" s="208">
        <v>7.392002635588657</v>
      </c>
      <c r="F14" s="207">
        <v>2079.7950000000001</v>
      </c>
      <c r="G14" s="339">
        <v>-6.8169242521657125</v>
      </c>
      <c r="H14" s="207">
        <v>852.69799999999998</v>
      </c>
      <c r="I14" s="208">
        <v>5.6435886444335948</v>
      </c>
      <c r="J14" s="207">
        <v>4359.4539999999988</v>
      </c>
      <c r="K14" s="339">
        <v>-2.8182015771728408</v>
      </c>
      <c r="L14" s="207">
        <v>1530.41</v>
      </c>
      <c r="M14" s="339">
        <v>6.8065713807157646</v>
      </c>
      <c r="N14" s="207">
        <v>8952.7469999999994</v>
      </c>
      <c r="O14" s="209">
        <v>-1.3934393999687988</v>
      </c>
    </row>
    <row r="15" spans="2:19" ht="24" customHeight="1" x14ac:dyDescent="0.25">
      <c r="B15" s="211"/>
      <c r="C15" s="337" t="s">
        <v>175</v>
      </c>
      <c r="D15" s="338">
        <v>130.87700000000001</v>
      </c>
      <c r="E15" s="208">
        <v>6.2304689085316056</v>
      </c>
      <c r="F15" s="207">
        <v>1813.364</v>
      </c>
      <c r="G15" s="339">
        <v>-18.471547201028681</v>
      </c>
      <c r="H15" s="207">
        <v>273.83699999999999</v>
      </c>
      <c r="I15" s="208">
        <v>-66.386881607712539</v>
      </c>
      <c r="J15" s="207">
        <v>4421.887999999999</v>
      </c>
      <c r="K15" s="339">
        <v>0.86731665612038711</v>
      </c>
      <c r="L15" s="207">
        <v>1536.0229999999999</v>
      </c>
      <c r="M15" s="339">
        <v>5.5279029872330909</v>
      </c>
      <c r="N15" s="207">
        <v>8175.9889999999996</v>
      </c>
      <c r="O15" s="209">
        <v>-9.170926969927617</v>
      </c>
    </row>
    <row r="16" spans="2:19" ht="24" customHeight="1" x14ac:dyDescent="0.25">
      <c r="B16" s="211"/>
      <c r="C16" s="337" t="s">
        <v>176</v>
      </c>
      <c r="D16" s="338">
        <v>129.239</v>
      </c>
      <c r="E16" s="208">
        <v>3.3572988059916486</v>
      </c>
      <c r="F16" s="207">
        <v>2168.5259999999998</v>
      </c>
      <c r="G16" s="339">
        <v>1.2972999232980564</v>
      </c>
      <c r="H16" s="207">
        <v>664.95699999999999</v>
      </c>
      <c r="I16" s="208">
        <v>-19.233997276855831</v>
      </c>
      <c r="J16" s="207">
        <v>4487.7299999999996</v>
      </c>
      <c r="K16" s="339">
        <v>2.0388998962723726</v>
      </c>
      <c r="L16" s="207">
        <v>1573.2159999999999</v>
      </c>
      <c r="M16" s="339">
        <v>6.3223008960799909</v>
      </c>
      <c r="N16" s="207">
        <v>9023.6679999999997</v>
      </c>
      <c r="O16" s="209">
        <v>0.63383582587073217</v>
      </c>
    </row>
    <row r="17" spans="2:17" ht="24" customHeight="1" x14ac:dyDescent="0.25">
      <c r="B17" s="199"/>
      <c r="C17" s="330" t="s">
        <v>173</v>
      </c>
      <c r="D17" s="336">
        <v>125.72799999999999</v>
      </c>
      <c r="E17" s="202">
        <v>-0.71231145858011713</v>
      </c>
      <c r="F17" s="201">
        <v>2268.6759999999999</v>
      </c>
      <c r="G17" s="335">
        <v>2.4310185011691576</v>
      </c>
      <c r="H17" s="201">
        <v>599.66600000000005</v>
      </c>
      <c r="I17" s="202">
        <v>-24.977230418159614</v>
      </c>
      <c r="J17" s="201">
        <v>4531.8179999999984</v>
      </c>
      <c r="K17" s="335">
        <v>3.8791432698075168</v>
      </c>
      <c r="L17" s="201">
        <v>1584.1969999999999</v>
      </c>
      <c r="M17" s="335">
        <v>5.8685588763824015</v>
      </c>
      <c r="N17" s="201">
        <v>9110.0849999999991</v>
      </c>
      <c r="O17" s="203">
        <v>1.2260572329676478</v>
      </c>
    </row>
    <row r="18" spans="2:17" ht="24" customHeight="1" x14ac:dyDescent="0.25">
      <c r="B18" s="211">
        <v>21</v>
      </c>
      <c r="C18" s="337" t="s">
        <v>174</v>
      </c>
      <c r="D18" s="338">
        <v>121.242</v>
      </c>
      <c r="E18" s="208">
        <v>-7.0158754505713521</v>
      </c>
      <c r="F18" s="207">
        <v>2399.6689999999999</v>
      </c>
      <c r="G18" s="339">
        <v>15.380073516861037</v>
      </c>
      <c r="H18" s="207">
        <v>625.18399999999997</v>
      </c>
      <c r="I18" s="208">
        <v>-26.681662206314549</v>
      </c>
      <c r="J18" s="207">
        <v>4659.058</v>
      </c>
      <c r="K18" s="339">
        <v>6.8725120164131015</v>
      </c>
      <c r="L18" s="207">
        <v>1614.0530000000001</v>
      </c>
      <c r="M18" s="339">
        <v>5.4653981612770464</v>
      </c>
      <c r="N18" s="207">
        <v>9419.2060000000001</v>
      </c>
      <c r="O18" s="209">
        <v>5.2102332390270956</v>
      </c>
    </row>
    <row r="19" spans="2:17" ht="24" customHeight="1" x14ac:dyDescent="0.25">
      <c r="B19" s="211"/>
      <c r="C19" s="337" t="s">
        <v>175</v>
      </c>
      <c r="D19" s="338">
        <v>117.322</v>
      </c>
      <c r="E19" s="208">
        <v>-10.357052805305745</v>
      </c>
      <c r="F19" s="207">
        <v>2399.9789999999998</v>
      </c>
      <c r="G19" s="339">
        <v>32.34954482387429</v>
      </c>
      <c r="H19" s="207">
        <v>605.77</v>
      </c>
      <c r="I19" s="208">
        <v>121.21554063183572</v>
      </c>
      <c r="J19" s="207">
        <v>4754.3630000000012</v>
      </c>
      <c r="K19" s="339">
        <v>7.5188471530713175</v>
      </c>
      <c r="L19" s="207">
        <v>1616.4269999999999</v>
      </c>
      <c r="M19" s="339">
        <v>5.2345570346277404</v>
      </c>
      <c r="N19" s="207">
        <v>9493.8610000000008</v>
      </c>
      <c r="O19" s="209">
        <v>16.118808379023019</v>
      </c>
    </row>
    <row r="20" spans="2:17" ht="24" customHeight="1" x14ac:dyDescent="0.25">
      <c r="B20" s="211"/>
      <c r="C20" s="337" t="s">
        <v>176</v>
      </c>
      <c r="D20" s="338">
        <v>114.881</v>
      </c>
      <c r="E20" s="208">
        <v>-11.109649563986101</v>
      </c>
      <c r="F20" s="207">
        <v>2232.2109999999998</v>
      </c>
      <c r="G20" s="339">
        <v>2.9367874768390978</v>
      </c>
      <c r="H20" s="207">
        <v>654.90099999999995</v>
      </c>
      <c r="I20" s="208">
        <v>-1.5122782375401767</v>
      </c>
      <c r="J20" s="207">
        <v>4770.54</v>
      </c>
      <c r="K20" s="339">
        <v>6.3018497102098392</v>
      </c>
      <c r="L20" s="207">
        <v>1613.075</v>
      </c>
      <c r="M20" s="339">
        <v>2.533599963387112</v>
      </c>
      <c r="N20" s="207">
        <v>9385.6080000000002</v>
      </c>
      <c r="O20" s="209">
        <v>4.0110074971730025</v>
      </c>
    </row>
    <row r="21" spans="2:17" ht="24" customHeight="1" x14ac:dyDescent="0.25">
      <c r="B21" s="199"/>
      <c r="C21" s="330" t="s">
        <v>173</v>
      </c>
      <c r="D21" s="336">
        <v>114.206</v>
      </c>
      <c r="E21" s="202">
        <v>-9.1642275388139396</v>
      </c>
      <c r="F21" s="201">
        <v>2503.6419999999998</v>
      </c>
      <c r="G21" s="335">
        <v>10.356965913158156</v>
      </c>
      <c r="H21" s="201">
        <v>664.54399999999998</v>
      </c>
      <c r="I21" s="202">
        <v>10.819022589241323</v>
      </c>
      <c r="J21" s="201">
        <v>4926.6260000000002</v>
      </c>
      <c r="K21" s="335">
        <v>8.7119120847307219</v>
      </c>
      <c r="L21" s="201">
        <v>1598.7449999999999</v>
      </c>
      <c r="M21" s="335">
        <v>0.9183201331652624</v>
      </c>
      <c r="N21" s="201">
        <v>9807.7630000000008</v>
      </c>
      <c r="O21" s="203">
        <v>7.6583039565492728</v>
      </c>
    </row>
    <row r="22" spans="2:17" ht="24" customHeight="1" x14ac:dyDescent="0.25">
      <c r="B22" s="211">
        <v>22</v>
      </c>
      <c r="C22" s="337" t="s">
        <v>174</v>
      </c>
      <c r="D22" s="338">
        <v>114.955</v>
      </c>
      <c r="E22" s="208">
        <v>-5.1854967750449514</v>
      </c>
      <c r="F22" s="207">
        <v>2473.6799999999998</v>
      </c>
      <c r="G22" s="339">
        <v>3.0842170315989348</v>
      </c>
      <c r="H22" s="207">
        <v>733.39400000000001</v>
      </c>
      <c r="I22" s="208">
        <v>17.308504376311618</v>
      </c>
      <c r="J22" s="207">
        <v>5036.5709999999999</v>
      </c>
      <c r="K22" s="339">
        <v>8.1027752820419963</v>
      </c>
      <c r="L22" s="207">
        <v>1627.6769999999999</v>
      </c>
      <c r="M22" s="339">
        <v>0.84408628465111324</v>
      </c>
      <c r="N22" s="207">
        <v>9986.277</v>
      </c>
      <c r="O22" s="209">
        <v>6.0203694451528067</v>
      </c>
    </row>
    <row r="23" spans="2:17" ht="24" customHeight="1" x14ac:dyDescent="0.25">
      <c r="B23" s="211"/>
      <c r="C23" s="337" t="s">
        <v>175</v>
      </c>
      <c r="D23" s="338">
        <v>116.15900000000001</v>
      </c>
      <c r="E23" s="208">
        <v>-0.99128893131722462</v>
      </c>
      <c r="F23" s="207">
        <v>2483.8339999999998</v>
      </c>
      <c r="G23" s="339">
        <v>3.4939889057362672</v>
      </c>
      <c r="H23" s="207">
        <v>668.54100000000005</v>
      </c>
      <c r="I23" s="208">
        <v>10.362183667068381</v>
      </c>
      <c r="J23" s="207">
        <v>4766.7749999999996</v>
      </c>
      <c r="K23" s="339">
        <v>0.26106546765567451</v>
      </c>
      <c r="L23" s="207">
        <v>1626.2670000000001</v>
      </c>
      <c r="M23" s="339">
        <v>0.60875003943885453</v>
      </c>
      <c r="N23" s="207">
        <v>9661.5759999999991</v>
      </c>
      <c r="O23" s="209">
        <v>1.766562623994572</v>
      </c>
    </row>
    <row r="24" spans="2:17" ht="24" customHeight="1" x14ac:dyDescent="0.25">
      <c r="B24" s="211"/>
      <c r="C24" s="337" t="s">
        <v>176</v>
      </c>
      <c r="D24" s="338">
        <v>117.155</v>
      </c>
      <c r="E24" s="208">
        <v>1.9794395940146758</v>
      </c>
      <c r="F24" s="207">
        <v>2517.328</v>
      </c>
      <c r="G24" s="339">
        <v>12.772851670384222</v>
      </c>
      <c r="H24" s="207">
        <v>689.53499999999997</v>
      </c>
      <c r="I24" s="208">
        <v>5.2884329081800185</v>
      </c>
      <c r="J24" s="207">
        <v>4697.8450000000003</v>
      </c>
      <c r="K24" s="339">
        <v>-1.5238316836249099</v>
      </c>
      <c r="L24" s="207">
        <v>1620.704</v>
      </c>
      <c r="M24" s="339">
        <v>0.47294763107728066</v>
      </c>
      <c r="N24" s="207">
        <v>9642.5669999999991</v>
      </c>
      <c r="O24" s="209">
        <v>2.7377981266637041</v>
      </c>
    </row>
    <row r="25" spans="2:17" ht="24" customHeight="1" x14ac:dyDescent="0.25">
      <c r="B25" s="199"/>
      <c r="C25" s="330" t="s">
        <v>173</v>
      </c>
      <c r="D25" s="336">
        <v>117.58199999999999</v>
      </c>
      <c r="E25" s="202">
        <v>2.9560618531425664</v>
      </c>
      <c r="F25" s="201">
        <v>2568.288</v>
      </c>
      <c r="G25" s="335">
        <v>2.5820784281458842</v>
      </c>
      <c r="H25" s="201">
        <v>730.71100000000001</v>
      </c>
      <c r="I25" s="202">
        <v>9.9567522993210478</v>
      </c>
      <c r="J25" s="201">
        <v>4839.5290000000005</v>
      </c>
      <c r="K25" s="335">
        <v>-1.7678833343549916</v>
      </c>
      <c r="L25" s="201">
        <v>1701.8910000000001</v>
      </c>
      <c r="M25" s="335">
        <v>6.4516855408461193</v>
      </c>
      <c r="N25" s="201">
        <v>9958.0010000000002</v>
      </c>
      <c r="O25" s="203">
        <v>1.5318273902009905</v>
      </c>
    </row>
    <row r="26" spans="2:17" ht="24" customHeight="1" x14ac:dyDescent="0.25">
      <c r="B26" s="211">
        <v>23</v>
      </c>
      <c r="C26" s="337" t="s">
        <v>174</v>
      </c>
      <c r="D26" s="338">
        <v>117.949</v>
      </c>
      <c r="E26" s="208">
        <v>2.6044974120307929</v>
      </c>
      <c r="F26" s="207">
        <v>2554.8620000000001</v>
      </c>
      <c r="G26" s="339">
        <v>3.2818311180104143</v>
      </c>
      <c r="H26" s="207">
        <v>868.59199999999998</v>
      </c>
      <c r="I26" s="208">
        <v>18.434565867732754</v>
      </c>
      <c r="J26" s="207">
        <v>4802.5610000000006</v>
      </c>
      <c r="K26" s="339">
        <v>-4.6462166422353457</v>
      </c>
      <c r="L26" s="207">
        <v>1665.2439999999999</v>
      </c>
      <c r="M26" s="339">
        <v>2.3080131991789488</v>
      </c>
      <c r="N26" s="207">
        <v>10009.208000000001</v>
      </c>
      <c r="O26" s="209">
        <v>0.22962511454469592</v>
      </c>
    </row>
    <row r="27" spans="2:17" ht="24" customHeight="1" x14ac:dyDescent="0.25">
      <c r="B27" s="211"/>
      <c r="C27" s="337" t="s">
        <v>175</v>
      </c>
      <c r="D27" s="338">
        <v>117.762</v>
      </c>
      <c r="E27" s="208">
        <v>1.3800049931559366</v>
      </c>
      <c r="F27" s="207">
        <v>2591.8589999999999</v>
      </c>
      <c r="G27" s="339">
        <v>4.3491231700669264</v>
      </c>
      <c r="H27" s="207">
        <v>739.93700000000001</v>
      </c>
      <c r="I27" s="208">
        <v>10.679374937363594</v>
      </c>
      <c r="J27" s="207">
        <v>4797.3920000000007</v>
      </c>
      <c r="K27" s="339">
        <v>0.64230008758543455</v>
      </c>
      <c r="L27" s="207">
        <v>1656.3889999999999</v>
      </c>
      <c r="M27" s="339">
        <v>1.8522173788190877</v>
      </c>
      <c r="N27" s="207">
        <v>9903.3389999999999</v>
      </c>
      <c r="O27" s="209">
        <v>2.5023143222182576</v>
      </c>
    </row>
    <row r="28" spans="2:17" ht="24" customHeight="1" x14ac:dyDescent="0.25">
      <c r="B28" s="211"/>
      <c r="C28" s="337" t="s">
        <v>176</v>
      </c>
      <c r="D28" s="338">
        <v>117.416</v>
      </c>
      <c r="E28" s="208">
        <v>0.2227817848149849</v>
      </c>
      <c r="F28" s="207">
        <v>2539.4389999999999</v>
      </c>
      <c r="G28" s="339">
        <v>0.87835196684737937</v>
      </c>
      <c r="H28" s="207">
        <v>868.19500000000005</v>
      </c>
      <c r="I28" s="208">
        <v>25.910214854938495</v>
      </c>
      <c r="J28" s="207">
        <v>4802.7190000000001</v>
      </c>
      <c r="K28" s="339">
        <v>2.2323852745248063</v>
      </c>
      <c r="L28" s="207">
        <v>1677.336</v>
      </c>
      <c r="M28" s="339">
        <v>3.4942839654866109</v>
      </c>
      <c r="N28" s="207">
        <v>10005.105</v>
      </c>
      <c r="O28" s="209">
        <v>3.7597664605286241</v>
      </c>
    </row>
    <row r="29" spans="2:17" ht="24" customHeight="1" x14ac:dyDescent="0.25">
      <c r="B29" s="211"/>
      <c r="C29" s="337" t="s">
        <v>173</v>
      </c>
      <c r="D29" s="338">
        <v>117.018</v>
      </c>
      <c r="E29" s="208">
        <v>-0.47966525488594147</v>
      </c>
      <c r="F29" s="207">
        <v>2795.01</v>
      </c>
      <c r="G29" s="339">
        <v>8.827748289911419</v>
      </c>
      <c r="H29" s="207">
        <v>870.476</v>
      </c>
      <c r="I29" s="208">
        <v>19.127260982796201</v>
      </c>
      <c r="J29" s="207">
        <v>4860.5609999999988</v>
      </c>
      <c r="K29" s="339">
        <v>0.43458774603888362</v>
      </c>
      <c r="L29" s="207">
        <v>1688.317</v>
      </c>
      <c r="M29" s="339">
        <v>-0.79758339400114453</v>
      </c>
      <c r="N29" s="207">
        <v>10331.382</v>
      </c>
      <c r="O29" s="209">
        <v>3.7495577676684322</v>
      </c>
    </row>
    <row r="30" spans="2:17" ht="2.15" customHeight="1" x14ac:dyDescent="0.25">
      <c r="B30" s="340"/>
      <c r="C30" s="341"/>
      <c r="D30" s="342"/>
      <c r="E30" s="217"/>
      <c r="F30" s="342"/>
      <c r="G30" s="217"/>
      <c r="H30" s="342"/>
      <c r="I30" s="217"/>
      <c r="J30" s="342"/>
      <c r="K30" s="217"/>
      <c r="L30" s="343"/>
      <c r="M30" s="344"/>
      <c r="N30" s="342"/>
      <c r="O30" s="215"/>
    </row>
    <row r="31" spans="2:17" s="346" customFormat="1" ht="18" customHeight="1" x14ac:dyDescent="0.3">
      <c r="B31" s="345" t="s">
        <v>231</v>
      </c>
      <c r="C31" s="345"/>
      <c r="P31"/>
      <c r="Q31"/>
    </row>
    <row r="32" spans="2:17" ht="16" customHeight="1" x14ac:dyDescent="0.35">
      <c r="B32" s="234" t="s">
        <v>232</v>
      </c>
      <c r="C32" s="347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</row>
    <row r="33" spans="2:15" ht="18" customHeight="1" x14ac:dyDescent="0.35">
      <c r="B33" s="347"/>
      <c r="C33" s="347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</row>
    <row r="34" spans="2:15" ht="18" customHeight="1" x14ac:dyDescent="0.35">
      <c r="B34" s="347"/>
      <c r="C34" s="347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</row>
    <row r="35" spans="2:15" ht="18" customHeight="1" x14ac:dyDescent="0.35">
      <c r="B35" s="347"/>
      <c r="C35" s="347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</row>
    <row r="36" spans="2:15" ht="24" customHeight="1" x14ac:dyDescent="0.35">
      <c r="B36" s="347"/>
      <c r="C36" s="347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</row>
    <row r="37" spans="2:15" ht="29.15" customHeight="1" x14ac:dyDescent="0.35">
      <c r="B37" s="222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</row>
    <row r="38" spans="2:15" ht="3" customHeight="1" x14ac:dyDescent="0.35">
      <c r="B38" s="222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</row>
    <row r="39" spans="2:15" ht="3" customHeight="1" x14ac:dyDescent="0.35"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</row>
    <row r="40" spans="2:15" ht="3" customHeight="1" x14ac:dyDescent="0.35"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</row>
    <row r="41" spans="2:15" ht="3" customHeight="1" x14ac:dyDescent="0.35"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</row>
    <row r="42" spans="2:15" ht="3" customHeight="1" x14ac:dyDescent="0.35"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</row>
    <row r="43" spans="2:15" ht="3" customHeight="1" x14ac:dyDescent="0.35"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</row>
    <row r="44" spans="2:15" ht="3" customHeight="1" x14ac:dyDescent="0.35"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</row>
    <row r="45" spans="2:15" ht="3" customHeight="1" x14ac:dyDescent="0.35"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</row>
    <row r="46" spans="2:15" ht="3" customHeight="1" x14ac:dyDescent="0.35"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</row>
    <row r="47" spans="2:15" ht="3" customHeight="1" x14ac:dyDescent="0.35"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</row>
    <row r="48" spans="2:15" ht="3" customHeight="1" x14ac:dyDescent="0.35">
      <c r="B48" s="222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</row>
    <row r="49" spans="2:15" ht="3" customHeight="1" x14ac:dyDescent="0.35"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</row>
    <row r="50" spans="2:15" ht="3" customHeight="1" x14ac:dyDescent="0.35">
      <c r="B50" s="222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</row>
    <row r="51" spans="2:15" ht="3" customHeight="1" x14ac:dyDescent="0.35">
      <c r="B51" s="222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</row>
    <row r="52" spans="2:15" ht="3" customHeight="1" x14ac:dyDescent="0.35">
      <c r="B52" s="222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</row>
    <row r="53" spans="2:15" ht="3" customHeight="1" x14ac:dyDescent="0.35">
      <c r="B53" s="222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</row>
    <row r="54" spans="2:15" ht="3" customHeight="1" x14ac:dyDescent="0.35">
      <c r="B54" s="222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</row>
    <row r="55" spans="2:15" ht="3" customHeight="1" x14ac:dyDescent="0.35">
      <c r="B55" s="222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</row>
    <row r="56" spans="2:15" ht="3" customHeight="1" x14ac:dyDescent="0.35">
      <c r="B56" s="222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</row>
    <row r="57" spans="2:15" ht="3" customHeight="1" x14ac:dyDescent="0.35">
      <c r="B57" s="222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</row>
    <row r="58" spans="2:15" ht="3" customHeight="1" x14ac:dyDescent="0.35">
      <c r="B58" s="222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</row>
    <row r="59" spans="2:15" ht="3" customHeight="1" x14ac:dyDescent="0.35"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</row>
    <row r="60" spans="2:15" ht="3" customHeight="1" x14ac:dyDescent="0.35">
      <c r="B60" s="222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</row>
    <row r="61" spans="2:15" ht="3" customHeight="1" x14ac:dyDescent="0.35"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</row>
    <row r="62" spans="2:15" ht="3" customHeight="1" x14ac:dyDescent="0.35">
      <c r="B62" s="222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</row>
    <row r="63" spans="2:15" ht="22" customHeight="1" x14ac:dyDescent="0.35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</row>
    <row r="64" spans="2:15" ht="18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</row>
    <row r="65" spans="2:19" ht="24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</row>
    <row r="66" spans="2:19" ht="23.15" customHeight="1" x14ac:dyDescent="0.4">
      <c r="B66" s="39" t="s">
        <v>1004</v>
      </c>
      <c r="C66" s="257"/>
      <c r="D66" s="258"/>
      <c r="E66" s="258"/>
      <c r="F66" s="258"/>
      <c r="G66" s="258"/>
      <c r="H66" s="258"/>
      <c r="I66" s="258"/>
      <c r="J66" s="258"/>
      <c r="K66" s="258"/>
      <c r="L66" s="258"/>
      <c r="M66" s="258"/>
      <c r="N66" s="258"/>
      <c r="O66" s="258"/>
    </row>
    <row r="67" spans="2:19" ht="24" customHeight="1" x14ac:dyDescent="0.25">
      <c r="B67" s="1210"/>
      <c r="C67" s="1210"/>
      <c r="D67" s="1445" t="s">
        <v>235</v>
      </c>
      <c r="E67" s="1446"/>
      <c r="F67" s="1447"/>
      <c r="G67" s="1437" t="s">
        <v>236</v>
      </c>
      <c r="H67" s="1438"/>
      <c r="I67" s="1438"/>
      <c r="J67" s="1438"/>
      <c r="K67" s="1438"/>
      <c r="L67" s="1438"/>
      <c r="M67" s="1438"/>
      <c r="N67" s="1438"/>
      <c r="O67" s="1438"/>
    </row>
    <row r="68" spans="2:19" ht="18" customHeight="1" x14ac:dyDescent="0.25">
      <c r="B68" s="1210"/>
      <c r="C68" s="1210"/>
      <c r="D68" s="1337"/>
      <c r="E68" s="1448"/>
      <c r="F68" s="1449"/>
      <c r="G68" s="1450" t="s">
        <v>58</v>
      </c>
      <c r="H68" s="1451"/>
      <c r="I68" s="1452"/>
      <c r="J68" s="1439" t="s">
        <v>237</v>
      </c>
      <c r="K68" s="1441"/>
      <c r="L68" s="1439" t="s">
        <v>238</v>
      </c>
      <c r="M68" s="1440"/>
      <c r="N68" s="1440"/>
      <c r="O68" s="1441"/>
    </row>
    <row r="69" spans="2:19" ht="24" customHeight="1" x14ac:dyDescent="0.25">
      <c r="B69" s="1210"/>
      <c r="C69" s="1210"/>
      <c r="D69" s="1435" t="s">
        <v>239</v>
      </c>
      <c r="E69" s="1433" t="s">
        <v>59</v>
      </c>
      <c r="F69" s="1433" t="s">
        <v>126</v>
      </c>
      <c r="G69" s="1458" t="s">
        <v>240</v>
      </c>
      <c r="H69" s="1459"/>
      <c r="I69" s="1434" t="s">
        <v>126</v>
      </c>
      <c r="J69" s="1435" t="s">
        <v>241</v>
      </c>
      <c r="K69" s="1435" t="s">
        <v>126</v>
      </c>
      <c r="L69" s="1338" t="s">
        <v>58</v>
      </c>
      <c r="M69" s="1442"/>
      <c r="N69" s="1439" t="s">
        <v>237</v>
      </c>
      <c r="O69" s="1441"/>
    </row>
    <row r="70" spans="2:19" s="9" customFormat="1" ht="18" customHeight="1" x14ac:dyDescent="0.35">
      <c r="B70" s="1210"/>
      <c r="C70" s="1210"/>
      <c r="D70" s="1436"/>
      <c r="E70" s="1433"/>
      <c r="F70" s="1433"/>
      <c r="G70" s="1460"/>
      <c r="H70" s="1461"/>
      <c r="I70" s="1453"/>
      <c r="J70" s="1436"/>
      <c r="K70" s="1436"/>
      <c r="L70" s="1435" t="s">
        <v>242</v>
      </c>
      <c r="M70" s="1435" t="s">
        <v>126</v>
      </c>
      <c r="N70" s="1435" t="s">
        <v>243</v>
      </c>
      <c r="O70" s="1435" t="s">
        <v>126</v>
      </c>
      <c r="P70"/>
      <c r="Q70"/>
      <c r="R70" s="258"/>
      <c r="S70" s="258"/>
    </row>
    <row r="71" spans="2:19" s="9" customFormat="1" ht="18" customHeight="1" x14ac:dyDescent="0.35">
      <c r="B71" s="1210"/>
      <c r="C71" s="1210"/>
      <c r="D71" s="1436"/>
      <c r="E71" s="1434"/>
      <c r="F71" s="1434"/>
      <c r="G71" s="1462"/>
      <c r="H71" s="1463"/>
      <c r="I71" s="1453"/>
      <c r="J71" s="1436"/>
      <c r="K71" s="1436"/>
      <c r="L71" s="1436"/>
      <c r="M71" s="1436"/>
      <c r="N71" s="1436"/>
      <c r="O71" s="1436"/>
      <c r="P71"/>
      <c r="Q71"/>
      <c r="R71" s="43"/>
      <c r="S71" s="43"/>
    </row>
    <row r="72" spans="2:19" ht="24" customHeight="1" x14ac:dyDescent="0.25">
      <c r="B72" s="1334">
        <v>2021</v>
      </c>
      <c r="C72" s="1334"/>
      <c r="D72" s="1100">
        <v>3780.1908320000002</v>
      </c>
      <c r="E72" s="192">
        <v>5.8218693175099201</v>
      </c>
      <c r="F72" s="329"/>
      <c r="G72" s="1431">
        <v>25839</v>
      </c>
      <c r="H72" s="1432"/>
      <c r="I72" s="329">
        <v>9.2974070470792203</v>
      </c>
      <c r="J72" s="190">
        <v>19314</v>
      </c>
      <c r="K72" s="329">
        <v>12.205890896415506</v>
      </c>
      <c r="L72" s="190">
        <v>18999</v>
      </c>
      <c r="M72" s="329">
        <v>11.365767878077371</v>
      </c>
      <c r="N72" s="192">
        <v>15401</v>
      </c>
      <c r="O72" s="192">
        <v>14.013917678412803</v>
      </c>
    </row>
    <row r="73" spans="2:19" ht="22" customHeight="1" x14ac:dyDescent="0.25">
      <c r="B73" s="1334">
        <v>2022</v>
      </c>
      <c r="C73" s="1334"/>
      <c r="D73" s="1100">
        <v>3835.611234</v>
      </c>
      <c r="E73" s="192">
        <v>1.466074186807087</v>
      </c>
      <c r="F73" s="329"/>
      <c r="G73" s="1431">
        <v>24696</v>
      </c>
      <c r="H73" s="1432"/>
      <c r="I73" s="329">
        <v>-4.4235458028561432</v>
      </c>
      <c r="J73" s="190">
        <v>18806</v>
      </c>
      <c r="K73" s="329">
        <v>-2.6302164233198755</v>
      </c>
      <c r="L73" s="190">
        <v>18665</v>
      </c>
      <c r="M73" s="329">
        <v>-1.7579872624875037</v>
      </c>
      <c r="N73" s="192">
        <v>15309</v>
      </c>
      <c r="O73" s="192">
        <v>-0.59736380754495944</v>
      </c>
    </row>
    <row r="74" spans="2:19" ht="22" customHeight="1" x14ac:dyDescent="0.25">
      <c r="B74" s="1334">
        <v>2023</v>
      </c>
      <c r="C74" s="1334"/>
      <c r="D74" s="1100">
        <v>3903.739</v>
      </c>
      <c r="E74" s="192">
        <v>1.7761905950242074</v>
      </c>
      <c r="F74" s="329"/>
      <c r="G74" s="1431">
        <v>22785</v>
      </c>
      <c r="H74" s="1432"/>
      <c r="I74" s="329">
        <v>-7.7380952380952328</v>
      </c>
      <c r="J74" s="190">
        <v>17243</v>
      </c>
      <c r="K74" s="329">
        <v>-8.3111772838455842</v>
      </c>
      <c r="L74" s="190">
        <v>17094</v>
      </c>
      <c r="M74" s="329">
        <v>-8.4168229306188067</v>
      </c>
      <c r="N74" s="192">
        <v>13950</v>
      </c>
      <c r="O74" s="192">
        <v>-8.8771310993533188</v>
      </c>
    </row>
    <row r="75" spans="2:19" ht="24" customHeight="1" x14ac:dyDescent="0.25">
      <c r="B75" s="200"/>
      <c r="C75" s="200"/>
      <c r="D75" s="1101"/>
      <c r="E75" s="203"/>
      <c r="F75" s="335"/>
      <c r="G75" s="336"/>
      <c r="H75" s="1104"/>
      <c r="I75" s="335"/>
      <c r="J75" s="336"/>
      <c r="K75" s="335"/>
      <c r="L75" s="201"/>
      <c r="M75" s="335"/>
      <c r="N75" s="203"/>
      <c r="O75" s="203"/>
    </row>
    <row r="76" spans="2:19" ht="23.15" customHeight="1" x14ac:dyDescent="0.25">
      <c r="B76" s="211">
        <v>22</v>
      </c>
      <c r="C76" s="212" t="s">
        <v>68</v>
      </c>
      <c r="D76" s="1102">
        <v>319.03850499999999</v>
      </c>
      <c r="E76" s="209">
        <v>3.1382234090537864E-2</v>
      </c>
      <c r="F76" s="339">
        <v>1.9040644319655131</v>
      </c>
      <c r="G76" s="1454">
        <v>2001</v>
      </c>
      <c r="H76" s="1455"/>
      <c r="I76" s="339">
        <v>-4.4727797977785482</v>
      </c>
      <c r="J76" s="207">
        <v>1525</v>
      </c>
      <c r="K76" s="339">
        <v>-2.0916867147821483</v>
      </c>
      <c r="L76" s="207">
        <v>1523</v>
      </c>
      <c r="M76" s="339">
        <v>-0.96107968100334062</v>
      </c>
      <c r="N76" s="209">
        <v>1253</v>
      </c>
      <c r="O76" s="209">
        <v>0.91123860951738411</v>
      </c>
    </row>
    <row r="77" spans="2:19" ht="22.5" customHeight="1" x14ac:dyDescent="0.25">
      <c r="B77" s="211"/>
      <c r="C77" s="212" t="s">
        <v>69</v>
      </c>
      <c r="D77" s="1102">
        <v>313.06682000000001</v>
      </c>
      <c r="E77" s="209">
        <v>-1.1570367230896439</v>
      </c>
      <c r="F77" s="339">
        <v>1.599589882865371</v>
      </c>
      <c r="G77" s="1454">
        <v>2013</v>
      </c>
      <c r="H77" s="1455"/>
      <c r="I77" s="339">
        <v>-2.753303964757714</v>
      </c>
      <c r="J77" s="207">
        <v>1552</v>
      </c>
      <c r="K77" s="339">
        <v>-8.6329160757225853E-2</v>
      </c>
      <c r="L77" s="207">
        <v>1533</v>
      </c>
      <c r="M77" s="339">
        <v>0.80958955692229662</v>
      </c>
      <c r="N77" s="209">
        <v>1259</v>
      </c>
      <c r="O77" s="209">
        <v>2.7037526221738828</v>
      </c>
    </row>
    <row r="78" spans="2:19" ht="23.15" customHeight="1" x14ac:dyDescent="0.25">
      <c r="B78" s="211"/>
      <c r="C78" s="212" t="s">
        <v>70</v>
      </c>
      <c r="D78" s="1102">
        <v>307.05895499999997</v>
      </c>
      <c r="E78" s="209">
        <v>-4.786342893031847</v>
      </c>
      <c r="F78" s="339">
        <v>1.0123265284488703</v>
      </c>
      <c r="G78" s="1454">
        <v>1953</v>
      </c>
      <c r="H78" s="1455"/>
      <c r="I78" s="339">
        <v>-3.3652039580810866</v>
      </c>
      <c r="J78" s="207">
        <v>1456</v>
      </c>
      <c r="K78" s="339">
        <v>-1.428970136756913</v>
      </c>
      <c r="L78" s="207">
        <v>1466</v>
      </c>
      <c r="M78" s="339">
        <v>-0.34678794769755772</v>
      </c>
      <c r="N78" s="209">
        <v>1191</v>
      </c>
      <c r="O78" s="209">
        <v>1.0660681722541643</v>
      </c>
    </row>
    <row r="79" spans="2:19" ht="23.15" customHeight="1" x14ac:dyDescent="0.25">
      <c r="B79" s="199"/>
      <c r="C79" s="200" t="s">
        <v>71</v>
      </c>
      <c r="D79" s="1101">
        <v>293.28679</v>
      </c>
      <c r="E79" s="203">
        <v>7.2868709483869809</v>
      </c>
      <c r="F79" s="335">
        <v>1.466074186807087</v>
      </c>
      <c r="G79" s="1456">
        <v>1551</v>
      </c>
      <c r="H79" s="1457"/>
      <c r="I79" s="335">
        <v>-4.4235458028561432</v>
      </c>
      <c r="J79" s="201">
        <v>1147</v>
      </c>
      <c r="K79" s="335">
        <v>-2.6302164233198755</v>
      </c>
      <c r="L79" s="201">
        <v>1136</v>
      </c>
      <c r="M79" s="335">
        <v>-1.7579872624875037</v>
      </c>
      <c r="N79" s="203">
        <v>899</v>
      </c>
      <c r="O79" s="203">
        <v>-0.59736380754495944</v>
      </c>
    </row>
    <row r="80" spans="2:19" ht="22.5" customHeight="1" x14ac:dyDescent="0.25">
      <c r="B80" s="211">
        <v>23</v>
      </c>
      <c r="C80" s="212" t="s">
        <v>72</v>
      </c>
      <c r="D80" s="1102">
        <v>274.18</v>
      </c>
      <c r="E80" s="209">
        <v>-8.1511699486761398</v>
      </c>
      <c r="F80" s="339">
        <v>-8.1511699486761398</v>
      </c>
      <c r="G80" s="1454">
        <v>2052</v>
      </c>
      <c r="H80" s="1455"/>
      <c r="I80" s="339">
        <v>-8.0233079336620392</v>
      </c>
      <c r="J80" s="207">
        <v>1586</v>
      </c>
      <c r="K80" s="339">
        <v>-8.7456846950517804</v>
      </c>
      <c r="L80" s="207">
        <v>1562</v>
      </c>
      <c r="M80" s="339">
        <v>-7.9552150854449</v>
      </c>
      <c r="N80" s="209">
        <v>1303</v>
      </c>
      <c r="O80" s="209">
        <v>-9.3249826026443934</v>
      </c>
    </row>
    <row r="81" spans="2:17" ht="23.15" customHeight="1" x14ac:dyDescent="0.25">
      <c r="B81" s="211"/>
      <c r="C81" s="212" t="s">
        <v>73</v>
      </c>
      <c r="D81" s="1102">
        <v>295.58300000000003</v>
      </c>
      <c r="E81" s="209">
        <v>-12.14626490848233</v>
      </c>
      <c r="F81" s="339">
        <v>-10.268064006585597</v>
      </c>
      <c r="G81" s="1454">
        <v>1879</v>
      </c>
      <c r="H81" s="1455"/>
      <c r="I81" s="339">
        <v>-11.60332808635035</v>
      </c>
      <c r="J81" s="207">
        <v>1451</v>
      </c>
      <c r="K81" s="339">
        <v>-11.094847775175642</v>
      </c>
      <c r="L81" s="207">
        <v>1431</v>
      </c>
      <c r="M81" s="339">
        <v>-11.292234736218143</v>
      </c>
      <c r="N81" s="209">
        <v>1192</v>
      </c>
      <c r="O81" s="209">
        <v>-11.712668082094835</v>
      </c>
    </row>
    <row r="82" spans="2:17" ht="23.15" customHeight="1" x14ac:dyDescent="0.25">
      <c r="B82" s="211"/>
      <c r="C82" s="212" t="s">
        <v>74</v>
      </c>
      <c r="D82" s="1102">
        <v>375.83499999999998</v>
      </c>
      <c r="E82" s="209">
        <v>-2.6304784232601297</v>
      </c>
      <c r="F82" s="339">
        <v>-7.3805374509366644</v>
      </c>
      <c r="G82" s="1454">
        <v>2435</v>
      </c>
      <c r="H82" s="1455"/>
      <c r="I82" s="339">
        <v>-9.1479948622805729</v>
      </c>
      <c r="J82" s="207">
        <v>1810</v>
      </c>
      <c r="K82" s="339">
        <v>-9.3340815563037758</v>
      </c>
      <c r="L82" s="207">
        <v>1811</v>
      </c>
      <c r="M82" s="339">
        <v>-9.6482979123565968</v>
      </c>
      <c r="N82" s="209">
        <v>1474</v>
      </c>
      <c r="O82" s="209">
        <v>-10.183299389002032</v>
      </c>
    </row>
    <row r="83" spans="2:17" ht="22.5" customHeight="1" x14ac:dyDescent="0.25">
      <c r="B83" s="211"/>
      <c r="C83" s="212" t="s">
        <v>75</v>
      </c>
      <c r="D83" s="1102">
        <v>300.89699999999999</v>
      </c>
      <c r="E83" s="209">
        <v>8.0081287965087853</v>
      </c>
      <c r="F83" s="339">
        <v>-4.0816023596959239</v>
      </c>
      <c r="G83" s="1454">
        <v>1676</v>
      </c>
      <c r="H83" s="1455"/>
      <c r="I83" s="339">
        <v>-10.34559643255295</v>
      </c>
      <c r="J83" s="207">
        <v>1257</v>
      </c>
      <c r="K83" s="339">
        <v>-10.87750036501679</v>
      </c>
      <c r="L83" s="207">
        <v>1254</v>
      </c>
      <c r="M83" s="339">
        <v>-11.146963919037844</v>
      </c>
      <c r="N83" s="209">
        <v>1014</v>
      </c>
      <c r="O83" s="209">
        <v>-11.695906432748536</v>
      </c>
    </row>
    <row r="84" spans="2:17" ht="23.15" customHeight="1" x14ac:dyDescent="0.25">
      <c r="B84" s="211"/>
      <c r="C84" s="212" t="s">
        <v>76</v>
      </c>
      <c r="D84" s="1102">
        <v>371.73700000000002</v>
      </c>
      <c r="E84" s="209">
        <v>3.3969041492115659</v>
      </c>
      <c r="F84" s="339">
        <v>-2.460984149545864</v>
      </c>
      <c r="G84" s="1454">
        <v>2212</v>
      </c>
      <c r="H84" s="1455"/>
      <c r="I84" s="339">
        <v>-9.8628691983122412</v>
      </c>
      <c r="J84" s="207">
        <v>1656</v>
      </c>
      <c r="K84" s="339">
        <v>-10.588777508929603</v>
      </c>
      <c r="L84" s="207">
        <v>1654</v>
      </c>
      <c r="M84" s="339">
        <v>-10.864539990753585</v>
      </c>
      <c r="N84" s="209">
        <v>1324</v>
      </c>
      <c r="O84" s="209">
        <v>-11.542776998597471</v>
      </c>
    </row>
    <row r="85" spans="2:17" ht="23.15" customHeight="1" x14ac:dyDescent="0.25">
      <c r="B85" s="211"/>
      <c r="C85" s="212" t="s">
        <v>77</v>
      </c>
      <c r="D85" s="1102">
        <v>339.28</v>
      </c>
      <c r="E85" s="209">
        <v>1.4003396469051577</v>
      </c>
      <c r="F85" s="339">
        <v>-1.8129395491119471</v>
      </c>
      <c r="G85" s="1454">
        <v>1915</v>
      </c>
      <c r="H85" s="1455"/>
      <c r="I85" s="339">
        <v>-8.914670658682633</v>
      </c>
      <c r="J85" s="207">
        <v>1480</v>
      </c>
      <c r="K85" s="339">
        <v>-9.1266719118804129</v>
      </c>
      <c r="L85" s="207">
        <v>1419</v>
      </c>
      <c r="M85" s="339">
        <v>-9.7281265447355381</v>
      </c>
      <c r="N85" s="209">
        <v>1170</v>
      </c>
      <c r="O85" s="209">
        <v>-10.143011657252732</v>
      </c>
    </row>
    <row r="86" spans="2:17" ht="22.5" customHeight="1" x14ac:dyDescent="0.25">
      <c r="B86" s="211"/>
      <c r="C86" s="212" t="s">
        <v>66</v>
      </c>
      <c r="D86" s="1102">
        <v>350.80900000000003</v>
      </c>
      <c r="E86" s="209">
        <v>11.694865606632753</v>
      </c>
      <c r="F86" s="339">
        <v>2.5446002767548492E-2</v>
      </c>
      <c r="G86" s="1454">
        <v>1753</v>
      </c>
      <c r="H86" s="1455"/>
      <c r="I86" s="339">
        <v>-9.1193942163326547</v>
      </c>
      <c r="J86" s="207">
        <v>1349</v>
      </c>
      <c r="K86" s="339">
        <v>-9.5266575529733384</v>
      </c>
      <c r="L86" s="207">
        <v>1318</v>
      </c>
      <c r="M86" s="339">
        <v>-9.899111839268782</v>
      </c>
      <c r="N86" s="209">
        <v>1091</v>
      </c>
      <c r="O86" s="209">
        <v>-10.38594289300282</v>
      </c>
    </row>
    <row r="87" spans="2:17" ht="23.15" customHeight="1" x14ac:dyDescent="0.25">
      <c r="B87" s="211"/>
      <c r="C87" s="212" t="s">
        <v>67</v>
      </c>
      <c r="D87" s="1102">
        <v>313.12799999999999</v>
      </c>
      <c r="E87" s="209">
        <v>5.9918851528463657</v>
      </c>
      <c r="F87" s="339">
        <v>0.70256284084715404</v>
      </c>
      <c r="G87" s="1454">
        <v>1654</v>
      </c>
      <c r="H87" s="1455"/>
      <c r="I87" s="339">
        <v>-9.3258819420188654</v>
      </c>
      <c r="J87" s="207">
        <v>1269</v>
      </c>
      <c r="K87" s="339">
        <v>-9.6602163644674661</v>
      </c>
      <c r="L87" s="207">
        <v>1243</v>
      </c>
      <c r="M87" s="339">
        <v>-10.109940801107097</v>
      </c>
      <c r="N87" s="209">
        <v>1019</v>
      </c>
      <c r="O87" s="209">
        <v>-10.460446436910431</v>
      </c>
    </row>
    <row r="88" spans="2:17" ht="23.15" customHeight="1" x14ac:dyDescent="0.25">
      <c r="B88" s="211"/>
      <c r="C88" s="212" t="s">
        <v>68</v>
      </c>
      <c r="D88" s="1102">
        <v>334.839</v>
      </c>
      <c r="E88" s="209">
        <v>4.9525354314207348</v>
      </c>
      <c r="F88" s="339">
        <v>1.1665644557858013</v>
      </c>
      <c r="G88" s="1454">
        <v>1901</v>
      </c>
      <c r="H88" s="1455"/>
      <c r="I88" s="339">
        <v>-8.8742895875697396</v>
      </c>
      <c r="J88" s="207">
        <v>1448</v>
      </c>
      <c r="K88" s="339">
        <v>-9.1802607330557677</v>
      </c>
      <c r="L88" s="207">
        <v>1424</v>
      </c>
      <c r="M88" s="339">
        <v>-9.7315898141775659</v>
      </c>
      <c r="N88" s="209">
        <v>1171</v>
      </c>
      <c r="O88" s="209">
        <v>-10.050167224080264</v>
      </c>
    </row>
    <row r="89" spans="2:17" ht="23.15" customHeight="1" x14ac:dyDescent="0.25">
      <c r="B89" s="211"/>
      <c r="C89" s="212" t="s">
        <v>69</v>
      </c>
      <c r="D89" s="1102">
        <v>335.90300000000002</v>
      </c>
      <c r="E89" s="209">
        <v>7.2943469384586956</v>
      </c>
      <c r="F89" s="339">
        <v>1.7595313643825605</v>
      </c>
      <c r="G89" s="1454">
        <v>1910</v>
      </c>
      <c r="H89" s="1455"/>
      <c r="I89" s="339">
        <v>-8.5173650434126067</v>
      </c>
      <c r="J89" s="207">
        <v>1403</v>
      </c>
      <c r="K89" s="339">
        <v>-9.2205147194963857</v>
      </c>
      <c r="L89" s="207">
        <v>1437</v>
      </c>
      <c r="M89" s="339">
        <v>-9.4004855879972649</v>
      </c>
      <c r="N89" s="209">
        <v>1148</v>
      </c>
      <c r="O89" s="209">
        <v>-9.9326726681292055</v>
      </c>
    </row>
    <row r="90" spans="2:17" ht="23.15" customHeight="1" x14ac:dyDescent="0.25">
      <c r="B90" s="211"/>
      <c r="C90" s="212" t="s">
        <v>70</v>
      </c>
      <c r="D90" s="1102">
        <v>339.96199999999999</v>
      </c>
      <c r="E90" s="209">
        <v>10.715546465661641</v>
      </c>
      <c r="F90" s="339">
        <v>2.5358647244227317</v>
      </c>
      <c r="G90" s="1454">
        <v>1926</v>
      </c>
      <c r="H90" s="1455"/>
      <c r="I90" s="339">
        <v>-7.91531648304169</v>
      </c>
      <c r="J90" s="207">
        <v>1437</v>
      </c>
      <c r="K90" s="339">
        <v>-8.5678690752590718</v>
      </c>
      <c r="L90" s="207">
        <v>1444</v>
      </c>
      <c r="M90" s="339">
        <v>-8.7398026128130528</v>
      </c>
      <c r="N90" s="209">
        <v>1167</v>
      </c>
      <c r="O90" s="209">
        <v>-9.2782789729354604</v>
      </c>
    </row>
    <row r="91" spans="2:17" ht="23.15" customHeight="1" x14ac:dyDescent="0.25">
      <c r="B91" s="199"/>
      <c r="C91" s="200" t="s">
        <v>71</v>
      </c>
      <c r="D91" s="1101">
        <v>271.58600000000001</v>
      </c>
      <c r="E91" s="203">
        <v>-7.3991706206747221</v>
      </c>
      <c r="F91" s="335">
        <v>1.7761905950242074</v>
      </c>
      <c r="G91" s="1456">
        <v>1472</v>
      </c>
      <c r="H91" s="1457"/>
      <c r="I91" s="335">
        <v>-7.7380952380952328</v>
      </c>
      <c r="J91" s="201">
        <v>1097</v>
      </c>
      <c r="K91" s="335">
        <v>-8.3111772838455842</v>
      </c>
      <c r="L91" s="201">
        <v>1097</v>
      </c>
      <c r="M91" s="335">
        <v>-8.4168229306188067</v>
      </c>
      <c r="N91" s="203">
        <v>877</v>
      </c>
      <c r="O91" s="203">
        <v>-8.8771310993533188</v>
      </c>
    </row>
    <row r="92" spans="2:17" ht="23.15" customHeight="1" x14ac:dyDescent="0.25">
      <c r="B92" s="211">
        <v>24</v>
      </c>
      <c r="C92" s="212" t="s">
        <v>72</v>
      </c>
      <c r="D92" s="1102">
        <v>338.87542000000002</v>
      </c>
      <c r="E92" s="209">
        <v>23.595966153621717</v>
      </c>
      <c r="F92" s="339">
        <v>23.595966153621717</v>
      </c>
      <c r="G92" s="1454">
        <v>1978</v>
      </c>
      <c r="H92" s="1455"/>
      <c r="I92" s="339">
        <v>-3.6062378167641351</v>
      </c>
      <c r="J92" s="207">
        <v>1423</v>
      </c>
      <c r="K92" s="339">
        <v>-10.277427490542246</v>
      </c>
      <c r="L92" s="207">
        <v>1461</v>
      </c>
      <c r="M92" s="339">
        <v>-6.4660691421254857</v>
      </c>
      <c r="N92" s="209">
        <v>1160</v>
      </c>
      <c r="O92" s="209">
        <v>-10.974673829623949</v>
      </c>
    </row>
    <row r="93" spans="2:17" ht="23.15" customHeight="1" x14ac:dyDescent="0.25">
      <c r="B93" s="211"/>
      <c r="C93" s="212" t="s">
        <v>73</v>
      </c>
      <c r="D93" s="1102">
        <v>307.40357499999999</v>
      </c>
      <c r="E93" s="209">
        <v>3.999071326835435</v>
      </c>
      <c r="F93" s="339">
        <v>13.429442592797368</v>
      </c>
      <c r="G93" s="1454"/>
      <c r="H93" s="1455"/>
      <c r="I93" s="339"/>
      <c r="J93" s="207"/>
      <c r="K93" s="339"/>
      <c r="L93" s="207"/>
      <c r="M93" s="339"/>
      <c r="N93" s="209"/>
      <c r="O93" s="209"/>
    </row>
    <row r="94" spans="2:17" ht="3" customHeight="1" x14ac:dyDescent="0.25">
      <c r="B94" s="356"/>
      <c r="C94" s="350"/>
      <c r="D94" s="1101"/>
      <c r="E94" s="203"/>
      <c r="F94" s="335"/>
      <c r="G94" s="1456"/>
      <c r="H94" s="1457"/>
      <c r="I94" s="1105"/>
      <c r="J94" s="342"/>
      <c r="K94" s="1105"/>
      <c r="L94" s="1103"/>
      <c r="M94" s="217"/>
      <c r="N94" s="342"/>
      <c r="O94" s="217"/>
    </row>
    <row r="95" spans="2:17" ht="18" customHeight="1" x14ac:dyDescent="0.3">
      <c r="B95" s="348" t="s">
        <v>244</v>
      </c>
      <c r="C95" s="346"/>
      <c r="D95" s="346"/>
      <c r="E95" s="346"/>
      <c r="F95" s="357"/>
      <c r="G95" s="357"/>
      <c r="H95" s="346"/>
      <c r="I95" s="346"/>
      <c r="J95" s="346"/>
      <c r="K95" s="346"/>
      <c r="L95" s="346"/>
      <c r="M95" s="346"/>
      <c r="N95" s="346"/>
      <c r="O95" s="346"/>
    </row>
    <row r="96" spans="2:17" s="346" customFormat="1" ht="18" customHeight="1" x14ac:dyDescent="0.3">
      <c r="B96" s="348" t="s">
        <v>245</v>
      </c>
      <c r="P96"/>
      <c r="Q96"/>
    </row>
    <row r="97" spans="2:15" ht="18" customHeight="1" x14ac:dyDescent="0.25">
      <c r="B97" s="235"/>
      <c r="C97" s="235"/>
      <c r="D97" s="235"/>
      <c r="E97" s="235"/>
      <c r="F97" s="235"/>
      <c r="H97" s="235"/>
      <c r="I97" s="235"/>
      <c r="J97" s="235"/>
      <c r="K97" s="235"/>
      <c r="L97" s="235"/>
      <c r="M97" s="235"/>
      <c r="N97" s="235"/>
      <c r="O97" s="235"/>
    </row>
    <row r="98" spans="2:15" ht="18" customHeight="1" x14ac:dyDescent="0.35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</row>
    <row r="99" spans="2:15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</row>
    <row r="100" spans="2:15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4">
      <c r="B101" s="122" t="s">
        <v>843</v>
      </c>
      <c r="C101" s="349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125" t="str">
        <f>+Capa!G15</f>
        <v>Indicadores de Conjuntura  •  março | 2024</v>
      </c>
    </row>
    <row r="102" spans="2:15" ht="15.5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</row>
    <row r="103" spans="2:15" ht="15.5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</row>
    <row r="104" spans="2:15" ht="15.5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</row>
    <row r="105" spans="2:15" ht="15.5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</row>
    <row r="106" spans="2:15" ht="15.5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</row>
    <row r="107" spans="2:15" ht="15.5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</row>
    <row r="108" spans="2:15" ht="15.5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</row>
    <row r="109" spans="2:15" ht="15.5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</row>
    <row r="110" spans="2:15" ht="15.5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</row>
    <row r="111" spans="2:15" ht="15.5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</row>
    <row r="112" spans="2:15" ht="15.5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</row>
    <row r="113" spans="2:15" ht="15.5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</row>
    <row r="114" spans="2:15" ht="15.5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</row>
    <row r="115" spans="2:15" ht="15.5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</row>
    <row r="116" spans="2:15" ht="15.5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</row>
    <row r="117" spans="2:15" ht="15.5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</row>
    <row r="118" spans="2:15" ht="15.5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</row>
    <row r="119" spans="2:15" ht="15.5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</row>
    <row r="120" spans="2:15" ht="15.5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</row>
  </sheetData>
  <mergeCells count="57">
    <mergeCell ref="G80:H80"/>
    <mergeCell ref="G69:H71"/>
    <mergeCell ref="G72:H72"/>
    <mergeCell ref="G73:H73"/>
    <mergeCell ref="J69:J71"/>
    <mergeCell ref="G76:H76"/>
    <mergeCell ref="G77:H77"/>
    <mergeCell ref="G78:H78"/>
    <mergeCell ref="G79:H79"/>
    <mergeCell ref="G88:H88"/>
    <mergeCell ref="G89:H89"/>
    <mergeCell ref="G90:H90"/>
    <mergeCell ref="G94:H94"/>
    <mergeCell ref="G81:H81"/>
    <mergeCell ref="G82:H82"/>
    <mergeCell ref="G83:H83"/>
    <mergeCell ref="G84:H84"/>
    <mergeCell ref="G85:H85"/>
    <mergeCell ref="G86:H86"/>
    <mergeCell ref="G87:H87"/>
    <mergeCell ref="G91:H91"/>
    <mergeCell ref="G92:H92"/>
    <mergeCell ref="G93:H93"/>
    <mergeCell ref="M70:M71"/>
    <mergeCell ref="N69:O69"/>
    <mergeCell ref="N70:N71"/>
    <mergeCell ref="O70:O71"/>
    <mergeCell ref="D67:F68"/>
    <mergeCell ref="G68:I68"/>
    <mergeCell ref="I69:I71"/>
    <mergeCell ref="J68:K68"/>
    <mergeCell ref="K69:K71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2:C12"/>
    <mergeCell ref="B74:C74"/>
    <mergeCell ref="G74:H74"/>
    <mergeCell ref="B100:O100"/>
    <mergeCell ref="B10:C10"/>
    <mergeCell ref="B11:C11"/>
    <mergeCell ref="B72:C72"/>
    <mergeCell ref="B73:C73"/>
    <mergeCell ref="B67:C71"/>
    <mergeCell ref="E69:E71"/>
    <mergeCell ref="F69:F71"/>
    <mergeCell ref="D69:D71"/>
    <mergeCell ref="G67:O67"/>
    <mergeCell ref="L68:O68"/>
    <mergeCell ref="L69:M69"/>
    <mergeCell ref="L70:L71"/>
  </mergeCells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B1:S122"/>
  <sheetViews>
    <sheetView view="pageBreakPreview" topLeftCell="A66" zoomScale="82" zoomScaleNormal="75" zoomScaleSheetLayoutView="82" workbookViewId="0">
      <selection activeCell="H86" sqref="H86:I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471" t="s">
        <v>223</v>
      </c>
      <c r="C1" s="1471"/>
      <c r="D1" s="1471"/>
      <c r="E1" s="1471"/>
      <c r="F1" s="1471"/>
      <c r="G1" s="1471"/>
      <c r="H1" s="1471"/>
      <c r="I1" s="1471"/>
      <c r="J1" s="1471"/>
      <c r="K1" s="1471"/>
      <c r="L1" s="1471"/>
      <c r="M1" s="1471"/>
      <c r="N1" s="1471"/>
      <c r="O1" s="1471"/>
      <c r="P1" s="1471"/>
    </row>
    <row r="2" spans="2:19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58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58"/>
      <c r="J4" s="43"/>
      <c r="K4" s="358"/>
      <c r="L4" s="358"/>
      <c r="M4" s="358"/>
      <c r="N4" s="43"/>
      <c r="O4" s="43"/>
      <c r="R4" s="1073" t="s">
        <v>0</v>
      </c>
    </row>
    <row r="5" spans="2:19" ht="18" customHeight="1" x14ac:dyDescent="0.4">
      <c r="B5" s="39" t="s">
        <v>1005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28" customHeight="1" x14ac:dyDescent="0.25">
      <c r="B6" s="1472"/>
      <c r="C6" s="1473"/>
      <c r="D6" s="1478" t="s">
        <v>58</v>
      </c>
      <c r="E6" s="1479"/>
      <c r="F6" s="1479"/>
      <c r="G6" s="1480"/>
      <c r="H6" s="1478" t="s">
        <v>246</v>
      </c>
      <c r="I6" s="1479"/>
      <c r="J6" s="1479"/>
      <c r="K6" s="1479"/>
      <c r="L6" s="1479"/>
      <c r="M6" s="1479"/>
      <c r="N6" s="1479"/>
      <c r="O6" s="1479"/>
      <c r="P6" s="1480"/>
    </row>
    <row r="7" spans="2:19" ht="28" customHeight="1" x14ac:dyDescent="0.25">
      <c r="B7" s="1474"/>
      <c r="C7" s="1475"/>
      <c r="D7" s="1481" t="s">
        <v>247</v>
      </c>
      <c r="E7" s="1482"/>
      <c r="F7" s="1482"/>
      <c r="G7" s="1482"/>
      <c r="H7" s="1482"/>
      <c r="I7" s="1482"/>
      <c r="J7" s="1482"/>
      <c r="K7" s="1482"/>
      <c r="L7" s="1482"/>
      <c r="M7" s="1482"/>
      <c r="N7" s="1483" t="s">
        <v>248</v>
      </c>
      <c r="O7" s="1484"/>
      <c r="P7" s="1485"/>
    </row>
    <row r="8" spans="2:19" ht="28" customHeight="1" x14ac:dyDescent="0.25">
      <c r="B8" s="1474"/>
      <c r="C8" s="1475"/>
      <c r="D8" s="1489" t="s">
        <v>58</v>
      </c>
      <c r="E8" s="1489"/>
      <c r="F8" s="1205" t="s">
        <v>249</v>
      </c>
      <c r="G8" s="1205"/>
      <c r="H8" s="1489" t="s">
        <v>58</v>
      </c>
      <c r="I8" s="1489"/>
      <c r="J8" s="1490" t="s">
        <v>249</v>
      </c>
      <c r="K8" s="1491"/>
      <c r="L8" s="1491"/>
      <c r="M8" s="1491"/>
      <c r="N8" s="1486"/>
      <c r="O8" s="1487"/>
      <c r="P8" s="1488"/>
    </row>
    <row r="9" spans="2:19" ht="28" customHeight="1" x14ac:dyDescent="0.25">
      <c r="B9" s="1476"/>
      <c r="C9" s="1477"/>
      <c r="D9" s="359" t="s">
        <v>241</v>
      </c>
      <c r="E9" s="360" t="s">
        <v>59</v>
      </c>
      <c r="F9" s="359" t="s">
        <v>241</v>
      </c>
      <c r="G9" s="360" t="s">
        <v>59</v>
      </c>
      <c r="H9" s="359" t="s">
        <v>241</v>
      </c>
      <c r="I9" s="360" t="s">
        <v>59</v>
      </c>
      <c r="J9" s="1492" t="s">
        <v>241</v>
      </c>
      <c r="K9" s="1492"/>
      <c r="L9" s="1772" t="s">
        <v>59</v>
      </c>
      <c r="M9" s="1772"/>
      <c r="N9" s="1492" t="s">
        <v>241</v>
      </c>
      <c r="O9" s="1492"/>
      <c r="P9" s="360" t="s">
        <v>59</v>
      </c>
    </row>
    <row r="10" spans="2:19" ht="24" customHeight="1" x14ac:dyDescent="0.25">
      <c r="B10" s="1163">
        <v>2020</v>
      </c>
      <c r="C10" s="1163"/>
      <c r="D10" s="50">
        <v>15353</v>
      </c>
      <c r="E10" s="48">
        <v>8.386869043416878</v>
      </c>
      <c r="F10" s="128">
        <v>11194</v>
      </c>
      <c r="G10" s="128">
        <v>13.24228629236217</v>
      </c>
      <c r="H10" s="50">
        <v>11972</v>
      </c>
      <c r="I10" s="48">
        <v>13.039373052591818</v>
      </c>
      <c r="J10" s="1494">
        <v>8930</v>
      </c>
      <c r="K10" s="1494"/>
      <c r="L10" s="2376">
        <v>17.28395061728396</v>
      </c>
      <c r="M10" s="2376"/>
      <c r="N10" s="2380">
        <v>16923</v>
      </c>
      <c r="O10" s="2379"/>
      <c r="P10" s="128">
        <v>30.639184807781383</v>
      </c>
    </row>
    <row r="11" spans="2:19" ht="24" customHeight="1" x14ac:dyDescent="0.25">
      <c r="B11" s="1163">
        <v>2021</v>
      </c>
      <c r="C11" s="1163"/>
      <c r="D11" s="50">
        <v>16161</v>
      </c>
      <c r="E11" s="48">
        <v>5.2628150849996835</v>
      </c>
      <c r="F11" s="128">
        <v>11854</v>
      </c>
      <c r="G11" s="128">
        <v>5.8960157227085919</v>
      </c>
      <c r="H11" s="50">
        <v>12783</v>
      </c>
      <c r="I11" s="48">
        <v>6.7741396592048142</v>
      </c>
      <c r="J11" s="1494">
        <v>9692</v>
      </c>
      <c r="K11" s="1494"/>
      <c r="L11" s="1495">
        <v>8.5330347144456873</v>
      </c>
      <c r="M11" s="1495"/>
      <c r="N11" s="1222">
        <v>19565</v>
      </c>
      <c r="O11" s="2375"/>
      <c r="P11" s="128">
        <v>15.611889144950663</v>
      </c>
    </row>
    <row r="12" spans="2:19" ht="24" customHeight="1" x14ac:dyDescent="0.25">
      <c r="B12" s="1163">
        <v>2022</v>
      </c>
      <c r="C12" s="1163"/>
      <c r="D12" s="50">
        <v>15588</v>
      </c>
      <c r="E12" s="48">
        <v>-3.5455726749582306</v>
      </c>
      <c r="F12" s="128">
        <v>11355</v>
      </c>
      <c r="G12" s="128">
        <v>-4.2095495191496575</v>
      </c>
      <c r="H12" s="50">
        <v>12717</v>
      </c>
      <c r="I12" s="48">
        <v>-0.51631072518187882</v>
      </c>
      <c r="J12" s="1494">
        <v>9573</v>
      </c>
      <c r="K12" s="1494"/>
      <c r="L12" s="1495">
        <v>-1.2278167560874964</v>
      </c>
      <c r="M12" s="1495"/>
      <c r="N12" s="1222">
        <v>20156</v>
      </c>
      <c r="O12" s="2375"/>
      <c r="P12" s="128">
        <v>3.0207002300025598</v>
      </c>
    </row>
    <row r="13" spans="2:19" ht="24" customHeight="1" x14ac:dyDescent="0.25">
      <c r="B13" s="51"/>
      <c r="C13" s="51"/>
      <c r="D13" s="56"/>
      <c r="E13" s="54"/>
      <c r="F13" s="134"/>
      <c r="G13" s="134"/>
      <c r="H13" s="56"/>
      <c r="I13" s="54"/>
      <c r="J13" s="96"/>
      <c r="K13" s="96"/>
      <c r="L13" s="134"/>
      <c r="M13" s="134"/>
      <c r="N13" s="95"/>
      <c r="O13" s="96"/>
      <c r="P13" s="134"/>
    </row>
    <row r="14" spans="2:19" ht="24" customHeight="1" x14ac:dyDescent="0.25">
      <c r="B14" s="57">
        <v>19</v>
      </c>
      <c r="C14" s="58" t="s">
        <v>173</v>
      </c>
      <c r="D14" s="61">
        <v>3642</v>
      </c>
      <c r="E14" s="99">
        <v>12.650788741107322</v>
      </c>
      <c r="F14" s="138">
        <v>2514</v>
      </c>
      <c r="G14" s="138">
        <v>12.73542600896862</v>
      </c>
      <c r="H14" s="61">
        <v>2706</v>
      </c>
      <c r="I14" s="99">
        <v>11.818181818181817</v>
      </c>
      <c r="J14" s="1194">
        <v>1933</v>
      </c>
      <c r="K14" s="1194"/>
      <c r="L14" s="2378">
        <v>14.041297935103248</v>
      </c>
      <c r="M14" s="2378"/>
      <c r="N14" s="1193">
        <v>3476</v>
      </c>
      <c r="O14" s="2377"/>
      <c r="P14" s="138">
        <v>28.455284552845541</v>
      </c>
    </row>
    <row r="15" spans="2:19" ht="24" customHeight="1" x14ac:dyDescent="0.25">
      <c r="B15" s="250">
        <v>20</v>
      </c>
      <c r="C15" s="251" t="s">
        <v>174</v>
      </c>
      <c r="D15" s="263">
        <v>3796</v>
      </c>
      <c r="E15" s="265">
        <v>10.092807424593975</v>
      </c>
      <c r="F15" s="264">
        <v>2717</v>
      </c>
      <c r="G15" s="264">
        <v>13.682008368200837</v>
      </c>
      <c r="H15" s="263">
        <v>2915</v>
      </c>
      <c r="I15" s="265">
        <v>11.132291269538698</v>
      </c>
      <c r="J15" s="1469">
        <v>2122</v>
      </c>
      <c r="K15" s="1469"/>
      <c r="L15" s="1368">
        <v>15.075921908893708</v>
      </c>
      <c r="M15" s="1368"/>
      <c r="N15" s="1470">
        <v>3848</v>
      </c>
      <c r="O15" s="1469"/>
      <c r="P15" s="264">
        <v>28.824907934382328</v>
      </c>
    </row>
    <row r="16" spans="2:19" ht="24" customHeight="1" x14ac:dyDescent="0.25">
      <c r="B16" s="57"/>
      <c r="C16" s="58" t="s">
        <v>175</v>
      </c>
      <c r="D16" s="61">
        <v>3744</v>
      </c>
      <c r="E16" s="99">
        <v>8.5846867749419964</v>
      </c>
      <c r="F16" s="138">
        <v>2773</v>
      </c>
      <c r="G16" s="138">
        <v>14.20922570016474</v>
      </c>
      <c r="H16" s="61">
        <v>2967</v>
      </c>
      <c r="I16" s="99">
        <v>15.357698289269051</v>
      </c>
      <c r="J16" s="1194">
        <v>2255</v>
      </c>
      <c r="K16" s="1194"/>
      <c r="L16" s="2378">
        <v>20.782003213711842</v>
      </c>
      <c r="M16" s="2378"/>
      <c r="N16" s="1193">
        <v>4344</v>
      </c>
      <c r="O16" s="2377"/>
      <c r="P16" s="138">
        <v>40.49159120310479</v>
      </c>
    </row>
    <row r="17" spans="2:16" ht="24" customHeight="1" x14ac:dyDescent="0.25">
      <c r="B17" s="57"/>
      <c r="C17" s="58" t="s">
        <v>176</v>
      </c>
      <c r="D17" s="61">
        <v>3879</v>
      </c>
      <c r="E17" s="99">
        <v>6.9478908188585597</v>
      </c>
      <c r="F17" s="138">
        <v>2829</v>
      </c>
      <c r="G17" s="138">
        <v>10.810810810810811</v>
      </c>
      <c r="H17" s="61">
        <v>3009</v>
      </c>
      <c r="I17" s="99">
        <v>11.858736059479558</v>
      </c>
      <c r="J17" s="1194">
        <v>2248</v>
      </c>
      <c r="K17" s="1194"/>
      <c r="L17" s="2378">
        <v>14.111675126903545</v>
      </c>
      <c r="M17" s="2378"/>
      <c r="N17" s="1193">
        <v>4281</v>
      </c>
      <c r="O17" s="2377"/>
      <c r="P17" s="138">
        <v>25.948808473080319</v>
      </c>
    </row>
    <row r="18" spans="2:16" ht="24" customHeight="1" x14ac:dyDescent="0.25">
      <c r="B18" s="57"/>
      <c r="C18" s="58" t="s">
        <v>173</v>
      </c>
      <c r="D18" s="61">
        <v>3934</v>
      </c>
      <c r="E18" s="99">
        <v>8.0175727622185722</v>
      </c>
      <c r="F18" s="138">
        <v>2875</v>
      </c>
      <c r="G18" s="138">
        <v>14.359586316626881</v>
      </c>
      <c r="H18" s="61">
        <v>3081</v>
      </c>
      <c r="I18" s="99">
        <v>13.858093126385818</v>
      </c>
      <c r="J18" s="1194">
        <v>2305</v>
      </c>
      <c r="K18" s="1194"/>
      <c r="L18" s="2378">
        <v>19.244697361614072</v>
      </c>
      <c r="M18" s="2378"/>
      <c r="N18" s="1193">
        <v>4450</v>
      </c>
      <c r="O18" s="2377"/>
      <c r="P18" s="138">
        <v>28.020713463751434</v>
      </c>
    </row>
    <row r="19" spans="2:16" ht="24" customHeight="1" x14ac:dyDescent="0.25">
      <c r="B19" s="250">
        <v>21</v>
      </c>
      <c r="C19" s="251" t="s">
        <v>174</v>
      </c>
      <c r="D19" s="263">
        <v>4032</v>
      </c>
      <c r="E19" s="265">
        <v>6.2170706006322352</v>
      </c>
      <c r="F19" s="264">
        <v>2986</v>
      </c>
      <c r="G19" s="264">
        <v>9.9006256900993748</v>
      </c>
      <c r="H19" s="263">
        <v>3192</v>
      </c>
      <c r="I19" s="265">
        <v>9.5025728987993219</v>
      </c>
      <c r="J19" s="1469">
        <v>2446</v>
      </c>
      <c r="K19" s="1469"/>
      <c r="L19" s="1368">
        <v>15.268614514608858</v>
      </c>
      <c r="M19" s="1368"/>
      <c r="N19" s="1470">
        <v>4824</v>
      </c>
      <c r="O19" s="1469"/>
      <c r="P19" s="264">
        <v>25.363825363825356</v>
      </c>
    </row>
    <row r="20" spans="2:16" ht="24" customHeight="1" x14ac:dyDescent="0.25">
      <c r="B20" s="57"/>
      <c r="C20" s="58" t="s">
        <v>175</v>
      </c>
      <c r="D20" s="61">
        <v>3901</v>
      </c>
      <c r="E20" s="99">
        <v>4.1933760683760646</v>
      </c>
      <c r="F20" s="138">
        <v>2869</v>
      </c>
      <c r="G20" s="138">
        <v>3.4619545618463698</v>
      </c>
      <c r="H20" s="61">
        <v>3079</v>
      </c>
      <c r="I20" s="99">
        <v>3.7748567576676884</v>
      </c>
      <c r="J20" s="1194">
        <v>2348</v>
      </c>
      <c r="K20" s="1194"/>
      <c r="L20" s="2378">
        <v>4.1241685144124185</v>
      </c>
      <c r="M20" s="2378"/>
      <c r="N20" s="1193">
        <v>4580</v>
      </c>
      <c r="O20" s="2377"/>
      <c r="P20" s="138">
        <v>5.4327808471454908</v>
      </c>
    </row>
    <row r="21" spans="2:16" ht="24" customHeight="1" x14ac:dyDescent="0.25">
      <c r="B21" s="57"/>
      <c r="C21" s="58" t="s">
        <v>176</v>
      </c>
      <c r="D21" s="61">
        <v>4066</v>
      </c>
      <c r="E21" s="99">
        <v>4.8208301108533025</v>
      </c>
      <c r="F21" s="138">
        <v>2980</v>
      </c>
      <c r="G21" s="138">
        <v>5.3375751148815764</v>
      </c>
      <c r="H21" s="61">
        <v>3173</v>
      </c>
      <c r="I21" s="99">
        <v>5.4503157195081364</v>
      </c>
      <c r="J21" s="1194">
        <v>2393</v>
      </c>
      <c r="K21" s="1194"/>
      <c r="L21" s="2378">
        <v>6.4501779359430689</v>
      </c>
      <c r="M21" s="2378"/>
      <c r="N21" s="1193">
        <v>5149</v>
      </c>
      <c r="O21" s="2377"/>
      <c r="P21" s="138">
        <v>20.275636533520203</v>
      </c>
    </row>
    <row r="22" spans="2:16" ht="24" customHeight="1" x14ac:dyDescent="0.25">
      <c r="B22" s="57"/>
      <c r="C22" s="58" t="s">
        <v>173</v>
      </c>
      <c r="D22" s="61">
        <v>4162</v>
      </c>
      <c r="E22" s="99">
        <v>5.7956278596847932</v>
      </c>
      <c r="F22" s="138">
        <v>3019</v>
      </c>
      <c r="G22" s="138">
        <v>5.0086956521739223</v>
      </c>
      <c r="H22" s="61">
        <v>3339</v>
      </c>
      <c r="I22" s="99">
        <v>8.3739045764362317</v>
      </c>
      <c r="J22" s="1194">
        <v>2505</v>
      </c>
      <c r="K22" s="1194"/>
      <c r="L22" s="2378">
        <v>8.6767895878524968</v>
      </c>
      <c r="M22" s="2378"/>
      <c r="N22" s="1193">
        <v>5012</v>
      </c>
      <c r="O22" s="2377"/>
      <c r="P22" s="138">
        <v>12.629213483146074</v>
      </c>
    </row>
    <row r="23" spans="2:16" ht="24" customHeight="1" x14ac:dyDescent="0.25">
      <c r="B23" s="250">
        <v>22</v>
      </c>
      <c r="C23" s="251" t="s">
        <v>174</v>
      </c>
      <c r="D23" s="263">
        <v>3913</v>
      </c>
      <c r="E23" s="265">
        <v>-2.951388888888884</v>
      </c>
      <c r="F23" s="264">
        <v>2879</v>
      </c>
      <c r="G23" s="264">
        <v>-3.5833891493637027</v>
      </c>
      <c r="H23" s="263">
        <v>3167</v>
      </c>
      <c r="I23" s="265">
        <v>-0.78320802005013013</v>
      </c>
      <c r="J23" s="1469">
        <v>2417</v>
      </c>
      <c r="K23" s="1469"/>
      <c r="L23" s="1368">
        <v>-1.1856091578086647</v>
      </c>
      <c r="M23" s="1368"/>
      <c r="N23" s="1470">
        <v>4897</v>
      </c>
      <c r="O23" s="1469"/>
      <c r="P23" s="264">
        <v>1.5132669983416225</v>
      </c>
    </row>
    <row r="24" spans="2:16" ht="24" customHeight="1" x14ac:dyDescent="0.25">
      <c r="B24" s="57"/>
      <c r="C24" s="58" t="s">
        <v>175</v>
      </c>
      <c r="D24" s="61">
        <v>3872</v>
      </c>
      <c r="E24" s="99">
        <v>-0.74339912842861233</v>
      </c>
      <c r="F24" s="138">
        <v>2847</v>
      </c>
      <c r="G24" s="138">
        <v>-0.76681770651795267</v>
      </c>
      <c r="H24" s="61">
        <v>3193</v>
      </c>
      <c r="I24" s="99">
        <v>3.7025008119519365</v>
      </c>
      <c r="J24" s="1194">
        <v>2414</v>
      </c>
      <c r="K24" s="1194"/>
      <c r="L24" s="2378">
        <v>2.8109028960817684</v>
      </c>
      <c r="M24" s="2378"/>
      <c r="N24" s="1193">
        <v>4882</v>
      </c>
      <c r="O24" s="2377"/>
      <c r="P24" s="138">
        <v>6.5938864628821037</v>
      </c>
    </row>
    <row r="25" spans="2:16" ht="24" customHeight="1" x14ac:dyDescent="0.25">
      <c r="B25" s="57"/>
      <c r="C25" s="58" t="s">
        <v>176</v>
      </c>
      <c r="D25" s="61">
        <v>3909</v>
      </c>
      <c r="E25" s="99">
        <v>-3.861288735858337</v>
      </c>
      <c r="F25" s="138">
        <v>2819</v>
      </c>
      <c r="G25" s="138">
        <v>-5.4026845637583865</v>
      </c>
      <c r="H25" s="61">
        <v>3195</v>
      </c>
      <c r="I25" s="99">
        <v>0.6933501418216137</v>
      </c>
      <c r="J25" s="1194">
        <v>2366</v>
      </c>
      <c r="K25" s="1194"/>
      <c r="L25" s="2378">
        <v>-1.1282908483075671</v>
      </c>
      <c r="M25" s="2378"/>
      <c r="N25" s="1193">
        <v>5068</v>
      </c>
      <c r="O25" s="2377"/>
      <c r="P25" s="138">
        <v>-1.5731209943678381</v>
      </c>
    </row>
    <row r="26" spans="2:16" ht="24" customHeight="1" x14ac:dyDescent="0.25">
      <c r="B26" s="57"/>
      <c r="C26" s="58" t="s">
        <v>173</v>
      </c>
      <c r="D26" s="61">
        <v>3894</v>
      </c>
      <c r="E26" s="99">
        <v>-6.439211917347432</v>
      </c>
      <c r="F26" s="138">
        <v>2810</v>
      </c>
      <c r="G26" s="138">
        <v>-6.9228221265319689</v>
      </c>
      <c r="H26" s="61">
        <v>3162</v>
      </c>
      <c r="I26" s="99">
        <v>-5.3009883198562484</v>
      </c>
      <c r="J26" s="1194">
        <v>2376</v>
      </c>
      <c r="K26" s="1194"/>
      <c r="L26" s="2378">
        <v>-5.1497005988023981</v>
      </c>
      <c r="M26" s="2378"/>
      <c r="N26" s="1193">
        <v>5309</v>
      </c>
      <c r="O26" s="2377"/>
      <c r="P26" s="138">
        <v>5.9257781324820513</v>
      </c>
    </row>
    <row r="27" spans="2:16" ht="24" customHeight="1" x14ac:dyDescent="0.25">
      <c r="B27" s="250">
        <v>23</v>
      </c>
      <c r="C27" s="251" t="s">
        <v>174</v>
      </c>
      <c r="D27" s="263">
        <v>3674</v>
      </c>
      <c r="E27" s="265">
        <v>-6.1078456427293588</v>
      </c>
      <c r="F27" s="264">
        <v>2778</v>
      </c>
      <c r="G27" s="264">
        <v>-3.5081625564432062</v>
      </c>
      <c r="H27" s="263">
        <v>3047</v>
      </c>
      <c r="I27" s="265">
        <v>-3.789074834227979</v>
      </c>
      <c r="J27" s="1469">
        <v>2349</v>
      </c>
      <c r="K27" s="1469"/>
      <c r="L27" s="1368">
        <v>-2.8134050475796424</v>
      </c>
      <c r="M27" s="1368"/>
      <c r="N27" s="1470">
        <v>5155</v>
      </c>
      <c r="O27" s="1469"/>
      <c r="P27" s="264">
        <v>5.268531754135175</v>
      </c>
    </row>
    <row r="28" spans="2:16" ht="24" customHeight="1" x14ac:dyDescent="0.25">
      <c r="B28" s="57"/>
      <c r="C28" s="58" t="s">
        <v>175</v>
      </c>
      <c r="D28" s="61">
        <v>3791</v>
      </c>
      <c r="E28" s="99">
        <v>-2.0919421487603285</v>
      </c>
      <c r="F28" s="138">
        <v>2967</v>
      </c>
      <c r="G28" s="138">
        <v>4.214963119072701</v>
      </c>
      <c r="H28" s="61">
        <v>3114</v>
      </c>
      <c r="I28" s="99">
        <v>-2.4741622298778632</v>
      </c>
      <c r="J28" s="1194">
        <v>2507</v>
      </c>
      <c r="K28" s="1194"/>
      <c r="L28" s="2378">
        <v>3.8525269262634554</v>
      </c>
      <c r="M28" s="2378"/>
      <c r="N28" s="1193">
        <v>5424</v>
      </c>
      <c r="O28" s="2377"/>
      <c r="P28" s="138">
        <v>11.102007374027046</v>
      </c>
    </row>
    <row r="29" spans="2:16" ht="24" customHeight="1" x14ac:dyDescent="0.25">
      <c r="B29" s="57"/>
      <c r="C29" s="58" t="s">
        <v>176</v>
      </c>
      <c r="D29" s="61">
        <v>3861</v>
      </c>
      <c r="E29" s="99">
        <v>-1.2279355333844943</v>
      </c>
      <c r="F29" s="138">
        <v>3033</v>
      </c>
      <c r="G29" s="138">
        <v>7.5913444483859616</v>
      </c>
      <c r="H29" s="61">
        <v>3245</v>
      </c>
      <c r="I29" s="99">
        <v>1.5649452269170583</v>
      </c>
      <c r="J29" s="1194">
        <v>2617</v>
      </c>
      <c r="K29" s="1194"/>
      <c r="L29" s="2378">
        <v>10.60862214708369</v>
      </c>
      <c r="M29" s="2378"/>
      <c r="N29" s="1193">
        <v>5571</v>
      </c>
      <c r="O29" s="2377"/>
      <c r="P29" s="138">
        <v>9.9250197316495647</v>
      </c>
    </row>
    <row r="30" spans="2:16" ht="2.15" customHeight="1" x14ac:dyDescent="0.25">
      <c r="B30" s="142"/>
      <c r="C30" s="142"/>
      <c r="D30" s="1219"/>
      <c r="E30" s="1236"/>
      <c r="F30" s="1220"/>
      <c r="G30" s="1220"/>
      <c r="H30" s="1219"/>
      <c r="I30" s="1236"/>
      <c r="J30" s="1219"/>
      <c r="K30" s="1220"/>
      <c r="L30" s="1220"/>
      <c r="M30" s="1220"/>
      <c r="N30" s="1220"/>
      <c r="O30" s="1220"/>
      <c r="P30" s="63"/>
    </row>
    <row r="31" spans="2:16" s="68" customFormat="1" ht="18" customHeight="1" x14ac:dyDescent="0.3">
      <c r="B31" s="66" t="s">
        <v>250</v>
      </c>
      <c r="C31" s="66"/>
      <c r="F31" s="363"/>
      <c r="G31" s="363"/>
      <c r="O31" s="268"/>
    </row>
    <row r="32" spans="2:16" ht="18" customHeight="1" x14ac:dyDescent="0.35">
      <c r="B32" s="364"/>
      <c r="C32" s="91"/>
      <c r="D32" s="43"/>
      <c r="E32" s="43"/>
      <c r="F32" s="75"/>
      <c r="G32" s="75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64"/>
      <c r="C33" s="91"/>
      <c r="D33" s="43"/>
      <c r="E33" s="43"/>
      <c r="F33" s="75"/>
      <c r="G33" s="75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49"/>
      <c r="C34" s="91"/>
      <c r="D34" s="43"/>
      <c r="E34" s="43"/>
      <c r="F34" s="75"/>
      <c r="G34" s="75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1006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32.15" customHeight="1" x14ac:dyDescent="0.25">
      <c r="B71" s="1466"/>
      <c r="C71" s="1466"/>
      <c r="D71" s="1258" t="s">
        <v>251</v>
      </c>
      <c r="E71" s="1258"/>
      <c r="F71" s="1258"/>
      <c r="G71" s="1258"/>
      <c r="H71" s="1258"/>
      <c r="I71" s="1258"/>
      <c r="J71" s="1258" t="s">
        <v>252</v>
      </c>
      <c r="K71" s="1258"/>
      <c r="L71" s="1258"/>
      <c r="M71" s="1258"/>
      <c r="N71" s="1258"/>
      <c r="O71" s="1258"/>
      <c r="P71" s="1259"/>
    </row>
    <row r="72" spans="2:19" ht="32.15" customHeight="1" x14ac:dyDescent="0.25">
      <c r="B72" s="1466"/>
      <c r="C72" s="1466"/>
      <c r="D72" s="1266" t="s">
        <v>217</v>
      </c>
      <c r="E72" s="1266"/>
      <c r="F72" s="1266" t="s">
        <v>59</v>
      </c>
      <c r="G72" s="1266"/>
      <c r="H72" s="1266" t="s">
        <v>126</v>
      </c>
      <c r="I72" s="1266"/>
      <c r="J72" s="1467" t="s">
        <v>217</v>
      </c>
      <c r="K72" s="1468"/>
      <c r="L72" s="1265"/>
      <c r="M72" s="1266" t="s">
        <v>59</v>
      </c>
      <c r="N72" s="1266"/>
      <c r="O72" s="1266" t="s">
        <v>126</v>
      </c>
      <c r="P72" s="1266"/>
    </row>
    <row r="73" spans="2:19" ht="24" customHeight="1" x14ac:dyDescent="0.25">
      <c r="B73" s="2387">
        <v>2021</v>
      </c>
      <c r="C73" s="2387"/>
      <c r="D73" s="1262">
        <v>28790</v>
      </c>
      <c r="E73" s="1263"/>
      <c r="F73" s="1232">
        <v>4.3948074552179195</v>
      </c>
      <c r="G73" s="1232"/>
      <c r="H73" s="2383"/>
      <c r="I73" s="2386"/>
      <c r="J73" s="2381">
        <v>4850</v>
      </c>
      <c r="K73" s="1232"/>
      <c r="L73" s="1232"/>
      <c r="M73" s="1232">
        <v>21.341005754315745</v>
      </c>
      <c r="N73" s="1232"/>
      <c r="O73" s="94"/>
      <c r="P73" s="94"/>
    </row>
    <row r="74" spans="2:19" ht="24" customHeight="1" x14ac:dyDescent="0.25">
      <c r="B74" s="2388">
        <v>2022</v>
      </c>
      <c r="C74" s="2388"/>
      <c r="D74" s="1231">
        <v>23629</v>
      </c>
      <c r="E74" s="2381"/>
      <c r="F74" s="1232">
        <v>-17.926363320597428</v>
      </c>
      <c r="G74" s="1232"/>
      <c r="H74" s="2384"/>
      <c r="I74" s="365"/>
      <c r="J74" s="2381">
        <v>6215</v>
      </c>
      <c r="K74" s="1232"/>
      <c r="L74" s="1232"/>
      <c r="M74" s="1232">
        <v>28.144329896907227</v>
      </c>
      <c r="N74" s="1232"/>
      <c r="O74" s="94"/>
      <c r="P74" s="94"/>
    </row>
    <row r="75" spans="2:19" ht="24" customHeight="1" x14ac:dyDescent="0.25">
      <c r="B75" s="2388">
        <v>2023</v>
      </c>
      <c r="C75" s="2388"/>
      <c r="D75" s="1231">
        <v>28523</v>
      </c>
      <c r="E75" s="2381"/>
      <c r="F75" s="1232">
        <v>20.711837149265744</v>
      </c>
      <c r="G75" s="1232"/>
      <c r="H75" s="2384"/>
      <c r="I75" s="365"/>
      <c r="J75" s="2381">
        <v>7907</v>
      </c>
      <c r="K75" s="1232"/>
      <c r="L75" s="1232"/>
      <c r="M75" s="1232">
        <v>27.224456958970222</v>
      </c>
      <c r="N75" s="1232"/>
      <c r="O75" s="94"/>
      <c r="P75" s="94"/>
    </row>
    <row r="76" spans="2:19" ht="24" customHeight="1" x14ac:dyDescent="0.25">
      <c r="B76" s="1354"/>
      <c r="C76" s="1354"/>
      <c r="D76" s="1229"/>
      <c r="E76" s="1230"/>
      <c r="F76" s="1230"/>
      <c r="G76" s="1230"/>
      <c r="H76" s="1200"/>
      <c r="I76" s="1465"/>
      <c r="J76" s="1230"/>
      <c r="K76" s="1230"/>
      <c r="L76" s="1230"/>
      <c r="M76" s="1230"/>
      <c r="N76" s="1230"/>
      <c r="O76" s="1200"/>
      <c r="P76" s="1200"/>
    </row>
    <row r="77" spans="2:19" ht="24" customHeight="1" x14ac:dyDescent="0.25">
      <c r="B77" s="2389">
        <v>22</v>
      </c>
      <c r="C77" s="2391" t="s">
        <v>68</v>
      </c>
      <c r="D77" s="1227">
        <v>1899</v>
      </c>
      <c r="E77" s="2382"/>
      <c r="F77" s="1228">
        <v>7.167042889390518</v>
      </c>
      <c r="G77" s="1228"/>
      <c r="H77" s="2385">
        <v>-17.119883040935669</v>
      </c>
      <c r="I77" s="1464"/>
      <c r="J77" s="2382">
        <v>462</v>
      </c>
      <c r="K77" s="1228"/>
      <c r="L77" s="1228"/>
      <c r="M77" s="1228">
        <v>-4.3478260869565188</v>
      </c>
      <c r="N77" s="1228"/>
      <c r="O77" s="1196">
        <v>23.898305084745751</v>
      </c>
      <c r="P77" s="1196"/>
    </row>
    <row r="78" spans="2:19" ht="24" customHeight="1" x14ac:dyDescent="0.25">
      <c r="B78" s="2389"/>
      <c r="C78" s="2391" t="s">
        <v>69</v>
      </c>
      <c r="D78" s="1227">
        <v>1878</v>
      </c>
      <c r="E78" s="2382"/>
      <c r="F78" s="1228">
        <v>-20.1530612244898</v>
      </c>
      <c r="G78" s="1228"/>
      <c r="H78" s="2385">
        <v>-17.431794333683104</v>
      </c>
      <c r="I78" s="1464"/>
      <c r="J78" s="2382">
        <v>477</v>
      </c>
      <c r="K78" s="1228"/>
      <c r="L78" s="1228"/>
      <c r="M78" s="1228">
        <v>-3.8306451612903247</v>
      </c>
      <c r="N78" s="1228"/>
      <c r="O78" s="1196">
        <v>20.490584737363736</v>
      </c>
      <c r="P78" s="1196"/>
    </row>
    <row r="79" spans="2:19" ht="24" customHeight="1" x14ac:dyDescent="0.25">
      <c r="B79" s="2389"/>
      <c r="C79" s="2391" t="s">
        <v>70</v>
      </c>
      <c r="D79" s="1227">
        <v>1687</v>
      </c>
      <c r="E79" s="2382"/>
      <c r="F79" s="1228">
        <v>-36.025786879029198</v>
      </c>
      <c r="G79" s="1228"/>
      <c r="H79" s="2385">
        <v>-19.353953506605514</v>
      </c>
      <c r="I79" s="1464"/>
      <c r="J79" s="2382">
        <v>663</v>
      </c>
      <c r="K79" s="1228"/>
      <c r="L79" s="1228"/>
      <c r="M79" s="1228">
        <v>79.189189189189179</v>
      </c>
      <c r="N79" s="1228"/>
      <c r="O79" s="1196">
        <v>25.419881979119374</v>
      </c>
      <c r="P79" s="1196"/>
    </row>
    <row r="80" spans="2:19" ht="24" customHeight="1" x14ac:dyDescent="0.25">
      <c r="B80" s="109"/>
      <c r="C80" s="51" t="s">
        <v>71</v>
      </c>
      <c r="D80" s="1229">
        <v>3057</v>
      </c>
      <c r="E80" s="1230"/>
      <c r="F80" s="1230">
        <v>-6.8271868332825392</v>
      </c>
      <c r="G80" s="1230"/>
      <c r="H80" s="1200">
        <v>-17.926363320597428</v>
      </c>
      <c r="I80" s="1465"/>
      <c r="J80" s="1230">
        <v>689</v>
      </c>
      <c r="K80" s="1230"/>
      <c r="L80" s="1230"/>
      <c r="M80" s="1230">
        <v>55.18018018018018</v>
      </c>
      <c r="N80" s="1230"/>
      <c r="O80" s="1200">
        <v>28.144329896907227</v>
      </c>
      <c r="P80" s="1200"/>
    </row>
    <row r="81" spans="2:16" ht="24" customHeight="1" x14ac:dyDescent="0.25">
      <c r="B81" s="2389">
        <v>23</v>
      </c>
      <c r="C81" s="2391" t="s">
        <v>72</v>
      </c>
      <c r="D81" s="1227">
        <v>2186</v>
      </c>
      <c r="E81" s="2382"/>
      <c r="F81" s="1228">
        <v>15.295358649789037</v>
      </c>
      <c r="G81" s="1228"/>
      <c r="H81" s="2385">
        <v>15.295358649789037</v>
      </c>
      <c r="I81" s="1464"/>
      <c r="J81" s="2382">
        <v>630</v>
      </c>
      <c r="K81" s="1228"/>
      <c r="L81" s="1228"/>
      <c r="M81" s="1228">
        <v>41.891891891891888</v>
      </c>
      <c r="N81" s="1228"/>
      <c r="O81" s="1196">
        <v>41.891891891891888</v>
      </c>
      <c r="P81" s="1196"/>
    </row>
    <row r="82" spans="2:16" ht="24" customHeight="1" x14ac:dyDescent="0.25">
      <c r="B82" s="2389"/>
      <c r="C82" s="2391" t="s">
        <v>73</v>
      </c>
      <c r="D82" s="1227">
        <v>2036</v>
      </c>
      <c r="E82" s="2382"/>
      <c r="F82" s="1228">
        <v>-7.5805719473445272</v>
      </c>
      <c r="G82" s="1228"/>
      <c r="H82" s="2385">
        <v>3.0007318858258136</v>
      </c>
      <c r="I82" s="1464"/>
      <c r="J82" s="2382">
        <v>402</v>
      </c>
      <c r="K82" s="1228"/>
      <c r="L82" s="1228"/>
      <c r="M82" s="1228">
        <v>4.415584415584406</v>
      </c>
      <c r="N82" s="1228"/>
      <c r="O82" s="1196">
        <v>24.48733413751507</v>
      </c>
      <c r="P82" s="1196"/>
    </row>
    <row r="83" spans="2:16" ht="24" customHeight="1" x14ac:dyDescent="0.25">
      <c r="B83" s="2389"/>
      <c r="C83" s="2391" t="s">
        <v>74</v>
      </c>
      <c r="D83" s="1227">
        <v>2429</v>
      </c>
      <c r="E83" s="2382"/>
      <c r="F83" s="1228">
        <v>3.5820895522387985</v>
      </c>
      <c r="G83" s="1228"/>
      <c r="H83" s="2385">
        <v>3.2122905027933024</v>
      </c>
      <c r="I83" s="1464"/>
      <c r="J83" s="2382">
        <v>689</v>
      </c>
      <c r="K83" s="1228"/>
      <c r="L83" s="1228"/>
      <c r="M83" s="1228">
        <v>34.83365949119375</v>
      </c>
      <c r="N83" s="1228"/>
      <c r="O83" s="1196">
        <v>28.43283582089553</v>
      </c>
      <c r="P83" s="1196"/>
    </row>
    <row r="84" spans="2:16" ht="24" customHeight="1" x14ac:dyDescent="0.25">
      <c r="B84" s="2389"/>
      <c r="C84" s="2391" t="s">
        <v>75</v>
      </c>
      <c r="D84" s="1227">
        <v>1650</v>
      </c>
      <c r="E84" s="2382"/>
      <c r="F84" s="1228">
        <v>-5.6064073226544604</v>
      </c>
      <c r="G84" s="1228"/>
      <c r="H84" s="2385">
        <v>1.33056640625</v>
      </c>
      <c r="I84" s="1464"/>
      <c r="J84" s="2382">
        <v>518</v>
      </c>
      <c r="K84" s="1228"/>
      <c r="L84" s="1228"/>
      <c r="M84" s="1228">
        <v>32.820512820512818</v>
      </c>
      <c r="N84" s="1228"/>
      <c r="O84" s="1196">
        <v>29.421965317919074</v>
      </c>
      <c r="P84" s="1196"/>
    </row>
    <row r="85" spans="2:16" ht="24" customHeight="1" x14ac:dyDescent="0.25">
      <c r="B85" s="2389"/>
      <c r="C85" s="2391" t="s">
        <v>76</v>
      </c>
      <c r="D85" s="1227">
        <v>2244</v>
      </c>
      <c r="E85" s="2382"/>
      <c r="F85" s="1228">
        <v>38.262476894639555</v>
      </c>
      <c r="G85" s="1228"/>
      <c r="H85" s="2385">
        <v>7.4375955170657093</v>
      </c>
      <c r="I85" s="1464"/>
      <c r="J85" s="2382">
        <v>612</v>
      </c>
      <c r="K85" s="1228"/>
      <c r="L85" s="1228"/>
      <c r="M85" s="1228">
        <v>15.037593984962406</v>
      </c>
      <c r="N85" s="1228"/>
      <c r="O85" s="1196">
        <v>26.038903625110521</v>
      </c>
      <c r="P85" s="1196"/>
    </row>
    <row r="86" spans="2:16" ht="24" customHeight="1" x14ac:dyDescent="0.25">
      <c r="B86" s="2389"/>
      <c r="C86" s="2391" t="s">
        <v>77</v>
      </c>
      <c r="D86" s="1227">
        <v>3172</v>
      </c>
      <c r="E86" s="2382"/>
      <c r="F86" s="1228">
        <v>62.333674513817819</v>
      </c>
      <c r="G86" s="1228"/>
      <c r="H86" s="2385">
        <v>16.55195853513467</v>
      </c>
      <c r="I86" s="1464"/>
      <c r="J86" s="2382">
        <v>560</v>
      </c>
      <c r="K86" s="1228"/>
      <c r="L86" s="1228"/>
      <c r="M86" s="1228">
        <v>-12.636505460218405</v>
      </c>
      <c r="N86" s="1228"/>
      <c r="O86" s="1196">
        <v>17.499138821908367</v>
      </c>
      <c r="P86" s="1196"/>
    </row>
    <row r="87" spans="2:16" ht="24" customHeight="1" x14ac:dyDescent="0.25">
      <c r="B87" s="2389"/>
      <c r="C87" s="2391" t="s">
        <v>66</v>
      </c>
      <c r="D87" s="1227">
        <v>2159</v>
      </c>
      <c r="E87" s="2382"/>
      <c r="F87" s="1228">
        <v>14.596602972399154</v>
      </c>
      <c r="G87" s="1228"/>
      <c r="H87" s="2385">
        <v>16.282135794330909</v>
      </c>
      <c r="I87" s="1464"/>
      <c r="J87" s="2382">
        <v>589</v>
      </c>
      <c r="K87" s="1228"/>
      <c r="L87" s="1228"/>
      <c r="M87" s="1228">
        <v>2.9720279720279796</v>
      </c>
      <c r="N87" s="1228"/>
      <c r="O87" s="1196">
        <v>15.107913669064743</v>
      </c>
      <c r="P87" s="1196"/>
    </row>
    <row r="88" spans="2:16" ht="24" customHeight="1" x14ac:dyDescent="0.25">
      <c r="B88" s="2389"/>
      <c r="C88" s="2391" t="s">
        <v>67</v>
      </c>
      <c r="D88" s="1227">
        <v>1912</v>
      </c>
      <c r="E88" s="2382"/>
      <c r="F88" s="1228">
        <v>31.408934707903779</v>
      </c>
      <c r="G88" s="1228"/>
      <c r="H88" s="2385">
        <v>17.738946253640453</v>
      </c>
      <c r="I88" s="1464"/>
      <c r="J88" s="2382">
        <v>740</v>
      </c>
      <c r="K88" s="1228"/>
      <c r="L88" s="1228"/>
      <c r="M88" s="1228">
        <v>64.810690423162583</v>
      </c>
      <c r="N88" s="1228"/>
      <c r="O88" s="1196">
        <v>20.795107033639137</v>
      </c>
      <c r="P88" s="1196"/>
    </row>
    <row r="89" spans="2:16" ht="24" customHeight="1" x14ac:dyDescent="0.25">
      <c r="B89" s="2389"/>
      <c r="C89" s="2391" t="s">
        <v>68</v>
      </c>
      <c r="D89" s="1227">
        <v>2408</v>
      </c>
      <c r="E89" s="2382"/>
      <c r="F89" s="1228">
        <v>26.803580832016859</v>
      </c>
      <c r="G89" s="1228"/>
      <c r="H89" s="2385">
        <v>18.751102487211146</v>
      </c>
      <c r="I89" s="1464"/>
      <c r="J89" s="2382">
        <v>536</v>
      </c>
      <c r="K89" s="1228"/>
      <c r="L89" s="1228"/>
      <c r="M89" s="1228">
        <v>16.01731601731602</v>
      </c>
      <c r="N89" s="1228"/>
      <c r="O89" s="1196">
        <v>20.291837665298672</v>
      </c>
      <c r="P89" s="1196"/>
    </row>
    <row r="90" spans="2:16" ht="24" customHeight="1" x14ac:dyDescent="0.25">
      <c r="B90" s="2389"/>
      <c r="C90" s="2391" t="s">
        <v>69</v>
      </c>
      <c r="D90" s="1227">
        <v>2416</v>
      </c>
      <c r="E90" s="2382"/>
      <c r="F90" s="1228">
        <v>28.647497337593176</v>
      </c>
      <c r="G90" s="1228"/>
      <c r="H90" s="2385">
        <v>19.735239608154622</v>
      </c>
      <c r="I90" s="1464"/>
      <c r="J90" s="2382">
        <v>674</v>
      </c>
      <c r="K90" s="1228"/>
      <c r="L90" s="1228"/>
      <c r="M90" s="1228">
        <v>41.299790356394126</v>
      </c>
      <c r="N90" s="1228"/>
      <c r="O90" s="1196">
        <v>22.352457330865725</v>
      </c>
      <c r="P90" s="1196"/>
    </row>
    <row r="91" spans="2:16" ht="24" customHeight="1" x14ac:dyDescent="0.25">
      <c r="B91" s="2389"/>
      <c r="C91" s="2391" t="s">
        <v>70</v>
      </c>
      <c r="D91" s="1227">
        <v>2606</v>
      </c>
      <c r="E91" s="2382"/>
      <c r="F91" s="1228">
        <v>54.475400118553651</v>
      </c>
      <c r="G91" s="1228"/>
      <c r="H91" s="2385">
        <v>22.584094886253169</v>
      </c>
      <c r="I91" s="1464"/>
      <c r="J91" s="2382">
        <v>1064</v>
      </c>
      <c r="K91" s="1228"/>
      <c r="L91" s="1228"/>
      <c r="M91" s="1228">
        <v>60.482654600301665</v>
      </c>
      <c r="N91" s="1228"/>
      <c r="O91" s="1196">
        <v>26.927252985884898</v>
      </c>
      <c r="P91" s="1196"/>
    </row>
    <row r="92" spans="2:16" ht="24" customHeight="1" x14ac:dyDescent="0.25">
      <c r="B92" s="109"/>
      <c r="C92" s="51" t="s">
        <v>71</v>
      </c>
      <c r="D92" s="1229">
        <v>3305</v>
      </c>
      <c r="E92" s="1230"/>
      <c r="F92" s="1230">
        <v>8.1125286228328477</v>
      </c>
      <c r="G92" s="1230"/>
      <c r="H92" s="1200">
        <v>20.711837149265744</v>
      </c>
      <c r="I92" s="1465"/>
      <c r="J92" s="1230">
        <v>893</v>
      </c>
      <c r="K92" s="1230"/>
      <c r="L92" s="1230"/>
      <c r="M92" s="1230">
        <v>29.608127721335276</v>
      </c>
      <c r="N92" s="1230"/>
      <c r="O92" s="1200">
        <v>27.224456958970222</v>
      </c>
      <c r="P92" s="1200"/>
    </row>
    <row r="93" spans="2:16" ht="24" customHeight="1" x14ac:dyDescent="0.25">
      <c r="B93" s="2389">
        <v>24</v>
      </c>
      <c r="C93" s="2391" t="s">
        <v>72</v>
      </c>
      <c r="D93" s="1227">
        <v>2363</v>
      </c>
      <c r="E93" s="2382"/>
      <c r="F93" s="1228">
        <v>8.0969807868252595</v>
      </c>
      <c r="G93" s="1228"/>
      <c r="H93" s="2385">
        <v>8.0969807868252595</v>
      </c>
      <c r="I93" s="1464"/>
      <c r="J93" s="2382">
        <v>726</v>
      </c>
      <c r="K93" s="1228"/>
      <c r="L93" s="1228"/>
      <c r="M93" s="1228">
        <v>15.238095238095228</v>
      </c>
      <c r="N93" s="1228"/>
      <c r="O93" s="1196">
        <v>15.238095238095228</v>
      </c>
      <c r="P93" s="1196"/>
    </row>
    <row r="94" spans="2:16" ht="24" customHeight="1" x14ac:dyDescent="0.25">
      <c r="B94" s="2389"/>
      <c r="C94" s="2391" t="s">
        <v>73</v>
      </c>
      <c r="D94" s="1227">
        <v>2385</v>
      </c>
      <c r="E94" s="2382"/>
      <c r="F94" s="1228">
        <v>17.141453831041265</v>
      </c>
      <c r="G94" s="1228"/>
      <c r="H94" s="2385">
        <v>12.458550450023687</v>
      </c>
      <c r="I94" s="1464"/>
      <c r="J94" s="2382">
        <v>558</v>
      </c>
      <c r="K94" s="1228"/>
      <c r="L94" s="1228"/>
      <c r="M94" s="1228">
        <v>38.805970149253731</v>
      </c>
      <c r="N94" s="1228"/>
      <c r="O94" s="1196">
        <v>24.418604651162788</v>
      </c>
      <c r="P94" s="1196"/>
    </row>
    <row r="95" spans="2:16" ht="2.15" customHeight="1" x14ac:dyDescent="0.25">
      <c r="B95" s="366"/>
      <c r="C95" s="2390"/>
      <c r="D95" s="1220"/>
      <c r="E95" s="1220"/>
      <c r="F95" s="1220"/>
      <c r="G95" s="1220"/>
      <c r="H95" s="1220"/>
      <c r="I95" s="1236"/>
      <c r="J95" s="1219"/>
      <c r="K95" s="1220"/>
      <c r="L95" s="1220"/>
      <c r="M95" s="1220"/>
      <c r="N95" s="1220"/>
      <c r="O95" s="1220"/>
      <c r="P95" s="1220"/>
    </row>
    <row r="96" spans="2:16" s="68" customFormat="1" ht="18" customHeight="1" x14ac:dyDescent="0.3">
      <c r="B96" s="66" t="s">
        <v>253</v>
      </c>
      <c r="C96" s="66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</row>
    <row r="101" spans="2:16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49" t="s">
        <v>984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D94:E94"/>
    <mergeCell ref="F94:G94"/>
    <mergeCell ref="H94:I94"/>
    <mergeCell ref="J94:L94"/>
    <mergeCell ref="M94:N94"/>
    <mergeCell ref="O94:P94"/>
    <mergeCell ref="J14:K14"/>
    <mergeCell ref="L14:M14"/>
    <mergeCell ref="N14:O14"/>
    <mergeCell ref="J15:K15"/>
    <mergeCell ref="L15:M15"/>
    <mergeCell ref="N15:O15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M76:N76"/>
    <mergeCell ref="O82:P82"/>
    <mergeCell ref="D77:E77"/>
    <mergeCell ref="F77:G77"/>
    <mergeCell ref="H77:I77"/>
    <mergeCell ref="J77:L77"/>
    <mergeCell ref="M77:N77"/>
    <mergeCell ref="O77:P77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M82:N82"/>
    <mergeCell ref="B100:P100"/>
    <mergeCell ref="D95:E95"/>
    <mergeCell ref="F95:G95"/>
    <mergeCell ref="H95:I95"/>
    <mergeCell ref="J95:L95"/>
    <mergeCell ref="M95:N95"/>
    <mergeCell ref="O95:P95"/>
    <mergeCell ref="D80:E80"/>
    <mergeCell ref="F80:G80"/>
    <mergeCell ref="H80:I80"/>
    <mergeCell ref="J80:L80"/>
    <mergeCell ref="M80:N80"/>
    <mergeCell ref="O80:P80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D83:E83"/>
    <mergeCell ref="O85:P85"/>
    <mergeCell ref="D84:E84"/>
    <mergeCell ref="F84:G84"/>
    <mergeCell ref="H84:I84"/>
    <mergeCell ref="J84:L84"/>
    <mergeCell ref="M84:N84"/>
    <mergeCell ref="O84:P84"/>
    <mergeCell ref="F83:G83"/>
    <mergeCell ref="H83:I83"/>
    <mergeCell ref="J83:L83"/>
    <mergeCell ref="M83:N83"/>
    <mergeCell ref="O83:P83"/>
    <mergeCell ref="D85:E85"/>
    <mergeCell ref="F85:G85"/>
    <mergeCell ref="H85:I85"/>
    <mergeCell ref="J85:L85"/>
    <mergeCell ref="M85:N85"/>
    <mergeCell ref="O86:P86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7:P87"/>
    <mergeCell ref="D86:E86"/>
    <mergeCell ref="F86:G86"/>
    <mergeCell ref="H86:I86"/>
    <mergeCell ref="J86:L86"/>
    <mergeCell ref="M86:N86"/>
    <mergeCell ref="D93:E93"/>
    <mergeCell ref="F93:G93"/>
    <mergeCell ref="H93:I93"/>
    <mergeCell ref="J93:L93"/>
    <mergeCell ref="M93:N93"/>
    <mergeCell ref="O93:P93"/>
    <mergeCell ref="D92:E92"/>
    <mergeCell ref="F92:G92"/>
    <mergeCell ref="H92:I92"/>
    <mergeCell ref="J92:L92"/>
    <mergeCell ref="M92:N92"/>
    <mergeCell ref="O92:P92"/>
    <mergeCell ref="O91:P91"/>
    <mergeCell ref="D90:E90"/>
    <mergeCell ref="F90:G90"/>
    <mergeCell ref="H90:I90"/>
    <mergeCell ref="J90:L90"/>
    <mergeCell ref="M90:N90"/>
    <mergeCell ref="O90:P90"/>
    <mergeCell ref="D89:E89"/>
    <mergeCell ref="F89:G89"/>
    <mergeCell ref="H89:I89"/>
    <mergeCell ref="J89:L89"/>
    <mergeCell ref="M89:N89"/>
    <mergeCell ref="O89:P89"/>
    <mergeCell ref="D91:E91"/>
    <mergeCell ref="F91:G91"/>
    <mergeCell ref="H91:I91"/>
    <mergeCell ref="J91:L91"/>
    <mergeCell ref="M91:N91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B1:S1013"/>
  <sheetViews>
    <sheetView showGridLines="0" view="pageBreakPreview" topLeftCell="A5" zoomScale="65" zoomScaleNormal="75" zoomScaleSheetLayoutView="65" workbookViewId="0">
      <selection activeCell="F32" sqref="F32:G3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206" t="s">
        <v>223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</row>
    <row r="2" spans="2:19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</row>
    <row r="3" spans="2:19" ht="18" customHeight="1" x14ac:dyDescent="0.35">
      <c r="B3" s="151"/>
      <c r="C3" s="151"/>
      <c r="D3" s="151"/>
      <c r="E3" s="151"/>
      <c r="F3" s="151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73" t="s">
        <v>0</v>
      </c>
    </row>
    <row r="5" spans="2:19" ht="18" customHeight="1" x14ac:dyDescent="0.4">
      <c r="B5" s="39" t="s">
        <v>1007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18" customHeight="1" x14ac:dyDescent="0.25">
      <c r="B6" s="126" t="s">
        <v>254</v>
      </c>
      <c r="C6" s="91"/>
    </row>
    <row r="7" spans="2:19" ht="30" customHeight="1" x14ac:dyDescent="0.25">
      <c r="B7" s="1503"/>
      <c r="C7" s="1504"/>
      <c r="D7" s="1205" t="s">
        <v>224</v>
      </c>
      <c r="E7" s="1205"/>
      <c r="F7" s="1205"/>
      <c r="G7" s="1205"/>
      <c r="H7" s="1205"/>
      <c r="I7" s="1205"/>
      <c r="J7" s="1205"/>
      <c r="K7" s="1205"/>
      <c r="L7" s="1205"/>
      <c r="M7" s="1205"/>
      <c r="N7" s="1205"/>
      <c r="O7" s="1205"/>
    </row>
    <row r="8" spans="2:19" ht="22" customHeight="1" x14ac:dyDescent="0.25">
      <c r="B8" s="1509"/>
      <c r="C8" s="1510"/>
      <c r="D8" s="1203" t="s">
        <v>255</v>
      </c>
      <c r="E8" s="1203"/>
      <c r="F8" s="1203" t="s">
        <v>256</v>
      </c>
      <c r="G8" s="1203"/>
      <c r="H8" s="1203" t="s">
        <v>257</v>
      </c>
      <c r="I8" s="1203"/>
      <c r="J8" s="1203" t="s">
        <v>258</v>
      </c>
      <c r="K8" s="1203"/>
      <c r="L8" s="1203" t="s">
        <v>259</v>
      </c>
      <c r="M8" s="1203"/>
      <c r="N8" s="1203" t="s">
        <v>260</v>
      </c>
      <c r="O8" s="1203"/>
    </row>
    <row r="9" spans="2:19" ht="22" customHeight="1" x14ac:dyDescent="0.25">
      <c r="B9" s="1505"/>
      <c r="C9" s="1506"/>
      <c r="D9" s="1203"/>
      <c r="E9" s="1203"/>
      <c r="F9" s="1203"/>
      <c r="G9" s="1203"/>
      <c r="H9" s="1203"/>
      <c r="I9" s="1203"/>
      <c r="J9" s="1203"/>
      <c r="K9" s="1203"/>
      <c r="L9" s="1203"/>
      <c r="M9" s="1203"/>
      <c r="N9" s="1203"/>
      <c r="O9" s="1203"/>
    </row>
    <row r="10" spans="2:19" ht="22" customHeight="1" x14ac:dyDescent="0.25">
      <c r="B10" s="1511" t="s">
        <v>204</v>
      </c>
      <c r="C10" s="1511"/>
      <c r="D10" s="367">
        <v>26.9455599562</v>
      </c>
      <c r="E10" s="368">
        <v>44682</v>
      </c>
      <c r="F10" s="367">
        <v>15.334191002500001</v>
      </c>
      <c r="G10" s="368">
        <v>44593</v>
      </c>
      <c r="H10" s="367">
        <v>21.662982716399998</v>
      </c>
      <c r="I10" s="368">
        <v>42401</v>
      </c>
      <c r="J10" s="367">
        <v>54.497235920599998</v>
      </c>
      <c r="K10" s="368">
        <v>44682</v>
      </c>
      <c r="L10" s="367">
        <v>16.3689491483</v>
      </c>
      <c r="M10" s="368">
        <v>44531</v>
      </c>
      <c r="N10" s="367">
        <v>26.687782428799999</v>
      </c>
      <c r="O10" s="369">
        <v>43344</v>
      </c>
    </row>
    <row r="11" spans="2:19" ht="22" customHeight="1" x14ac:dyDescent="0.25">
      <c r="B11" s="1365" t="s">
        <v>205</v>
      </c>
      <c r="C11" s="1365"/>
      <c r="D11" s="370">
        <v>-69.175271963100002</v>
      </c>
      <c r="E11" s="277">
        <v>43983</v>
      </c>
      <c r="F11" s="370">
        <v>-52.694202303499999</v>
      </c>
      <c r="G11" s="277">
        <v>43952</v>
      </c>
      <c r="H11" s="370">
        <v>-12.5719341482</v>
      </c>
      <c r="I11" s="277">
        <v>44287</v>
      </c>
      <c r="J11" s="370">
        <v>-11.158631037399999</v>
      </c>
      <c r="K11" s="277">
        <v>44013</v>
      </c>
      <c r="L11" s="370">
        <v>-51.602178834100002</v>
      </c>
      <c r="M11" s="277">
        <v>43922</v>
      </c>
      <c r="N11" s="370">
        <v>-68.625735009699994</v>
      </c>
      <c r="O11" s="276">
        <v>43922</v>
      </c>
    </row>
    <row r="12" spans="2:19" ht="24" customHeight="1" x14ac:dyDescent="0.25">
      <c r="B12" s="1163">
        <v>2021</v>
      </c>
      <c r="C12" s="1163"/>
      <c r="D12" s="1224">
        <v>9.1996658276000005</v>
      </c>
      <c r="E12" s="1512"/>
      <c r="F12" s="1224">
        <v>10.218433316200001</v>
      </c>
      <c r="G12" s="1512"/>
      <c r="H12" s="1224">
        <v>-11.7682266231</v>
      </c>
      <c r="I12" s="1512"/>
      <c r="J12" s="1224">
        <v>39.026687576400001</v>
      </c>
      <c r="K12" s="1512"/>
      <c r="L12" s="1224">
        <v>16.3689491483</v>
      </c>
      <c r="M12" s="1512"/>
      <c r="N12" s="1224">
        <v>-2.1708744393999999</v>
      </c>
      <c r="O12" s="1225"/>
    </row>
    <row r="13" spans="2:19" ht="24" customHeight="1" x14ac:dyDescent="0.25">
      <c r="B13" s="1163">
        <v>2022</v>
      </c>
      <c r="C13" s="1163"/>
      <c r="D13" s="1224">
        <v>19.515463804900001</v>
      </c>
      <c r="E13" s="1512"/>
      <c r="F13" s="1224">
        <v>1.6991052777</v>
      </c>
      <c r="G13" s="1512"/>
      <c r="H13" s="1224">
        <v>7.5674391946000004</v>
      </c>
      <c r="I13" s="1512"/>
      <c r="J13" s="1224">
        <v>39.6611733282</v>
      </c>
      <c r="K13" s="1512"/>
      <c r="L13" s="1224">
        <v>4.5707413491000004</v>
      </c>
      <c r="M13" s="1512"/>
      <c r="N13" s="1224">
        <v>-5.9614668800999997</v>
      </c>
      <c r="O13" s="1225"/>
    </row>
    <row r="14" spans="2:19" ht="24" customHeight="1" x14ac:dyDescent="0.25">
      <c r="B14" s="1163">
        <v>2023</v>
      </c>
      <c r="C14" s="1163"/>
      <c r="D14" s="1224">
        <v>13.5269535067</v>
      </c>
      <c r="E14" s="1512"/>
      <c r="F14" s="1224">
        <v>13.1045895078</v>
      </c>
      <c r="G14" s="1512"/>
      <c r="H14" s="1224">
        <v>10.0751599059</v>
      </c>
      <c r="I14" s="1512"/>
      <c r="J14" s="1224">
        <v>16.513997014600001</v>
      </c>
      <c r="K14" s="1512"/>
      <c r="L14" s="1224">
        <v>3.8220117934000002</v>
      </c>
      <c r="M14" s="1512"/>
      <c r="N14" s="1224">
        <v>0.25545576110000001</v>
      </c>
      <c r="O14" s="1225"/>
    </row>
    <row r="15" spans="2:19" ht="24" customHeight="1" x14ac:dyDescent="0.25">
      <c r="B15" s="1354"/>
      <c r="C15" s="1354"/>
      <c r="D15" s="1199"/>
      <c r="E15" s="1465"/>
      <c r="F15" s="1199"/>
      <c r="G15" s="1465"/>
      <c r="H15" s="1199"/>
      <c r="I15" s="1465"/>
      <c r="J15" s="1199"/>
      <c r="K15" s="1465"/>
      <c r="L15" s="1199"/>
      <c r="M15" s="1465"/>
      <c r="N15" s="1199"/>
      <c r="O15" s="1200"/>
    </row>
    <row r="16" spans="2:19" ht="24" customHeight="1" x14ac:dyDescent="0.25">
      <c r="B16" s="57">
        <v>22</v>
      </c>
      <c r="C16" s="58" t="s">
        <v>69</v>
      </c>
      <c r="D16" s="1195">
        <v>11.8791034882</v>
      </c>
      <c r="E16" s="1464"/>
      <c r="F16" s="1195">
        <v>1.5423820554000001</v>
      </c>
      <c r="G16" s="1464"/>
      <c r="H16" s="1195">
        <v>7.2097553340999996</v>
      </c>
      <c r="I16" s="1464"/>
      <c r="J16" s="1195">
        <v>54.162704398700001</v>
      </c>
      <c r="K16" s="1464"/>
      <c r="L16" s="1195">
        <v>3.8539523940999998</v>
      </c>
      <c r="M16" s="1464"/>
      <c r="N16" s="1195">
        <v>4.9609733554000002</v>
      </c>
      <c r="O16" s="1196"/>
    </row>
    <row r="17" spans="2:15" ht="24" customHeight="1" x14ac:dyDescent="0.25">
      <c r="B17" s="57"/>
      <c r="C17" s="58" t="s">
        <v>70</v>
      </c>
      <c r="D17" s="1195">
        <v>-0.37950491930000002</v>
      </c>
      <c r="E17" s="1464"/>
      <c r="F17" s="1195">
        <v>2.6059466749000002</v>
      </c>
      <c r="G17" s="1464"/>
      <c r="H17" s="1195">
        <v>5.6126389001000003</v>
      </c>
      <c r="I17" s="1464"/>
      <c r="J17" s="1195">
        <v>45.807051128799998</v>
      </c>
      <c r="K17" s="1464"/>
      <c r="L17" s="1195">
        <v>4.3409214912999996</v>
      </c>
      <c r="M17" s="1464"/>
      <c r="N17" s="1195">
        <v>9.4018768319999992</v>
      </c>
      <c r="O17" s="1196"/>
    </row>
    <row r="18" spans="2:15" ht="24" customHeight="1" x14ac:dyDescent="0.25">
      <c r="B18" s="109"/>
      <c r="C18" s="51" t="s">
        <v>71</v>
      </c>
      <c r="D18" s="1199">
        <v>19.515463804900001</v>
      </c>
      <c r="E18" s="1465"/>
      <c r="F18" s="1199">
        <v>1.6991052777</v>
      </c>
      <c r="G18" s="1465"/>
      <c r="H18" s="1199">
        <v>7.5674391946000004</v>
      </c>
      <c r="I18" s="1465"/>
      <c r="J18" s="1199">
        <v>39.6611733282</v>
      </c>
      <c r="K18" s="1465"/>
      <c r="L18" s="1199">
        <v>4.5707413491000004</v>
      </c>
      <c r="M18" s="1465"/>
      <c r="N18" s="1199">
        <v>-5.9614668800999997</v>
      </c>
      <c r="O18" s="1200"/>
    </row>
    <row r="19" spans="2:15" ht="24" customHeight="1" x14ac:dyDescent="0.25">
      <c r="B19" s="57">
        <v>23</v>
      </c>
      <c r="C19" s="58" t="s">
        <v>72</v>
      </c>
      <c r="D19" s="1195">
        <v>20.122367108599999</v>
      </c>
      <c r="E19" s="1464"/>
      <c r="F19" s="1195">
        <v>5.1543098733999999</v>
      </c>
      <c r="G19" s="1464"/>
      <c r="H19" s="1195">
        <v>6.7389255197000004</v>
      </c>
      <c r="I19" s="1464"/>
      <c r="J19" s="1195">
        <v>37.765930173999998</v>
      </c>
      <c r="K19" s="1464"/>
      <c r="L19" s="1195">
        <v>1.2974836558</v>
      </c>
      <c r="M19" s="1464"/>
      <c r="N19" s="1195">
        <v>-4.6498592629999997</v>
      </c>
      <c r="O19" s="1196"/>
    </row>
    <row r="20" spans="2:15" ht="24" customHeight="1" x14ac:dyDescent="0.25">
      <c r="B20" s="57"/>
      <c r="C20" s="58" t="s">
        <v>73</v>
      </c>
      <c r="D20" s="1195">
        <v>20.599833715300001</v>
      </c>
      <c r="E20" s="1464"/>
      <c r="F20" s="1195">
        <v>8.3784217285999993</v>
      </c>
      <c r="G20" s="1464"/>
      <c r="H20" s="1195">
        <v>10.764116790699999</v>
      </c>
      <c r="I20" s="1464"/>
      <c r="J20" s="1195">
        <v>35.093399603500004</v>
      </c>
      <c r="K20" s="1464"/>
      <c r="L20" s="1195">
        <v>1.4945869508</v>
      </c>
      <c r="M20" s="1464"/>
      <c r="N20" s="1195">
        <v>6.5237303989999997</v>
      </c>
      <c r="O20" s="1196"/>
    </row>
    <row r="21" spans="2:15" ht="24" customHeight="1" x14ac:dyDescent="0.25">
      <c r="B21" s="57"/>
      <c r="C21" s="58" t="s">
        <v>74</v>
      </c>
      <c r="D21" s="1195">
        <v>15.123533200500001</v>
      </c>
      <c r="E21" s="1464"/>
      <c r="F21" s="1195">
        <v>10.5378950729</v>
      </c>
      <c r="G21" s="1464"/>
      <c r="H21" s="1195">
        <v>14.5789383511</v>
      </c>
      <c r="I21" s="1464"/>
      <c r="J21" s="1195">
        <v>26.06345</v>
      </c>
      <c r="K21" s="1464"/>
      <c r="L21" s="1195">
        <v>1.0247157598000001</v>
      </c>
      <c r="M21" s="1464"/>
      <c r="N21" s="1195">
        <v>2.4960206222000001</v>
      </c>
      <c r="O21" s="1196"/>
    </row>
    <row r="22" spans="2:15" ht="24" customHeight="1" x14ac:dyDescent="0.25">
      <c r="B22" s="57"/>
      <c r="C22" s="58" t="s">
        <v>75</v>
      </c>
      <c r="D22" s="1195">
        <v>-0.91943663399999997</v>
      </c>
      <c r="E22" s="1464"/>
      <c r="F22" s="1195">
        <v>8.8293555574999996</v>
      </c>
      <c r="G22" s="1464"/>
      <c r="H22" s="1195">
        <v>11.774603346899999</v>
      </c>
      <c r="I22" s="1464"/>
      <c r="J22" s="1195">
        <v>27.3145113759</v>
      </c>
      <c r="K22" s="1464"/>
      <c r="L22" s="1195">
        <v>5.4068263520000004</v>
      </c>
      <c r="M22" s="1464"/>
      <c r="N22" s="1195">
        <v>0.91954460469999999</v>
      </c>
      <c r="O22" s="1196"/>
    </row>
    <row r="23" spans="2:15" ht="24" customHeight="1" x14ac:dyDescent="0.25">
      <c r="B23" s="57"/>
      <c r="C23" s="58" t="s">
        <v>76</v>
      </c>
      <c r="D23" s="1195">
        <v>-8.1310180225999993</v>
      </c>
      <c r="E23" s="1464"/>
      <c r="F23" s="1195">
        <v>7.3907830399999996</v>
      </c>
      <c r="G23" s="1464"/>
      <c r="H23" s="1195">
        <v>21.2869081642</v>
      </c>
      <c r="I23" s="1464"/>
      <c r="J23" s="1195">
        <v>22.9497560766</v>
      </c>
      <c r="K23" s="1464"/>
      <c r="L23" s="1195">
        <v>3.5093979324000002</v>
      </c>
      <c r="M23" s="1464"/>
      <c r="N23" s="1195">
        <v>14.6310958122</v>
      </c>
      <c r="O23" s="1196"/>
    </row>
    <row r="24" spans="2:15" ht="24" customHeight="1" x14ac:dyDescent="0.25">
      <c r="B24" s="57"/>
      <c r="C24" s="58" t="s">
        <v>77</v>
      </c>
      <c r="D24" s="1195">
        <v>-3.6911133349999998</v>
      </c>
      <c r="E24" s="1464"/>
      <c r="F24" s="1195">
        <v>11.0589719648</v>
      </c>
      <c r="G24" s="1464"/>
      <c r="H24" s="1195">
        <v>15.94847704</v>
      </c>
      <c r="I24" s="1464"/>
      <c r="J24" s="1195">
        <v>13.752831193700001</v>
      </c>
      <c r="K24" s="1464"/>
      <c r="L24" s="1195">
        <v>4.0894353058000004</v>
      </c>
      <c r="M24" s="1464"/>
      <c r="N24" s="1195">
        <v>8.9328187273000008</v>
      </c>
      <c r="O24" s="1196"/>
    </row>
    <row r="25" spans="2:15" ht="24" customHeight="1" x14ac:dyDescent="0.25">
      <c r="B25" s="57"/>
      <c r="C25" s="58" t="s">
        <v>66</v>
      </c>
      <c r="D25" s="1195">
        <v>-2.6323374834000002</v>
      </c>
      <c r="E25" s="1464"/>
      <c r="F25" s="1195">
        <v>8.4090884598999995</v>
      </c>
      <c r="G25" s="1464"/>
      <c r="H25" s="1195">
        <v>14.291370102</v>
      </c>
      <c r="I25" s="1464"/>
      <c r="J25" s="1195">
        <v>16.3046321305</v>
      </c>
      <c r="K25" s="1464"/>
      <c r="L25" s="1195">
        <v>3.5093979324000002</v>
      </c>
      <c r="M25" s="1464"/>
      <c r="N25" s="1195">
        <v>7.3631529083</v>
      </c>
      <c r="O25" s="1196"/>
    </row>
    <row r="26" spans="2:15" ht="24" customHeight="1" x14ac:dyDescent="0.25">
      <c r="B26" s="57"/>
      <c r="C26" s="58" t="s">
        <v>67</v>
      </c>
      <c r="D26" s="1195">
        <v>-7.7393512587000002</v>
      </c>
      <c r="E26" s="1464"/>
      <c r="F26" s="1195">
        <v>5.2415325057000004</v>
      </c>
      <c r="G26" s="1464"/>
      <c r="H26" s="1195">
        <v>20.5127316974</v>
      </c>
      <c r="I26" s="1464"/>
      <c r="J26" s="1195">
        <v>10.9251154298</v>
      </c>
      <c r="K26" s="1464"/>
      <c r="L26" s="1195">
        <v>1.0804418258999999</v>
      </c>
      <c r="M26" s="1464"/>
      <c r="N26" s="1195">
        <v>11.6416791681</v>
      </c>
      <c r="O26" s="1196"/>
    </row>
    <row r="27" spans="2:15" ht="24" customHeight="1" x14ac:dyDescent="0.25">
      <c r="B27" s="57"/>
      <c r="C27" s="58" t="s">
        <v>68</v>
      </c>
      <c r="D27" s="1195">
        <v>-8.8712591539000005</v>
      </c>
      <c r="E27" s="1464"/>
      <c r="F27" s="1195">
        <v>1.8117124982999999</v>
      </c>
      <c r="G27" s="1464"/>
      <c r="H27" s="1195">
        <v>20.727356330599999</v>
      </c>
      <c r="I27" s="1464"/>
      <c r="J27" s="1195">
        <v>16.800943440800001</v>
      </c>
      <c r="K27" s="1464"/>
      <c r="L27" s="1195">
        <v>4.1017355314000001</v>
      </c>
      <c r="M27" s="1464"/>
      <c r="N27" s="1195">
        <v>13.1404715364</v>
      </c>
      <c r="O27" s="1196"/>
    </row>
    <row r="28" spans="2:15" ht="24" customHeight="1" x14ac:dyDescent="0.25">
      <c r="B28" s="57"/>
      <c r="C28" s="58" t="s">
        <v>69</v>
      </c>
      <c r="D28" s="1195">
        <v>-6.7712597939999997</v>
      </c>
      <c r="E28" s="1464"/>
      <c r="F28" s="1195">
        <v>-0.92706197580000005</v>
      </c>
      <c r="G28" s="1464"/>
      <c r="H28" s="1195">
        <v>9.3764185585999993</v>
      </c>
      <c r="I28" s="1464"/>
      <c r="J28" s="1195">
        <v>10.806777722</v>
      </c>
      <c r="K28" s="1464"/>
      <c r="L28" s="1195">
        <v>8.7333478531999997</v>
      </c>
      <c r="M28" s="1464"/>
      <c r="N28" s="1195">
        <v>18.9840279531</v>
      </c>
      <c r="O28" s="1196"/>
    </row>
    <row r="29" spans="2:15" ht="24" customHeight="1" x14ac:dyDescent="0.25">
      <c r="B29" s="57"/>
      <c r="C29" s="58" t="s">
        <v>70</v>
      </c>
      <c r="D29" s="1195">
        <v>4.8424916610000004</v>
      </c>
      <c r="E29" s="1464"/>
      <c r="F29" s="1195">
        <v>-2.7039863814</v>
      </c>
      <c r="G29" s="1464"/>
      <c r="H29" s="1195">
        <v>14.3217454721</v>
      </c>
      <c r="I29" s="1464"/>
      <c r="J29" s="1195">
        <v>14.8191326882</v>
      </c>
      <c r="K29" s="1464"/>
      <c r="L29" s="1195">
        <v>1.9137782303999999</v>
      </c>
      <c r="M29" s="1464"/>
      <c r="N29" s="1195">
        <v>10.349852930799999</v>
      </c>
      <c r="O29" s="1196"/>
    </row>
    <row r="30" spans="2:15" ht="24" customHeight="1" x14ac:dyDescent="0.25">
      <c r="B30" s="109"/>
      <c r="C30" s="51" t="s">
        <v>71</v>
      </c>
      <c r="D30" s="1199">
        <v>13.5269535067</v>
      </c>
      <c r="E30" s="1465"/>
      <c r="F30" s="1199">
        <v>13.1045895078</v>
      </c>
      <c r="G30" s="1465"/>
      <c r="H30" s="1199">
        <v>10.0751599059</v>
      </c>
      <c r="I30" s="1465"/>
      <c r="J30" s="1199">
        <v>16.513997014600001</v>
      </c>
      <c r="K30" s="1465"/>
      <c r="L30" s="1199">
        <v>3.8220117934000002</v>
      </c>
      <c r="M30" s="1465"/>
      <c r="N30" s="1199">
        <v>0.25545576110000001</v>
      </c>
      <c r="O30" s="1200"/>
    </row>
    <row r="31" spans="2:15" ht="24" customHeight="1" x14ac:dyDescent="0.25">
      <c r="B31" s="57">
        <v>24</v>
      </c>
      <c r="C31" s="58" t="s">
        <v>72</v>
      </c>
      <c r="D31" s="1195">
        <v>12.667743507599999</v>
      </c>
      <c r="E31" s="1464"/>
      <c r="F31" s="1195">
        <v>14.2857197921</v>
      </c>
      <c r="G31" s="1464"/>
      <c r="H31" s="1195">
        <v>3.9120545194999998</v>
      </c>
      <c r="I31" s="1464"/>
      <c r="J31" s="1195">
        <v>20.885380698599999</v>
      </c>
      <c r="K31" s="1464"/>
      <c r="L31" s="1195">
        <v>3.7461138962999998</v>
      </c>
      <c r="M31" s="1464"/>
      <c r="N31" s="1195">
        <v>-5.6621134262000004</v>
      </c>
      <c r="O31" s="1196"/>
    </row>
    <row r="32" spans="2:15" ht="24" customHeight="1" x14ac:dyDescent="0.25">
      <c r="B32" s="57"/>
      <c r="C32" s="58" t="s">
        <v>73</v>
      </c>
      <c r="D32" s="1195">
        <v>13.9641801661</v>
      </c>
      <c r="E32" s="1464"/>
      <c r="F32" s="1195">
        <v>8.2204247199000005</v>
      </c>
      <c r="G32" s="1464"/>
      <c r="H32" s="1195">
        <v>1.5091338998999999</v>
      </c>
      <c r="I32" s="1464"/>
      <c r="J32" s="1195">
        <v>19.0016150897</v>
      </c>
      <c r="K32" s="1464"/>
      <c r="L32" s="1195">
        <v>3.2803066532999998</v>
      </c>
      <c r="M32" s="1464"/>
      <c r="N32" s="1195">
        <v>-3.4791790567000001</v>
      </c>
      <c r="O32" s="1196"/>
    </row>
    <row r="33" spans="2:15" ht="24" customHeight="1" x14ac:dyDescent="0.25">
      <c r="B33" s="57"/>
      <c r="C33" s="58" t="s">
        <v>74</v>
      </c>
      <c r="D33" s="1195">
        <v>-6.2966992350000002</v>
      </c>
      <c r="E33" s="1464"/>
      <c r="F33" s="1195">
        <v>6.8645411674999997</v>
      </c>
      <c r="G33" s="1464"/>
      <c r="H33" s="1195">
        <v>1.5559398550000001</v>
      </c>
      <c r="I33" s="1464"/>
      <c r="J33" s="1195">
        <v>13.968918626100001</v>
      </c>
      <c r="K33" s="1464"/>
      <c r="L33" s="1195">
        <v>3.4338058896999999</v>
      </c>
      <c r="M33" s="1464"/>
      <c r="N33" s="1195">
        <v>0.29750467120000001</v>
      </c>
      <c r="O33" s="1196"/>
    </row>
    <row r="34" spans="2:15" ht="2.15" customHeight="1" x14ac:dyDescent="0.25">
      <c r="B34" s="100"/>
      <c r="C34" s="62"/>
      <c r="D34" s="1219"/>
      <c r="E34" s="1236"/>
      <c r="F34" s="1219"/>
      <c r="G34" s="1236"/>
      <c r="H34" s="1245"/>
      <c r="I34" s="1245"/>
      <c r="J34" s="1245"/>
      <c r="K34" s="1245"/>
      <c r="L34" s="1245"/>
      <c r="M34" s="1245"/>
      <c r="N34" s="1245"/>
      <c r="O34" s="1246"/>
    </row>
    <row r="35" spans="2:15" s="68" customFormat="1" ht="18" customHeight="1" x14ac:dyDescent="0.3">
      <c r="B35" s="66" t="s">
        <v>261</v>
      </c>
      <c r="C35" s="66"/>
      <c r="G35" s="371"/>
      <c r="L35" s="268"/>
      <c r="M35" s="268"/>
    </row>
    <row r="36" spans="2:15" s="68" customFormat="1" ht="18" customHeight="1" x14ac:dyDescent="0.3">
      <c r="B36" s="66"/>
      <c r="C36" s="66"/>
      <c r="G36" s="371"/>
      <c r="L36" s="268"/>
      <c r="M36" s="268"/>
    </row>
    <row r="37" spans="2:15" ht="4" customHeight="1" x14ac:dyDescent="0.35">
      <c r="B37" s="364"/>
      <c r="C37" s="364"/>
      <c r="D37" s="43"/>
      <c r="E37" s="43"/>
      <c r="F37" s="43"/>
      <c r="G37" s="73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64"/>
      <c r="C38" s="364"/>
      <c r="D38" s="43"/>
      <c r="E38" s="43"/>
      <c r="F38" s="43"/>
      <c r="G38" s="73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64"/>
      <c r="C39" s="364"/>
      <c r="D39" s="43"/>
      <c r="E39" s="43"/>
      <c r="F39" s="43"/>
      <c r="G39" s="73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64"/>
      <c r="C40" s="364"/>
      <c r="D40" s="43"/>
      <c r="E40" s="43"/>
      <c r="F40" s="43"/>
      <c r="G40" s="73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64"/>
      <c r="C41" s="364"/>
      <c r="D41" s="43"/>
      <c r="E41" s="43"/>
      <c r="F41" s="43"/>
      <c r="G41" s="73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64"/>
      <c r="C42" s="364"/>
      <c r="D42" s="43"/>
      <c r="E42" s="43"/>
      <c r="F42" s="43"/>
      <c r="G42" s="73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64"/>
      <c r="C43" s="364"/>
      <c r="D43" s="43"/>
      <c r="E43" s="43"/>
      <c r="F43" s="43"/>
      <c r="G43" s="73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64"/>
      <c r="C44" s="364"/>
      <c r="D44" s="43"/>
      <c r="E44" s="43"/>
      <c r="F44" s="43"/>
      <c r="G44" s="73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64"/>
      <c r="C45" s="364"/>
      <c r="D45" s="43"/>
      <c r="E45" s="43"/>
      <c r="F45" s="43"/>
      <c r="G45" s="73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64"/>
      <c r="C46" s="364"/>
      <c r="D46" s="43"/>
      <c r="E46" s="43"/>
      <c r="F46" s="43"/>
      <c r="G46" s="73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64"/>
      <c r="C47" s="364"/>
      <c r="D47" s="43"/>
      <c r="E47" s="43"/>
      <c r="F47" s="43"/>
      <c r="G47" s="73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64"/>
      <c r="C48" s="364"/>
      <c r="D48" s="43"/>
      <c r="E48" s="43"/>
      <c r="F48" s="43"/>
      <c r="G48" s="73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64"/>
      <c r="C49" s="364"/>
      <c r="D49" s="43"/>
      <c r="E49" s="43"/>
      <c r="F49" s="43"/>
      <c r="G49" s="73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64"/>
      <c r="C50" s="364"/>
      <c r="D50" s="43"/>
      <c r="E50" s="43"/>
      <c r="F50" s="43"/>
      <c r="G50" s="73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64"/>
      <c r="C51" s="364"/>
      <c r="D51" s="43"/>
      <c r="E51" s="43"/>
      <c r="F51" s="43"/>
      <c r="G51" s="73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64"/>
      <c r="C52" s="364"/>
      <c r="D52" s="43"/>
      <c r="E52" s="43"/>
      <c r="F52" s="43"/>
      <c r="G52" s="73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64"/>
      <c r="C53" s="364"/>
      <c r="D53" s="43"/>
      <c r="E53" s="43"/>
      <c r="F53" s="43"/>
      <c r="G53" s="73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64"/>
      <c r="C54" s="364"/>
      <c r="D54" s="43"/>
      <c r="E54" s="43"/>
      <c r="F54" s="43"/>
      <c r="G54" s="73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64"/>
      <c r="C55" s="364"/>
      <c r="D55" s="43"/>
      <c r="E55" s="43"/>
      <c r="F55" s="43"/>
      <c r="G55" s="73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64"/>
      <c r="C56" s="364"/>
      <c r="D56" s="43"/>
      <c r="E56" s="43"/>
      <c r="F56" s="43"/>
      <c r="G56" s="73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64"/>
      <c r="C57" s="364"/>
      <c r="D57" s="43"/>
      <c r="E57" s="43"/>
      <c r="F57" s="43"/>
      <c r="G57" s="73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1008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19" ht="18" customHeight="1" x14ac:dyDescent="0.25">
      <c r="B70" s="126" t="s">
        <v>262</v>
      </c>
      <c r="C70" s="91"/>
    </row>
    <row r="71" spans="2:19" ht="30" customHeight="1" x14ac:dyDescent="0.25">
      <c r="B71" s="1503"/>
      <c r="C71" s="1504"/>
      <c r="D71" s="1203" t="s">
        <v>58</v>
      </c>
      <c r="E71" s="1203"/>
      <c r="F71" s="1203"/>
      <c r="G71" s="1203"/>
      <c r="H71" s="1203" t="s">
        <v>263</v>
      </c>
      <c r="I71" s="1203"/>
      <c r="J71" s="1203"/>
      <c r="K71" s="1203"/>
      <c r="L71" s="1489" t="s">
        <v>264</v>
      </c>
      <c r="M71" s="1489"/>
      <c r="N71" s="1489"/>
      <c r="O71" s="1489"/>
    </row>
    <row r="72" spans="2:19" ht="30" customHeight="1" x14ac:dyDescent="0.25">
      <c r="B72" s="1505"/>
      <c r="C72" s="1506"/>
      <c r="D72" s="1507" t="s">
        <v>150</v>
      </c>
      <c r="E72" s="1507"/>
      <c r="F72" s="372" t="s">
        <v>59</v>
      </c>
      <c r="G72" s="372" t="s">
        <v>126</v>
      </c>
      <c r="H72" s="1507" t="s">
        <v>150</v>
      </c>
      <c r="I72" s="1507"/>
      <c r="J72" s="372" t="s">
        <v>59</v>
      </c>
      <c r="K72" s="372" t="s">
        <v>126</v>
      </c>
      <c r="L72" s="1507" t="s">
        <v>150</v>
      </c>
      <c r="M72" s="1507"/>
      <c r="N72" s="372" t="s">
        <v>59</v>
      </c>
      <c r="O72" s="373" t="s">
        <v>126</v>
      </c>
    </row>
    <row r="73" spans="2:19" ht="24" customHeight="1" x14ac:dyDescent="0.25">
      <c r="B73" s="1508">
        <v>2021</v>
      </c>
      <c r="C73" s="1508"/>
      <c r="D73" s="1498">
        <v>18681.691978999996</v>
      </c>
      <c r="E73" s="1499"/>
      <c r="F73" s="374">
        <v>8.2981938923490048</v>
      </c>
      <c r="G73" s="48"/>
      <c r="H73" s="1498">
        <v>10217.326168</v>
      </c>
      <c r="I73" s="1499"/>
      <c r="J73" s="374">
        <v>3.7030996053206033</v>
      </c>
      <c r="K73" s="48"/>
      <c r="L73" s="1498">
        <v>8464.3658109999978</v>
      </c>
      <c r="M73" s="1499"/>
      <c r="N73" s="374">
        <v>14.418032939003789</v>
      </c>
      <c r="O73" s="128"/>
    </row>
    <row r="74" spans="2:19" ht="24" customHeight="1" x14ac:dyDescent="0.25">
      <c r="B74" s="1508">
        <v>2022</v>
      </c>
      <c r="C74" s="1508"/>
      <c r="D74" s="1498">
        <v>22950.669554999997</v>
      </c>
      <c r="E74" s="1499"/>
      <c r="F74" s="374">
        <v>22.851129227474367</v>
      </c>
      <c r="G74" s="48"/>
      <c r="H74" s="1498">
        <v>13277.276709000002</v>
      </c>
      <c r="I74" s="1499"/>
      <c r="J74" s="374">
        <v>29.948643027405431</v>
      </c>
      <c r="K74" s="48"/>
      <c r="L74" s="1498">
        <v>9673.3928459999988</v>
      </c>
      <c r="M74" s="1499"/>
      <c r="N74" s="374">
        <v>14.283728539104379</v>
      </c>
      <c r="O74" s="128"/>
    </row>
    <row r="75" spans="2:19" ht="24" customHeight="1" x14ac:dyDescent="0.25">
      <c r="B75" s="1508">
        <v>2023</v>
      </c>
      <c r="C75" s="1508"/>
      <c r="D75" s="1498">
        <v>25547.791342999997</v>
      </c>
      <c r="E75" s="1499"/>
      <c r="F75" s="374">
        <v>11.316104664293757</v>
      </c>
      <c r="G75" s="48"/>
      <c r="H75" s="1498">
        <v>15527.994873</v>
      </c>
      <c r="I75" s="1499"/>
      <c r="J75" s="374">
        <v>16.951655172437196</v>
      </c>
      <c r="K75" s="48"/>
      <c r="L75" s="1498">
        <v>10019.796470000001</v>
      </c>
      <c r="M75" s="1499"/>
      <c r="N75" s="374">
        <v>3.580994068107568</v>
      </c>
      <c r="O75" s="128"/>
    </row>
    <row r="76" spans="2:19" ht="24" customHeight="1" x14ac:dyDescent="0.25">
      <c r="B76" s="109"/>
      <c r="C76" s="51"/>
      <c r="D76" s="375"/>
      <c r="E76" s="376"/>
      <c r="F76" s="377"/>
      <c r="G76" s="54"/>
      <c r="H76" s="375"/>
      <c r="I76" s="376"/>
      <c r="J76" s="377"/>
      <c r="K76" s="54"/>
      <c r="L76" s="375"/>
      <c r="M76" s="376"/>
      <c r="N76" s="377"/>
      <c r="O76" s="134"/>
    </row>
    <row r="77" spans="2:19" ht="24" customHeight="1" x14ac:dyDescent="0.25">
      <c r="B77" s="57">
        <v>22</v>
      </c>
      <c r="C77" s="58" t="s">
        <v>67</v>
      </c>
      <c r="D77" s="1496">
        <v>1586.2181700000001</v>
      </c>
      <c r="E77" s="1497"/>
      <c r="F77" s="378">
        <v>38.938027344116556</v>
      </c>
      <c r="G77" s="99">
        <v>19.224010797142419</v>
      </c>
      <c r="H77" s="1496">
        <v>888.52709400000003</v>
      </c>
      <c r="I77" s="1497"/>
      <c r="J77" s="378">
        <v>53.553373521602609</v>
      </c>
      <c r="K77" s="99">
        <v>23.539334823035762</v>
      </c>
      <c r="L77" s="1496">
        <v>697.69107600000007</v>
      </c>
      <c r="M77" s="1497"/>
      <c r="N77" s="378">
        <v>23.917354574854755</v>
      </c>
      <c r="O77" s="138">
        <v>13.78312078993682</v>
      </c>
    </row>
    <row r="78" spans="2:19" ht="24" customHeight="1" x14ac:dyDescent="0.25">
      <c r="B78" s="57"/>
      <c r="C78" s="58" t="s">
        <v>68</v>
      </c>
      <c r="D78" s="1496">
        <v>2081.9739</v>
      </c>
      <c r="E78" s="1497"/>
      <c r="F78" s="378">
        <v>41.636637151876911</v>
      </c>
      <c r="G78" s="99">
        <v>21.665853323987005</v>
      </c>
      <c r="H78" s="1496">
        <v>1208.2890050000001</v>
      </c>
      <c r="I78" s="1497"/>
      <c r="J78" s="378">
        <v>54.750223252890009</v>
      </c>
      <c r="K78" s="99">
        <v>26.794979933399233</v>
      </c>
      <c r="L78" s="1496">
        <v>873.68489499999964</v>
      </c>
      <c r="M78" s="1497"/>
      <c r="N78" s="378">
        <v>26.778884921468094</v>
      </c>
      <c r="O78" s="138">
        <v>15.274116996984532</v>
      </c>
    </row>
    <row r="79" spans="2:19" ht="24" customHeight="1" x14ac:dyDescent="0.25">
      <c r="B79" s="57"/>
      <c r="C79" s="58" t="s">
        <v>69</v>
      </c>
      <c r="D79" s="1496">
        <v>2022.9342110000007</v>
      </c>
      <c r="E79" s="1497"/>
      <c r="F79" s="378">
        <v>31.044585895002051</v>
      </c>
      <c r="G79" s="99">
        <v>22.628760893216793</v>
      </c>
      <c r="H79" s="1496">
        <v>1147.053296</v>
      </c>
      <c r="I79" s="1497"/>
      <c r="J79" s="378">
        <v>33.653179077465637</v>
      </c>
      <c r="K79" s="99">
        <v>27.500427982987084</v>
      </c>
      <c r="L79" s="1496">
        <v>875.88091500000053</v>
      </c>
      <c r="M79" s="1497"/>
      <c r="N79" s="378">
        <v>27.778530953408008</v>
      </c>
      <c r="O79" s="138">
        <v>16.554931271655882</v>
      </c>
    </row>
    <row r="80" spans="2:19" ht="24" customHeight="1" x14ac:dyDescent="0.25">
      <c r="B80" s="57"/>
      <c r="C80" s="58" t="s">
        <v>70</v>
      </c>
      <c r="D80" s="1496">
        <v>2347.9700769999999</v>
      </c>
      <c r="E80" s="1497"/>
      <c r="F80" s="378">
        <v>26.359193528926749</v>
      </c>
      <c r="G80" s="99">
        <v>23.039075524988071</v>
      </c>
      <c r="H80" s="1496">
        <v>1369.2361350000001</v>
      </c>
      <c r="I80" s="1497"/>
      <c r="J80" s="378">
        <v>35.479673309541695</v>
      </c>
      <c r="K80" s="99">
        <v>28.362533368228139</v>
      </c>
      <c r="L80" s="1496">
        <v>978.73394199999962</v>
      </c>
      <c r="M80" s="1497"/>
      <c r="N80" s="378">
        <v>15.483037146075462</v>
      </c>
      <c r="O80" s="138">
        <v>16.434442226460867</v>
      </c>
    </row>
    <row r="81" spans="2:15" ht="24" customHeight="1" x14ac:dyDescent="0.25">
      <c r="B81" s="109"/>
      <c r="C81" s="51" t="s">
        <v>71</v>
      </c>
      <c r="D81" s="1500">
        <v>2164.6673249999994</v>
      </c>
      <c r="E81" s="1501"/>
      <c r="F81" s="377">
        <v>21.075199743605566</v>
      </c>
      <c r="G81" s="54">
        <v>22.851129227474367</v>
      </c>
      <c r="H81" s="1500">
        <v>1270.0157099999999</v>
      </c>
      <c r="I81" s="1501"/>
      <c r="J81" s="377">
        <v>47.137776179142406</v>
      </c>
      <c r="K81" s="54">
        <v>29.948643027405431</v>
      </c>
      <c r="L81" s="1500">
        <v>894.65161499999977</v>
      </c>
      <c r="M81" s="1501"/>
      <c r="N81" s="377">
        <v>-3.2519183555978048</v>
      </c>
      <c r="O81" s="134">
        <v>14.283728539104379</v>
      </c>
    </row>
    <row r="82" spans="2:15" ht="24" customHeight="1" x14ac:dyDescent="0.25">
      <c r="B82" s="57">
        <v>23</v>
      </c>
      <c r="C82" s="58" t="s">
        <v>72</v>
      </c>
      <c r="D82" s="1496">
        <v>1961.4545969999995</v>
      </c>
      <c r="E82" s="1497"/>
      <c r="F82" s="378">
        <v>22.694434668174935</v>
      </c>
      <c r="G82" s="99">
        <v>22.694434668174935</v>
      </c>
      <c r="H82" s="1496">
        <v>1184.2973149999998</v>
      </c>
      <c r="I82" s="1497"/>
      <c r="J82" s="378">
        <v>38.571925675373286</v>
      </c>
      <c r="K82" s="99">
        <v>38.571925675373286</v>
      </c>
      <c r="L82" s="1496">
        <v>777.15728199999978</v>
      </c>
      <c r="M82" s="1497"/>
      <c r="N82" s="378">
        <v>4.4558471045671233</v>
      </c>
      <c r="O82" s="138">
        <v>4.4558471045671233</v>
      </c>
    </row>
    <row r="83" spans="2:15" ht="24" customHeight="1" x14ac:dyDescent="0.25">
      <c r="B83" s="57"/>
      <c r="C83" s="58" t="s">
        <v>73</v>
      </c>
      <c r="D83" s="1496">
        <v>2159.1200700000004</v>
      </c>
      <c r="E83" s="1497"/>
      <c r="F83" s="378">
        <v>29.536555880589631</v>
      </c>
      <c r="G83" s="99">
        <v>26.18689662224163</v>
      </c>
      <c r="H83" s="1496">
        <v>1378.0663600000003</v>
      </c>
      <c r="I83" s="1497"/>
      <c r="J83" s="378">
        <v>41.728269840297052</v>
      </c>
      <c r="K83" s="99">
        <v>40.251756467969145</v>
      </c>
      <c r="L83" s="1496">
        <v>781.05371000000002</v>
      </c>
      <c r="M83" s="1497"/>
      <c r="N83" s="378">
        <v>12.466986351698806</v>
      </c>
      <c r="O83" s="138">
        <v>8.3234912382408766</v>
      </c>
    </row>
    <row r="84" spans="2:15" ht="24" customHeight="1" x14ac:dyDescent="0.25">
      <c r="B84" s="57"/>
      <c r="C84" s="58" t="s">
        <v>74</v>
      </c>
      <c r="D84" s="1496">
        <v>2349.229057</v>
      </c>
      <c r="E84" s="1497"/>
      <c r="F84" s="378">
        <v>16.672349216551208</v>
      </c>
      <c r="G84" s="99">
        <v>22.557825359263784</v>
      </c>
      <c r="H84" s="1496">
        <v>1424.9280850000002</v>
      </c>
      <c r="I84" s="1497"/>
      <c r="J84" s="378">
        <v>19.848986978257564</v>
      </c>
      <c r="K84" s="99">
        <v>32.208549797663586</v>
      </c>
      <c r="L84" s="1496">
        <v>924.30097199999989</v>
      </c>
      <c r="M84" s="1497"/>
      <c r="N84" s="378">
        <v>12.092112566208257</v>
      </c>
      <c r="O84" s="138">
        <v>9.6966567865297115</v>
      </c>
    </row>
    <row r="85" spans="2:15" ht="24" customHeight="1" x14ac:dyDescent="0.25">
      <c r="B85" s="57"/>
      <c r="C85" s="58" t="s">
        <v>75</v>
      </c>
      <c r="D85" s="1496">
        <v>1959.006265</v>
      </c>
      <c r="E85" s="1497"/>
      <c r="F85" s="378">
        <v>12.392398040947473</v>
      </c>
      <c r="G85" s="99">
        <v>20.034550652960181</v>
      </c>
      <c r="H85" s="1496">
        <v>1219.645708</v>
      </c>
      <c r="I85" s="1497"/>
      <c r="J85" s="378">
        <v>22.313643787336623</v>
      </c>
      <c r="K85" s="99">
        <v>29.749908572997441</v>
      </c>
      <c r="L85" s="1496">
        <v>739.36055699999997</v>
      </c>
      <c r="M85" s="1497"/>
      <c r="N85" s="378">
        <v>-0.87139430191511824</v>
      </c>
      <c r="O85" s="138">
        <v>7.0770257249199942</v>
      </c>
    </row>
    <row r="86" spans="2:15" ht="24" customHeight="1" x14ac:dyDescent="0.25">
      <c r="B86" s="57"/>
      <c r="C86" s="58" t="s">
        <v>76</v>
      </c>
      <c r="D86" s="1496">
        <v>2296.4963449999996</v>
      </c>
      <c r="E86" s="1497"/>
      <c r="F86" s="378">
        <v>17.957017398100096</v>
      </c>
      <c r="G86" s="99">
        <v>19.583576353669141</v>
      </c>
      <c r="H86" s="1496">
        <v>1415.7666249999997</v>
      </c>
      <c r="I86" s="1497"/>
      <c r="J86" s="378">
        <v>21.523309687199244</v>
      </c>
      <c r="K86" s="99">
        <v>27.89900321584209</v>
      </c>
      <c r="L86" s="1496">
        <v>880.72971999999993</v>
      </c>
      <c r="M86" s="1497"/>
      <c r="N86" s="378">
        <v>12.64314488413425</v>
      </c>
      <c r="O86" s="138">
        <v>8.2250705594706588</v>
      </c>
    </row>
    <row r="87" spans="2:15" ht="24" customHeight="1" x14ac:dyDescent="0.25">
      <c r="B87" s="57"/>
      <c r="C87" s="58" t="s">
        <v>77</v>
      </c>
      <c r="D87" s="1496">
        <v>2171.5250159999996</v>
      </c>
      <c r="E87" s="1497"/>
      <c r="F87" s="378">
        <v>12.447241756213657</v>
      </c>
      <c r="G87" s="99">
        <v>18.319237236322515</v>
      </c>
      <c r="H87" s="1496">
        <v>1308.425933</v>
      </c>
      <c r="I87" s="1497"/>
      <c r="J87" s="378">
        <v>15.36607115068116</v>
      </c>
      <c r="K87" s="99">
        <v>25.647143785091675</v>
      </c>
      <c r="L87" s="1496">
        <v>863.09908299999961</v>
      </c>
      <c r="M87" s="1497"/>
      <c r="N87" s="378">
        <v>8.2936658479467305</v>
      </c>
      <c r="O87" s="138">
        <v>8.236987011991781</v>
      </c>
    </row>
    <row r="88" spans="2:15" ht="24" customHeight="1" x14ac:dyDescent="0.25">
      <c r="B88" s="57"/>
      <c r="C88" s="58" t="s">
        <v>66</v>
      </c>
      <c r="D88" s="1496">
        <v>2120.6529909999999</v>
      </c>
      <c r="E88" s="1497"/>
      <c r="F88" s="378">
        <v>14.823743614666519</v>
      </c>
      <c r="G88" s="99">
        <v>17.812781327487315</v>
      </c>
      <c r="H88" s="1496">
        <v>1306.2829179999999</v>
      </c>
      <c r="I88" s="1497"/>
      <c r="J88" s="378">
        <v>20.736274197740158</v>
      </c>
      <c r="K88" s="99">
        <v>24.928573421641698</v>
      </c>
      <c r="L88" s="1496">
        <v>814.37007300000005</v>
      </c>
      <c r="M88" s="1497"/>
      <c r="N88" s="378">
        <v>6.4611279842643699</v>
      </c>
      <c r="O88" s="138">
        <v>7.9832041815456778</v>
      </c>
    </row>
    <row r="89" spans="2:15" ht="24" customHeight="1" x14ac:dyDescent="0.25">
      <c r="B89" s="57"/>
      <c r="C89" s="58" t="s">
        <v>67</v>
      </c>
      <c r="D89" s="1496">
        <v>1728.8437920000003</v>
      </c>
      <c r="E89" s="1497"/>
      <c r="F89" s="378">
        <v>8.9915513954804904</v>
      </c>
      <c r="G89" s="99">
        <v>16.836553454282878</v>
      </c>
      <c r="H89" s="1496">
        <v>1035.313263</v>
      </c>
      <c r="I89" s="1497"/>
      <c r="J89" s="378">
        <v>16.520168038905059</v>
      </c>
      <c r="K89" s="99">
        <v>24.026559376907986</v>
      </c>
      <c r="L89" s="1496">
        <v>693.53052900000034</v>
      </c>
      <c r="M89" s="1497"/>
      <c r="N89" s="378">
        <v>-0.59633083224354122</v>
      </c>
      <c r="O89" s="138">
        <v>6.9938771983617087</v>
      </c>
    </row>
    <row r="90" spans="2:15" ht="24" customHeight="1" x14ac:dyDescent="0.25">
      <c r="B90" s="57"/>
      <c r="C90" s="58" t="s">
        <v>68</v>
      </c>
      <c r="D90" s="1496">
        <v>1886.63978</v>
      </c>
      <c r="E90" s="1497"/>
      <c r="F90" s="378">
        <v>-9.3821598820234993</v>
      </c>
      <c r="G90" s="99">
        <v>13.511158927205136</v>
      </c>
      <c r="H90" s="1496">
        <v>1074.706318</v>
      </c>
      <c r="I90" s="1497"/>
      <c r="J90" s="378">
        <v>-11.055524501772663</v>
      </c>
      <c r="K90" s="99">
        <v>19.560283620059394</v>
      </c>
      <c r="L90" s="1496">
        <v>811.93346200000008</v>
      </c>
      <c r="M90" s="1497"/>
      <c r="N90" s="378">
        <v>-7.0679295651551293</v>
      </c>
      <c r="O90" s="138">
        <v>5.2195612049642293</v>
      </c>
    </row>
    <row r="91" spans="2:15" ht="24" customHeight="1" x14ac:dyDescent="0.25">
      <c r="B91" s="57"/>
      <c r="C91" s="58" t="s">
        <v>69</v>
      </c>
      <c r="D91" s="1496">
        <v>2299.1713489999997</v>
      </c>
      <c r="E91" s="1497"/>
      <c r="F91" s="378">
        <v>13.655270472856662</v>
      </c>
      <c r="G91" s="99">
        <v>13.526970168528486</v>
      </c>
      <c r="H91" s="1496">
        <v>1402.0945509999999</v>
      </c>
      <c r="I91" s="1497"/>
      <c r="J91" s="378">
        <v>22.23447296558745</v>
      </c>
      <c r="K91" s="99">
        <v>19.848630163908588</v>
      </c>
      <c r="L91" s="1496">
        <v>897.07679799999983</v>
      </c>
      <c r="M91" s="1497"/>
      <c r="N91" s="378">
        <v>2.419950319387798</v>
      </c>
      <c r="O91" s="138">
        <v>4.9051864033456738</v>
      </c>
    </row>
    <row r="92" spans="2:15" ht="24" customHeight="1" x14ac:dyDescent="0.25">
      <c r="B92" s="57"/>
      <c r="C92" s="58" t="s">
        <v>70</v>
      </c>
      <c r="D92" s="1496">
        <v>2502.8878049999998</v>
      </c>
      <c r="E92" s="1497"/>
      <c r="F92" s="378">
        <v>6.5979430282151696</v>
      </c>
      <c r="G92" s="99">
        <v>12.744272841348581</v>
      </c>
      <c r="H92" s="1496">
        <v>1549.998619</v>
      </c>
      <c r="I92" s="1497"/>
      <c r="J92" s="378">
        <v>13.201702714338603</v>
      </c>
      <c r="K92" s="99">
        <v>19.090654364812298</v>
      </c>
      <c r="L92" s="1496">
        <v>952.889186</v>
      </c>
      <c r="M92" s="1497"/>
      <c r="N92" s="378">
        <v>-2.6406314209546089</v>
      </c>
      <c r="O92" s="138">
        <v>4.0639099799432366</v>
      </c>
    </row>
    <row r="93" spans="2:15" ht="24" customHeight="1" x14ac:dyDescent="0.25">
      <c r="B93" s="109"/>
      <c r="C93" s="51" t="s">
        <v>71</v>
      </c>
      <c r="D93" s="1500">
        <v>2112.7642759999999</v>
      </c>
      <c r="E93" s="1501"/>
      <c r="F93" s="377">
        <v>-2.397737906447106</v>
      </c>
      <c r="G93" s="54">
        <v>11.316104664293757</v>
      </c>
      <c r="H93" s="1500">
        <v>1228.4691779999998</v>
      </c>
      <c r="I93" s="1501"/>
      <c r="J93" s="377">
        <v>-3.2713400057074904</v>
      </c>
      <c r="K93" s="54">
        <v>16.951655172437196</v>
      </c>
      <c r="L93" s="1500">
        <v>884.29509799999983</v>
      </c>
      <c r="M93" s="1501"/>
      <c r="N93" s="377">
        <v>-1.1576033426150989</v>
      </c>
      <c r="O93" s="134">
        <v>3.580994068107568</v>
      </c>
    </row>
    <row r="94" spans="2:15" ht="24" customHeight="1" x14ac:dyDescent="0.25">
      <c r="B94" s="57">
        <v>24</v>
      </c>
      <c r="C94" s="58" t="s">
        <v>72</v>
      </c>
      <c r="D94" s="1496">
        <v>2043.3152590000004</v>
      </c>
      <c r="E94" s="1497"/>
      <c r="F94" s="378">
        <v>4.1734670853561973</v>
      </c>
      <c r="G94" s="99">
        <v>4.1734670853561973</v>
      </c>
      <c r="H94" s="1496">
        <v>1269.8013430000001</v>
      </c>
      <c r="I94" s="1497"/>
      <c r="J94" s="378">
        <v>7.2198110151081796</v>
      </c>
      <c r="K94" s="99">
        <v>7.2198110151081796</v>
      </c>
      <c r="L94" s="1496">
        <v>773.51391600000022</v>
      </c>
      <c r="M94" s="1497"/>
      <c r="N94" s="378">
        <v>-0.46880677623239997</v>
      </c>
      <c r="O94" s="138">
        <v>-0.46880677623239997</v>
      </c>
    </row>
    <row r="95" spans="2:15" ht="2.15" customHeight="1" x14ac:dyDescent="0.25">
      <c r="B95" s="100"/>
      <c r="C95" s="62"/>
      <c r="D95" s="1502"/>
      <c r="E95" s="1273"/>
      <c r="F95" s="380"/>
      <c r="G95" s="101"/>
      <c r="H95" s="1273"/>
      <c r="I95" s="1273"/>
      <c r="J95" s="62"/>
      <c r="K95" s="62"/>
      <c r="L95" s="1502"/>
      <c r="M95" s="1273"/>
      <c r="N95" s="380"/>
      <c r="O95" s="101"/>
    </row>
    <row r="96" spans="2:15" s="68" customFormat="1" ht="18" customHeight="1" x14ac:dyDescent="0.3">
      <c r="B96" s="66" t="s">
        <v>265</v>
      </c>
      <c r="C96" s="66"/>
      <c r="G96" s="371"/>
      <c r="L96" s="268"/>
      <c r="M96" s="268"/>
    </row>
    <row r="97" spans="2:15" ht="18" customHeight="1" x14ac:dyDescent="0.35">
      <c r="B97" s="91"/>
      <c r="C97" s="91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64"/>
      <c r="C98" s="43"/>
      <c r="D98" s="381"/>
      <c r="E98" s="381"/>
      <c r="F98" s="381"/>
      <c r="G98" s="381"/>
      <c r="H98" s="381"/>
      <c r="I98" s="381"/>
      <c r="J98" s="381"/>
      <c r="K98" s="381"/>
      <c r="L98" s="381"/>
      <c r="M98" s="381"/>
      <c r="N98" s="381"/>
      <c r="O98" s="381"/>
    </row>
    <row r="99" spans="2:15" ht="18" customHeight="1" x14ac:dyDescent="0.35">
      <c r="B99" s="43"/>
      <c r="C99" s="43"/>
      <c r="D99" s="381"/>
      <c r="E99" s="381"/>
      <c r="F99" s="381"/>
      <c r="G99" s="381"/>
      <c r="H99" s="381"/>
      <c r="I99" s="381"/>
      <c r="J99" s="381"/>
      <c r="K99" s="381"/>
      <c r="L99" s="381"/>
      <c r="M99" s="381"/>
      <c r="N99" s="381"/>
      <c r="O99" s="381"/>
    </row>
    <row r="100" spans="2:15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</row>
    <row r="101" spans="2:15" ht="18" customHeight="1" x14ac:dyDescent="0.4">
      <c r="B101" s="122" t="s">
        <v>844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25" t="str">
        <f>+Capa!G15</f>
        <v>Indicadores de Conjuntura  •  março | 2024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D94:E94"/>
    <mergeCell ref="H94:I94"/>
    <mergeCell ref="L94:M94"/>
    <mergeCell ref="D88:E88"/>
    <mergeCell ref="H88:I88"/>
    <mergeCell ref="L88:M88"/>
    <mergeCell ref="N26:O26"/>
    <mergeCell ref="B12:C12"/>
    <mergeCell ref="D12:E12"/>
    <mergeCell ref="D24:E24"/>
    <mergeCell ref="F24:G24"/>
    <mergeCell ref="H24:I24"/>
    <mergeCell ref="J24:K24"/>
    <mergeCell ref="L24:M24"/>
    <mergeCell ref="N24:O24"/>
    <mergeCell ref="D23:E23"/>
    <mergeCell ref="F23:G23"/>
    <mergeCell ref="H23:I23"/>
    <mergeCell ref="J23:K23"/>
    <mergeCell ref="L23:M23"/>
    <mergeCell ref="N23:O23"/>
    <mergeCell ref="F12:G12"/>
    <mergeCell ref="H12:I12"/>
    <mergeCell ref="J12:K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B14:C14"/>
    <mergeCell ref="D14:E14"/>
    <mergeCell ref="F14:G14"/>
    <mergeCell ref="H14:I14"/>
    <mergeCell ref="J14:K14"/>
    <mergeCell ref="L12:M12"/>
    <mergeCell ref="N13:O13"/>
    <mergeCell ref="L14:M14"/>
    <mergeCell ref="N14:O14"/>
    <mergeCell ref="F15:G15"/>
    <mergeCell ref="H15:I15"/>
    <mergeCell ref="J15:K15"/>
    <mergeCell ref="H13:I13"/>
    <mergeCell ref="J13:K13"/>
    <mergeCell ref="L13:M13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N16:O16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D19:E19"/>
    <mergeCell ref="F19:G19"/>
    <mergeCell ref="H19:I19"/>
    <mergeCell ref="J19:K19"/>
    <mergeCell ref="L19:M19"/>
    <mergeCell ref="N19:O19"/>
    <mergeCell ref="N20:O20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B75:C75"/>
    <mergeCell ref="B74:C74"/>
    <mergeCell ref="N27:O27"/>
    <mergeCell ref="N25:O25"/>
    <mergeCell ref="N34:O34"/>
    <mergeCell ref="D25:E25"/>
    <mergeCell ref="F25:G25"/>
    <mergeCell ref="H25:I25"/>
    <mergeCell ref="J25:K25"/>
    <mergeCell ref="L25:M25"/>
    <mergeCell ref="J32:K32"/>
    <mergeCell ref="L32:M32"/>
    <mergeCell ref="N32:O32"/>
    <mergeCell ref="F30:G30"/>
    <mergeCell ref="H30:I30"/>
    <mergeCell ref="J30:K30"/>
    <mergeCell ref="D26:E26"/>
    <mergeCell ref="F26:G26"/>
    <mergeCell ref="H26:I26"/>
    <mergeCell ref="J26:K26"/>
    <mergeCell ref="L26:M26"/>
    <mergeCell ref="D27:E27"/>
    <mergeCell ref="L27:M27"/>
    <mergeCell ref="D29:E29"/>
    <mergeCell ref="H90:I90"/>
    <mergeCell ref="L90:M90"/>
    <mergeCell ref="D89:E89"/>
    <mergeCell ref="D92:E92"/>
    <mergeCell ref="H92:I92"/>
    <mergeCell ref="B71:C72"/>
    <mergeCell ref="D71:G71"/>
    <mergeCell ref="H71:K71"/>
    <mergeCell ref="L71:O71"/>
    <mergeCell ref="D72:E72"/>
    <mergeCell ref="H72:I72"/>
    <mergeCell ref="L72:M72"/>
    <mergeCell ref="L87:M87"/>
    <mergeCell ref="D84:E84"/>
    <mergeCell ref="H84:I84"/>
    <mergeCell ref="H82:I82"/>
    <mergeCell ref="D87:E87"/>
    <mergeCell ref="H87:I87"/>
    <mergeCell ref="L82:M82"/>
    <mergeCell ref="D83:E83"/>
    <mergeCell ref="H83:I83"/>
    <mergeCell ref="L83:M83"/>
    <mergeCell ref="D85:E85"/>
    <mergeCell ref="B73:C73"/>
    <mergeCell ref="N29:O29"/>
    <mergeCell ref="H75:I75"/>
    <mergeCell ref="L75:M75"/>
    <mergeCell ref="L30:M30"/>
    <mergeCell ref="N28:O28"/>
    <mergeCell ref="B100:O100"/>
    <mergeCell ref="D80:E80"/>
    <mergeCell ref="H80:I80"/>
    <mergeCell ref="L80:M80"/>
    <mergeCell ref="D95:E95"/>
    <mergeCell ref="H95:I95"/>
    <mergeCell ref="L95:M95"/>
    <mergeCell ref="D78:E78"/>
    <mergeCell ref="H78:I78"/>
    <mergeCell ref="L78:M78"/>
    <mergeCell ref="D79:E79"/>
    <mergeCell ref="H79:I79"/>
    <mergeCell ref="L79:M79"/>
    <mergeCell ref="D81:E81"/>
    <mergeCell ref="H81:I81"/>
    <mergeCell ref="L81:M81"/>
    <mergeCell ref="D86:E86"/>
    <mergeCell ref="H86:I86"/>
    <mergeCell ref="D90:E90"/>
    <mergeCell ref="D28:E28"/>
    <mergeCell ref="F28:G28"/>
    <mergeCell ref="H28:I28"/>
    <mergeCell ref="J28:K28"/>
    <mergeCell ref="L28:M28"/>
    <mergeCell ref="D30:E30"/>
    <mergeCell ref="J29:K29"/>
    <mergeCell ref="L29:M29"/>
    <mergeCell ref="F27:G27"/>
    <mergeCell ref="H27:I27"/>
    <mergeCell ref="J27:K27"/>
    <mergeCell ref="F29:G29"/>
    <mergeCell ref="H29:I29"/>
    <mergeCell ref="L85:M85"/>
    <mergeCell ref="L84:M84"/>
    <mergeCell ref="D31:E31"/>
    <mergeCell ref="F31:G31"/>
    <mergeCell ref="H31:I31"/>
    <mergeCell ref="J31:K31"/>
    <mergeCell ref="L31:M31"/>
    <mergeCell ref="N31:O31"/>
    <mergeCell ref="D73:E73"/>
    <mergeCell ref="H73:I73"/>
    <mergeCell ref="L73:M73"/>
    <mergeCell ref="D32:E32"/>
    <mergeCell ref="F32:G32"/>
    <mergeCell ref="H32:I32"/>
    <mergeCell ref="D33:E33"/>
    <mergeCell ref="F33:G33"/>
    <mergeCell ref="H33:I33"/>
    <mergeCell ref="J33:K33"/>
    <mergeCell ref="L33:M33"/>
    <mergeCell ref="N33:O33"/>
    <mergeCell ref="D82:E82"/>
    <mergeCell ref="H89:I89"/>
    <mergeCell ref="L86:M86"/>
    <mergeCell ref="D75:E75"/>
    <mergeCell ref="N30:O30"/>
    <mergeCell ref="D74:E74"/>
    <mergeCell ref="H74:I74"/>
    <mergeCell ref="L74:M74"/>
    <mergeCell ref="D93:E93"/>
    <mergeCell ref="H93:I93"/>
    <mergeCell ref="L93:M93"/>
    <mergeCell ref="L92:M92"/>
    <mergeCell ref="D91:E91"/>
    <mergeCell ref="H91:I91"/>
    <mergeCell ref="L91:M91"/>
    <mergeCell ref="L89:M89"/>
    <mergeCell ref="D34:E34"/>
    <mergeCell ref="F34:G34"/>
    <mergeCell ref="H34:I34"/>
    <mergeCell ref="J34:K34"/>
    <mergeCell ref="L34:M34"/>
    <mergeCell ref="D77:E77"/>
    <mergeCell ref="H77:I77"/>
    <mergeCell ref="L77:M77"/>
    <mergeCell ref="H85:I85"/>
  </mergeCells>
  <phoneticPr fontId="61" type="noConversion"/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B1:S120"/>
  <sheetViews>
    <sheetView showGridLines="0" view="pageBreakPreview" topLeftCell="A19" zoomScale="65" zoomScaleNormal="60" zoomScaleSheetLayoutView="65" workbookViewId="0">
      <selection activeCell="D33" sqref="D33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295" t="s">
        <v>266</v>
      </c>
      <c r="C1" s="1295"/>
      <c r="D1" s="1295"/>
      <c r="E1" s="1295"/>
      <c r="F1" s="1295"/>
      <c r="G1" s="1295"/>
      <c r="H1" s="1295"/>
      <c r="I1" s="1295"/>
      <c r="J1" s="1295"/>
      <c r="K1" s="1295"/>
      <c r="L1" s="1295"/>
      <c r="M1" s="1295"/>
      <c r="N1" s="1295"/>
      <c r="O1" s="1295"/>
    </row>
    <row r="2" spans="2:19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1"/>
      <c r="L3" s="151"/>
      <c r="M3" s="151"/>
      <c r="N3" s="151"/>
      <c r="O3" s="151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73" t="s">
        <v>0</v>
      </c>
    </row>
    <row r="5" spans="2:19" ht="18" customHeight="1" x14ac:dyDescent="0.4">
      <c r="B5" s="39" t="s">
        <v>267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1066"/>
      <c r="P5" s="258"/>
      <c r="Q5" s="258"/>
      <c r="R5" s="258"/>
      <c r="S5" s="258"/>
    </row>
    <row r="6" spans="2:19" ht="18" customHeight="1" x14ac:dyDescent="0.25">
      <c r="B6" s="126" t="s">
        <v>179</v>
      </c>
      <c r="C6" s="91"/>
    </row>
    <row r="7" spans="2:19" ht="26.15" customHeight="1" x14ac:dyDescent="0.3">
      <c r="B7" s="1503"/>
      <c r="C7" s="1504"/>
      <c r="D7" s="1203" t="s">
        <v>268</v>
      </c>
      <c r="E7" s="1529"/>
      <c r="F7" s="1529"/>
      <c r="G7" s="1529"/>
      <c r="H7" s="1203" t="s">
        <v>186</v>
      </c>
      <c r="I7" s="1529"/>
      <c r="J7" s="1529"/>
      <c r="K7" s="1529"/>
      <c r="L7" s="1203" t="s">
        <v>58</v>
      </c>
      <c r="M7" s="1529"/>
      <c r="N7" s="1529"/>
      <c r="O7" s="1530"/>
    </row>
    <row r="8" spans="2:19" ht="22" customHeight="1" x14ac:dyDescent="0.25">
      <c r="B8" s="1509"/>
      <c r="C8" s="1510"/>
      <c r="D8" s="1531" t="s">
        <v>150</v>
      </c>
      <c r="E8" s="1532"/>
      <c r="F8" s="1205" t="s">
        <v>59</v>
      </c>
      <c r="G8" s="1205" t="s">
        <v>126</v>
      </c>
      <c r="H8" s="1531" t="s">
        <v>150</v>
      </c>
      <c r="I8" s="1532"/>
      <c r="J8" s="1205" t="s">
        <v>59</v>
      </c>
      <c r="K8" s="1205" t="s">
        <v>126</v>
      </c>
      <c r="L8" s="1531" t="s">
        <v>150</v>
      </c>
      <c r="M8" s="1532"/>
      <c r="N8" s="1205" t="s">
        <v>59</v>
      </c>
      <c r="O8" s="1205" t="s">
        <v>126</v>
      </c>
    </row>
    <row r="9" spans="2:19" ht="22" customHeight="1" x14ac:dyDescent="0.25">
      <c r="B9" s="1505"/>
      <c r="C9" s="1506"/>
      <c r="D9" s="1533"/>
      <c r="E9" s="1533"/>
      <c r="F9" s="1533"/>
      <c r="G9" s="1533"/>
      <c r="H9" s="1533"/>
      <c r="I9" s="1533"/>
      <c r="J9" s="1533"/>
      <c r="K9" s="1533"/>
      <c r="L9" s="1533"/>
      <c r="M9" s="1533"/>
      <c r="N9" s="1533"/>
      <c r="O9" s="1534"/>
    </row>
    <row r="10" spans="2:19" ht="24" customHeight="1" x14ac:dyDescent="0.25">
      <c r="B10" s="1163">
        <v>2021</v>
      </c>
      <c r="C10" s="1163"/>
      <c r="D10" s="1513">
        <v>58529.256999999998</v>
      </c>
      <c r="E10" s="1514"/>
      <c r="F10" s="374">
        <v>10.600585621756453</v>
      </c>
      <c r="G10" s="382"/>
      <c r="H10" s="1513">
        <v>21991.281999999999</v>
      </c>
      <c r="I10" s="1514"/>
      <c r="J10" s="374">
        <v>17.17655388552437</v>
      </c>
      <c r="K10" s="382"/>
      <c r="L10" s="1514">
        <v>80520.539000000004</v>
      </c>
      <c r="M10" s="1514"/>
      <c r="N10" s="374">
        <v>12.322170134613719</v>
      </c>
      <c r="O10" s="374"/>
    </row>
    <row r="11" spans="2:19" ht="24" customHeight="1" x14ac:dyDescent="0.25">
      <c r="B11" s="1163">
        <v>2022</v>
      </c>
      <c r="C11" s="1163"/>
      <c r="D11" s="1513">
        <v>63559.743999999999</v>
      </c>
      <c r="E11" s="1514"/>
      <c r="F11" s="374">
        <v>8.5948246361644323</v>
      </c>
      <c r="G11" s="382"/>
      <c r="H11" s="1513">
        <v>30968.805</v>
      </c>
      <c r="I11" s="1514"/>
      <c r="J11" s="374">
        <v>40.823099808369513</v>
      </c>
      <c r="K11" s="382"/>
      <c r="L11" s="1514">
        <v>94528.548999999999</v>
      </c>
      <c r="M11" s="1514"/>
      <c r="N11" s="374">
        <v>17.396815985049475</v>
      </c>
      <c r="O11" s="374"/>
    </row>
    <row r="12" spans="2:19" ht="24" customHeight="1" x14ac:dyDescent="0.25">
      <c r="B12" s="1163">
        <v>2023</v>
      </c>
      <c r="C12" s="1163"/>
      <c r="D12" s="1513">
        <v>64166.126000000004</v>
      </c>
      <c r="E12" s="1514"/>
      <c r="F12" s="374">
        <v>0.95403467956070021</v>
      </c>
      <c r="G12" s="382"/>
      <c r="H12" s="1513">
        <v>34250.756000000001</v>
      </c>
      <c r="I12" s="1514"/>
      <c r="J12" s="374">
        <v>10.597602974993702</v>
      </c>
      <c r="K12" s="382"/>
      <c r="L12" s="1514">
        <v>98416.882000000012</v>
      </c>
      <c r="M12" s="1514"/>
      <c r="N12" s="374">
        <v>4.1133954145429863</v>
      </c>
      <c r="O12" s="374"/>
    </row>
    <row r="13" spans="2:19" ht="24" customHeight="1" x14ac:dyDescent="0.25">
      <c r="B13" s="1526"/>
      <c r="C13" s="1526"/>
      <c r="D13" s="1527"/>
      <c r="E13" s="1528"/>
      <c r="F13" s="383"/>
      <c r="G13" s="384"/>
      <c r="H13" s="1527"/>
      <c r="I13" s="1528"/>
      <c r="J13" s="383"/>
      <c r="K13" s="384"/>
      <c r="L13" s="1528"/>
      <c r="M13" s="1528"/>
      <c r="N13" s="383"/>
      <c r="O13" s="385"/>
    </row>
    <row r="14" spans="2:19" ht="24" customHeight="1" x14ac:dyDescent="0.25">
      <c r="B14" s="250">
        <v>20</v>
      </c>
      <c r="C14" s="251" t="s">
        <v>174</v>
      </c>
      <c r="D14" s="1517">
        <v>14346.144</v>
      </c>
      <c r="E14" s="1518"/>
      <c r="F14" s="378">
        <v>-4.6643492436920564</v>
      </c>
      <c r="G14" s="387">
        <v>-4.6643492436920564</v>
      </c>
      <c r="H14" s="1517">
        <v>6576.9809999999998</v>
      </c>
      <c r="I14" s="1518"/>
      <c r="J14" s="378">
        <v>-6.200537469478018</v>
      </c>
      <c r="K14" s="387">
        <v>-6.200537469478018</v>
      </c>
      <c r="L14" s="1518">
        <v>20923.125</v>
      </c>
      <c r="M14" s="1518"/>
      <c r="N14" s="378">
        <v>-5.1526297809624921</v>
      </c>
      <c r="O14" s="378">
        <v>-5.1526297809624921</v>
      </c>
    </row>
    <row r="15" spans="2:19" ht="24" customHeight="1" x14ac:dyDescent="0.25">
      <c r="B15" s="57"/>
      <c r="C15" s="58" t="s">
        <v>175</v>
      </c>
      <c r="D15" s="1517">
        <v>9883.8260000000009</v>
      </c>
      <c r="E15" s="1518"/>
      <c r="F15" s="378">
        <v>-33.486273630739618</v>
      </c>
      <c r="G15" s="387">
        <v>-18.984624312547073</v>
      </c>
      <c r="H15" s="1517">
        <v>3404.558</v>
      </c>
      <c r="I15" s="1518"/>
      <c r="J15" s="378">
        <v>-50.653144404311192</v>
      </c>
      <c r="K15" s="387">
        <v>-28.247082683637036</v>
      </c>
      <c r="L15" s="1518">
        <v>13288.384</v>
      </c>
      <c r="M15" s="1518"/>
      <c r="N15" s="378">
        <v>-38.929445924363769</v>
      </c>
      <c r="O15" s="378">
        <v>-21.925138022211588</v>
      </c>
    </row>
    <row r="16" spans="2:19" ht="24" customHeight="1" x14ac:dyDescent="0.25">
      <c r="B16" s="57"/>
      <c r="C16" s="58" t="s">
        <v>176</v>
      </c>
      <c r="D16" s="1517">
        <v>14132.095000000001</v>
      </c>
      <c r="E16" s="1518"/>
      <c r="F16" s="378">
        <v>-3.0292452827599403</v>
      </c>
      <c r="G16" s="387">
        <v>-13.757122916237186</v>
      </c>
      <c r="H16" s="1517">
        <v>4250.3559999999998</v>
      </c>
      <c r="I16" s="1518"/>
      <c r="J16" s="378">
        <v>-40.576967492591621</v>
      </c>
      <c r="K16" s="387">
        <v>-32.434005524671718</v>
      </c>
      <c r="L16" s="1518">
        <v>18382.451000000001</v>
      </c>
      <c r="M16" s="1518"/>
      <c r="N16" s="378">
        <v>-15.39068000253334</v>
      </c>
      <c r="O16" s="378">
        <v>-19.759158289804169</v>
      </c>
    </row>
    <row r="17" spans="2:15" ht="24" customHeight="1" x14ac:dyDescent="0.25">
      <c r="B17" s="57"/>
      <c r="C17" s="58" t="s">
        <v>173</v>
      </c>
      <c r="D17" s="1519">
        <v>14557.417000000001</v>
      </c>
      <c r="E17" s="1520"/>
      <c r="F17" s="377">
        <v>-5.2351629772453112</v>
      </c>
      <c r="G17" s="386">
        <v>-11.569548431962529</v>
      </c>
      <c r="H17" s="1519">
        <v>4535.7520000000004</v>
      </c>
      <c r="I17" s="1520"/>
      <c r="J17" s="377">
        <v>-36.965212094613484</v>
      </c>
      <c r="K17" s="386">
        <v>-33.587780289750704</v>
      </c>
      <c r="L17" s="1520">
        <v>19093.169000000002</v>
      </c>
      <c r="M17" s="1520"/>
      <c r="N17" s="377">
        <v>-15.356863441191603</v>
      </c>
      <c r="O17" s="377">
        <v>-18.632018583016496</v>
      </c>
    </row>
    <row r="18" spans="2:15" ht="24" customHeight="1" x14ac:dyDescent="0.25">
      <c r="B18" s="250">
        <v>21</v>
      </c>
      <c r="C18" s="251" t="s">
        <v>174</v>
      </c>
      <c r="D18" s="1517">
        <v>14879.567000000003</v>
      </c>
      <c r="E18" s="1518"/>
      <c r="F18" s="378">
        <v>3.7182325787333603</v>
      </c>
      <c r="G18" s="387">
        <v>3.7182325787333603</v>
      </c>
      <c r="H18" s="1517">
        <v>4443.1369999999997</v>
      </c>
      <c r="I18" s="1518"/>
      <c r="J18" s="378">
        <v>-32.444125959919909</v>
      </c>
      <c r="K18" s="387">
        <v>-32.444125959919909</v>
      </c>
      <c r="L18" s="1518">
        <v>19322.704000000002</v>
      </c>
      <c r="M18" s="1518"/>
      <c r="N18" s="378">
        <v>-7.6490533799324805</v>
      </c>
      <c r="O18" s="378">
        <v>-7.6490533799324805</v>
      </c>
    </row>
    <row r="19" spans="2:15" ht="24" customHeight="1" x14ac:dyDescent="0.25">
      <c r="B19" s="57"/>
      <c r="C19" s="58" t="s">
        <v>175</v>
      </c>
      <c r="D19" s="1517">
        <v>13935.600999999999</v>
      </c>
      <c r="E19" s="1518"/>
      <c r="F19" s="378">
        <v>40.993993621498362</v>
      </c>
      <c r="G19" s="387">
        <v>18.923663545600753</v>
      </c>
      <c r="H19" s="1517">
        <v>4706.201</v>
      </c>
      <c r="I19" s="1518"/>
      <c r="J19" s="378">
        <v>38.23236378995454</v>
      </c>
      <c r="K19" s="387">
        <v>-8.3374016772363557</v>
      </c>
      <c r="L19" s="1518">
        <v>18641.802</v>
      </c>
      <c r="M19" s="1518"/>
      <c r="N19" s="378">
        <v>40.286448675775773</v>
      </c>
      <c r="O19" s="378">
        <v>10.969983814511085</v>
      </c>
    </row>
    <row r="20" spans="2:15" ht="24" customHeight="1" x14ac:dyDescent="0.25">
      <c r="B20" s="57"/>
      <c r="C20" s="58" t="s">
        <v>176</v>
      </c>
      <c r="D20" s="1517">
        <v>14522.044</v>
      </c>
      <c r="E20" s="1518"/>
      <c r="F20" s="378">
        <v>2.7593148786503319</v>
      </c>
      <c r="G20" s="387">
        <v>12.968923857461778</v>
      </c>
      <c r="H20" s="1517">
        <v>5952.9889999999996</v>
      </c>
      <c r="I20" s="1518"/>
      <c r="J20" s="378">
        <v>40.058597444543473</v>
      </c>
      <c r="K20" s="387">
        <v>6.116065358829581</v>
      </c>
      <c r="L20" s="1518">
        <v>20475.032999999999</v>
      </c>
      <c r="M20" s="1518"/>
      <c r="N20" s="378">
        <v>11.383585355402271</v>
      </c>
      <c r="O20" s="378">
        <v>11.114544331706533</v>
      </c>
    </row>
    <row r="21" spans="2:15" ht="24" customHeight="1" x14ac:dyDescent="0.25">
      <c r="B21" s="57"/>
      <c r="C21" s="58" t="s">
        <v>173</v>
      </c>
      <c r="D21" s="1519">
        <v>15192.045</v>
      </c>
      <c r="E21" s="1520"/>
      <c r="F21" s="377">
        <v>4.359482180114771</v>
      </c>
      <c r="G21" s="386">
        <v>10.600585621756453</v>
      </c>
      <c r="H21" s="1519">
        <v>6888.9549999999999</v>
      </c>
      <c r="I21" s="1520"/>
      <c r="J21" s="377">
        <v>51.881209554666995</v>
      </c>
      <c r="K21" s="386">
        <v>17.17655388552437</v>
      </c>
      <c r="L21" s="1520">
        <v>22081</v>
      </c>
      <c r="M21" s="1520"/>
      <c r="N21" s="377">
        <v>15.648690900918538</v>
      </c>
      <c r="O21" s="377">
        <v>12.322170134613719</v>
      </c>
    </row>
    <row r="22" spans="2:15" ht="24" customHeight="1" x14ac:dyDescent="0.25">
      <c r="B22" s="250">
        <v>22</v>
      </c>
      <c r="C22" s="251" t="s">
        <v>174</v>
      </c>
      <c r="D22" s="1517">
        <v>15424.195</v>
      </c>
      <c r="E22" s="1518"/>
      <c r="F22" s="378">
        <v>3.6602409196450303</v>
      </c>
      <c r="G22" s="387">
        <v>3.6602409196450303</v>
      </c>
      <c r="H22" s="1517">
        <v>7027.6840000000002</v>
      </c>
      <c r="I22" s="1518"/>
      <c r="J22" s="378">
        <v>58.169419488978178</v>
      </c>
      <c r="K22" s="387">
        <v>58.169419488978178</v>
      </c>
      <c r="L22" s="1518">
        <v>22451.879000000001</v>
      </c>
      <c r="M22" s="1518"/>
      <c r="N22" s="378">
        <v>16.194291440783857</v>
      </c>
      <c r="O22" s="378">
        <v>16.194291440783857</v>
      </c>
    </row>
    <row r="23" spans="2:15" ht="24" customHeight="1" x14ac:dyDescent="0.25">
      <c r="B23" s="57"/>
      <c r="C23" s="58" t="s">
        <v>175</v>
      </c>
      <c r="D23" s="1517">
        <v>15957.630999999999</v>
      </c>
      <c r="E23" s="1518"/>
      <c r="F23" s="378">
        <v>14.509815543656867</v>
      </c>
      <c r="G23" s="387">
        <v>8.9073157581451632</v>
      </c>
      <c r="H23" s="1517">
        <v>7635.5110000000004</v>
      </c>
      <c r="I23" s="1518"/>
      <c r="J23" s="378">
        <v>62.243622828689226</v>
      </c>
      <c r="K23" s="387">
        <v>60.265092403406669</v>
      </c>
      <c r="L23" s="1518">
        <v>23593.142</v>
      </c>
      <c r="M23" s="1518"/>
      <c r="N23" s="378">
        <v>26.560415135832894</v>
      </c>
      <c r="O23" s="378">
        <v>21.284393902030494</v>
      </c>
    </row>
    <row r="24" spans="2:15" ht="24" customHeight="1" x14ac:dyDescent="0.25">
      <c r="B24" s="57"/>
      <c r="C24" s="58" t="s">
        <v>176</v>
      </c>
      <c r="D24" s="1517">
        <v>16258.803000000002</v>
      </c>
      <c r="E24" s="1518"/>
      <c r="F24" s="378">
        <v>11.959466587485901</v>
      </c>
      <c r="G24" s="387">
        <v>9.9300734897298071</v>
      </c>
      <c r="H24" s="1517">
        <v>8002.2950000000001</v>
      </c>
      <c r="I24" s="1518"/>
      <c r="J24" s="378">
        <v>34.424824235354713</v>
      </c>
      <c r="K24" s="387">
        <v>50.079454642983158</v>
      </c>
      <c r="L24" s="1518">
        <v>24261.098000000002</v>
      </c>
      <c r="M24" s="1518"/>
      <c r="N24" s="378">
        <v>18.491130148605883</v>
      </c>
      <c r="O24" s="378">
        <v>20.305738551428341</v>
      </c>
    </row>
    <row r="25" spans="2:15" ht="24" customHeight="1" x14ac:dyDescent="0.25">
      <c r="B25" s="57"/>
      <c r="C25" s="58" t="s">
        <v>173</v>
      </c>
      <c r="D25" s="1519">
        <v>15919.115</v>
      </c>
      <c r="E25" s="1520"/>
      <c r="F25" s="377">
        <v>4.7858599681609659</v>
      </c>
      <c r="G25" s="386">
        <v>8.5948246361644323</v>
      </c>
      <c r="H25" s="1519">
        <v>8303.3150000000005</v>
      </c>
      <c r="I25" s="1520"/>
      <c r="J25" s="377">
        <v>20.530835228274835</v>
      </c>
      <c r="K25" s="386">
        <v>40.823099808369513</v>
      </c>
      <c r="L25" s="1520">
        <v>24222.43</v>
      </c>
      <c r="M25" s="1520"/>
      <c r="N25" s="377">
        <v>9.6980662107694506</v>
      </c>
      <c r="O25" s="377">
        <v>17.396815985049475</v>
      </c>
    </row>
    <row r="26" spans="2:15" ht="24" customHeight="1" x14ac:dyDescent="0.25">
      <c r="B26" s="250">
        <v>23</v>
      </c>
      <c r="C26" s="251" t="s">
        <v>174</v>
      </c>
      <c r="D26" s="1517">
        <v>16273.03</v>
      </c>
      <c r="E26" s="1518"/>
      <c r="F26" s="378">
        <v>5.5032693764569318</v>
      </c>
      <c r="G26" s="387">
        <v>5.5032693764569318</v>
      </c>
      <c r="H26" s="1517">
        <v>8498.4709999999995</v>
      </c>
      <c r="I26" s="1518"/>
      <c r="J26" s="378">
        <v>20.928473733309573</v>
      </c>
      <c r="K26" s="387">
        <v>20.928473733309573</v>
      </c>
      <c r="L26" s="1518">
        <v>24771.501</v>
      </c>
      <c r="M26" s="1518"/>
      <c r="N26" s="378">
        <v>10.331527263263807</v>
      </c>
      <c r="O26" s="378">
        <v>10.331527263263807</v>
      </c>
    </row>
    <row r="27" spans="2:15" ht="24" customHeight="1" x14ac:dyDescent="0.25">
      <c r="B27" s="57"/>
      <c r="C27" s="58" t="s">
        <v>175</v>
      </c>
      <c r="D27" s="1517">
        <v>15982.969000000001</v>
      </c>
      <c r="E27" s="1518"/>
      <c r="F27" s="378">
        <v>0.15878296722113827</v>
      </c>
      <c r="G27" s="387">
        <v>2.7856027243284176</v>
      </c>
      <c r="H27" s="1517">
        <v>8547.4130000000005</v>
      </c>
      <c r="I27" s="1518"/>
      <c r="J27" s="378">
        <v>11.942907291993944</v>
      </c>
      <c r="K27" s="387">
        <v>16.249453137600621</v>
      </c>
      <c r="L27" s="1518">
        <v>24530.382000000001</v>
      </c>
      <c r="M27" s="1518"/>
      <c r="N27" s="378">
        <v>3.9725103167691733</v>
      </c>
      <c r="O27" s="378">
        <v>7.0732121069072784</v>
      </c>
    </row>
    <row r="28" spans="2:15" ht="24" customHeight="1" x14ac:dyDescent="0.25">
      <c r="B28" s="57"/>
      <c r="C28" s="58" t="s">
        <v>176</v>
      </c>
      <c r="D28" s="1517">
        <v>15764.671</v>
      </c>
      <c r="E28" s="1518"/>
      <c r="F28" s="378">
        <v>-3.0391659213781064</v>
      </c>
      <c r="G28" s="387">
        <v>0.79772456404805236</v>
      </c>
      <c r="H28" s="1517">
        <v>8385.0609999999997</v>
      </c>
      <c r="I28" s="1518"/>
      <c r="J28" s="378">
        <v>4.7832028186913789</v>
      </c>
      <c r="K28" s="387">
        <v>12.201170148979813</v>
      </c>
      <c r="L28" s="1518">
        <v>24149.732</v>
      </c>
      <c r="M28" s="1518"/>
      <c r="N28" s="378">
        <v>-0.45903116173885428</v>
      </c>
      <c r="O28" s="378">
        <v>4.4740003355895563</v>
      </c>
    </row>
    <row r="29" spans="2:15" ht="24" customHeight="1" x14ac:dyDescent="0.25">
      <c r="B29" s="57"/>
      <c r="C29" s="58" t="s">
        <v>173</v>
      </c>
      <c r="D29" s="1517">
        <v>16145.456</v>
      </c>
      <c r="E29" s="1518"/>
      <c r="F29" s="378">
        <v>1.421818989309398</v>
      </c>
      <c r="G29" s="387">
        <v>0.95403467956070021</v>
      </c>
      <c r="H29" s="1517">
        <v>8819.8109999999997</v>
      </c>
      <c r="I29" s="1518"/>
      <c r="J29" s="378">
        <v>6.220358977107332</v>
      </c>
      <c r="K29" s="387">
        <v>10.597602974993702</v>
      </c>
      <c r="L29" s="1518">
        <v>24965.267</v>
      </c>
      <c r="M29" s="1518"/>
      <c r="N29" s="378">
        <v>3.0667319505103263</v>
      </c>
      <c r="O29" s="378">
        <v>4.1133954145429863</v>
      </c>
    </row>
    <row r="30" spans="2:15" ht="2.15" customHeight="1" x14ac:dyDescent="0.25">
      <c r="B30" s="100"/>
      <c r="C30" s="62"/>
      <c r="D30" s="252"/>
      <c r="E30" s="142"/>
      <c r="F30" s="142"/>
      <c r="G30" s="388"/>
      <c r="H30" s="252"/>
      <c r="I30" s="142"/>
      <c r="J30" s="142"/>
      <c r="K30" s="101"/>
      <c r="L30" s="142"/>
      <c r="M30" s="142"/>
      <c r="N30" s="142"/>
      <c r="O30" s="388"/>
    </row>
    <row r="31" spans="2:15" s="68" customFormat="1" ht="18" customHeight="1" x14ac:dyDescent="0.35">
      <c r="B31" s="66" t="s">
        <v>177</v>
      </c>
      <c r="C31" s="66"/>
      <c r="G31" s="371"/>
      <c r="L31" s="43"/>
      <c r="M31" s="43"/>
      <c r="N31" s="43"/>
      <c r="O31" s="43"/>
    </row>
    <row r="32" spans="2:15" ht="18" customHeight="1" x14ac:dyDescent="0.35">
      <c r="B32" s="364"/>
      <c r="C32" s="389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269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18" customHeight="1" x14ac:dyDescent="0.25">
      <c r="B71" s="126" t="s">
        <v>179</v>
      </c>
      <c r="C71" s="91"/>
    </row>
    <row r="72" spans="2:19" ht="25" customHeight="1" x14ac:dyDescent="0.25">
      <c r="B72" s="1207"/>
      <c r="C72" s="1237"/>
      <c r="D72" s="1158" t="s">
        <v>268</v>
      </c>
      <c r="E72" s="1158"/>
      <c r="F72" s="1158"/>
      <c r="G72" s="1158"/>
      <c r="H72" s="1158" t="s">
        <v>186</v>
      </c>
      <c r="I72" s="1158"/>
      <c r="J72" s="1158"/>
      <c r="K72" s="1158"/>
      <c r="L72" s="1158" t="s">
        <v>58</v>
      </c>
      <c r="M72" s="1158"/>
      <c r="N72" s="1158"/>
      <c r="O72" s="1158"/>
    </row>
    <row r="73" spans="2:19" ht="22" customHeight="1" x14ac:dyDescent="0.25">
      <c r="B73" s="1209"/>
      <c r="C73" s="1238"/>
      <c r="D73" s="1521" t="s">
        <v>150</v>
      </c>
      <c r="E73" s="1522"/>
      <c r="F73" s="1160" t="s">
        <v>59</v>
      </c>
      <c r="G73" s="1160" t="s">
        <v>126</v>
      </c>
      <c r="H73" s="1525" t="s">
        <v>150</v>
      </c>
      <c r="I73" s="1214"/>
      <c r="J73" s="1160" t="s">
        <v>59</v>
      </c>
      <c r="K73" s="1160" t="s">
        <v>126</v>
      </c>
      <c r="L73" s="1525" t="s">
        <v>150</v>
      </c>
      <c r="M73" s="1214"/>
      <c r="N73" s="1160" t="s">
        <v>59</v>
      </c>
      <c r="O73" s="1240" t="s">
        <v>126</v>
      </c>
    </row>
    <row r="74" spans="2:19" ht="22" customHeight="1" x14ac:dyDescent="0.25">
      <c r="B74" s="1211"/>
      <c r="C74" s="1239"/>
      <c r="D74" s="1523"/>
      <c r="E74" s="1524"/>
      <c r="F74" s="1242"/>
      <c r="G74" s="1242"/>
      <c r="H74" s="1214"/>
      <c r="I74" s="1214"/>
      <c r="J74" s="1242"/>
      <c r="K74" s="1242"/>
      <c r="L74" s="1214"/>
      <c r="M74" s="1214"/>
      <c r="N74" s="1242"/>
      <c r="O74" s="1241"/>
    </row>
    <row r="75" spans="2:19" ht="24" customHeight="1" x14ac:dyDescent="0.25">
      <c r="B75" s="1163">
        <v>2021</v>
      </c>
      <c r="C75" s="1163"/>
      <c r="D75" s="1513">
        <v>72273.247000000003</v>
      </c>
      <c r="E75" s="1514"/>
      <c r="F75" s="374">
        <v>11.691160785902643</v>
      </c>
      <c r="G75" s="382"/>
      <c r="H75" s="1513">
        <v>13598.804999999998</v>
      </c>
      <c r="I75" s="1514"/>
      <c r="J75" s="374">
        <v>15.277267037654706</v>
      </c>
      <c r="K75" s="382"/>
      <c r="L75" s="1514">
        <v>85872.051999999996</v>
      </c>
      <c r="M75" s="1514"/>
      <c r="N75" s="374">
        <v>12.244118575528983</v>
      </c>
      <c r="O75" s="374"/>
    </row>
    <row r="76" spans="2:19" ht="24" customHeight="1" x14ac:dyDescent="0.25">
      <c r="B76" s="1163">
        <v>2022</v>
      </c>
      <c r="C76" s="1163"/>
      <c r="D76" s="1513">
        <v>79334.557000000001</v>
      </c>
      <c r="E76" s="1514"/>
      <c r="F76" s="374">
        <v>9.7702957776339971</v>
      </c>
      <c r="G76" s="382"/>
      <c r="H76" s="1513">
        <v>16031.756999999998</v>
      </c>
      <c r="I76" s="1514"/>
      <c r="J76" s="374">
        <v>17.890924974657697</v>
      </c>
      <c r="K76" s="382"/>
      <c r="L76" s="1514">
        <v>95366.313999999998</v>
      </c>
      <c r="M76" s="1514"/>
      <c r="N76" s="374">
        <v>11.056288721271045</v>
      </c>
      <c r="O76" s="374"/>
    </row>
    <row r="77" spans="2:19" ht="24" customHeight="1" x14ac:dyDescent="0.25">
      <c r="B77" s="1163">
        <v>2023</v>
      </c>
      <c r="C77" s="1163"/>
      <c r="D77" s="1513">
        <v>80591.964999999997</v>
      </c>
      <c r="E77" s="1514"/>
      <c r="F77" s="374">
        <v>1.5849436204704581</v>
      </c>
      <c r="G77" s="382"/>
      <c r="H77" s="1513">
        <v>16902.058000000001</v>
      </c>
      <c r="I77" s="1514"/>
      <c r="J77" s="374">
        <v>5.4286064839930148</v>
      </c>
      <c r="K77" s="382"/>
      <c r="L77" s="1514">
        <v>97494.023000000001</v>
      </c>
      <c r="M77" s="1514"/>
      <c r="N77" s="374">
        <v>2.2310907392310453</v>
      </c>
      <c r="O77" s="374"/>
    </row>
    <row r="78" spans="2:19" ht="24" customHeight="1" x14ac:dyDescent="0.25">
      <c r="B78" s="109"/>
      <c r="C78" s="51"/>
      <c r="D78" s="1519"/>
      <c r="E78" s="1520"/>
      <c r="F78" s="377"/>
      <c r="G78" s="386"/>
      <c r="H78" s="1519"/>
      <c r="I78" s="1520"/>
      <c r="J78" s="377"/>
      <c r="K78" s="386"/>
      <c r="L78" s="1520"/>
      <c r="M78" s="1520"/>
      <c r="N78" s="377"/>
      <c r="O78" s="377"/>
    </row>
    <row r="79" spans="2:19" ht="24" customHeight="1" x14ac:dyDescent="0.25">
      <c r="B79" s="250">
        <v>20</v>
      </c>
      <c r="C79" s="251" t="s">
        <v>174</v>
      </c>
      <c r="D79" s="1515">
        <v>18018.455000000002</v>
      </c>
      <c r="E79" s="1516"/>
      <c r="F79" s="390">
        <v>-1.1297199860033191</v>
      </c>
      <c r="G79" s="391">
        <v>-1.1297199860033191</v>
      </c>
      <c r="H79" s="1515">
        <v>3476.7280000000001</v>
      </c>
      <c r="I79" s="1516"/>
      <c r="J79" s="390">
        <v>-3.2586870867929552</v>
      </c>
      <c r="K79" s="391">
        <v>-3.2586870867929552</v>
      </c>
      <c r="L79" s="1515">
        <v>21495.183000000001</v>
      </c>
      <c r="M79" s="1516"/>
      <c r="N79" s="390">
        <v>-1.4803985245514739</v>
      </c>
      <c r="O79" s="390">
        <v>-1.4803985245514739</v>
      </c>
    </row>
    <row r="80" spans="2:19" ht="24" customHeight="1" x14ac:dyDescent="0.25">
      <c r="B80" s="57"/>
      <c r="C80" s="58" t="s">
        <v>175</v>
      </c>
      <c r="D80" s="1517">
        <v>12670.095000000001</v>
      </c>
      <c r="E80" s="1518"/>
      <c r="F80" s="378">
        <v>-28.880170834498774</v>
      </c>
      <c r="G80" s="387">
        <v>-14.847402331820803</v>
      </c>
      <c r="H80" s="1517">
        <v>2409.2910000000002</v>
      </c>
      <c r="I80" s="1518"/>
      <c r="J80" s="378">
        <v>-32.894419099913399</v>
      </c>
      <c r="K80" s="387">
        <v>-18.069249495311823</v>
      </c>
      <c r="L80" s="1517">
        <v>15079.386</v>
      </c>
      <c r="M80" s="1518"/>
      <c r="N80" s="378">
        <v>-29.55347417356975</v>
      </c>
      <c r="O80" s="378">
        <v>-15.382901221936207</v>
      </c>
    </row>
    <row r="81" spans="2:15" ht="24" customHeight="1" x14ac:dyDescent="0.25">
      <c r="B81" s="57"/>
      <c r="C81" s="58" t="s">
        <v>176</v>
      </c>
      <c r="D81" s="1517">
        <v>16644.491000000002</v>
      </c>
      <c r="E81" s="1518"/>
      <c r="F81" s="378">
        <v>-7.1647728705139464</v>
      </c>
      <c r="G81" s="387">
        <v>-12.295130659815456</v>
      </c>
      <c r="H81" s="1517">
        <v>2763.107</v>
      </c>
      <c r="I81" s="1518"/>
      <c r="J81" s="378">
        <v>-26.045190179352872</v>
      </c>
      <c r="K81" s="387">
        <v>-20.798080720680268</v>
      </c>
      <c r="L81" s="1517">
        <v>19407.598000000002</v>
      </c>
      <c r="M81" s="1518"/>
      <c r="N81" s="378">
        <v>-10.42072942705834</v>
      </c>
      <c r="O81" s="378">
        <v>-13.726117965982255</v>
      </c>
    </row>
    <row r="82" spans="2:15" ht="24" customHeight="1" x14ac:dyDescent="0.25">
      <c r="B82" s="109"/>
      <c r="C82" s="51" t="s">
        <v>173</v>
      </c>
      <c r="D82" s="1517">
        <v>17375.076000000001</v>
      </c>
      <c r="E82" s="1518"/>
      <c r="F82" s="378">
        <v>-3.1458643102627581</v>
      </c>
      <c r="G82" s="387">
        <v>-10.012593875199084</v>
      </c>
      <c r="H82" s="1517">
        <v>3147.48</v>
      </c>
      <c r="I82" s="1518"/>
      <c r="J82" s="378">
        <v>-19.753161962221665</v>
      </c>
      <c r="K82" s="387">
        <v>-20.521954480068416</v>
      </c>
      <c r="L82" s="1517">
        <v>20522.556</v>
      </c>
      <c r="M82" s="1518"/>
      <c r="N82" s="378">
        <v>-6.1254138178073569</v>
      </c>
      <c r="O82" s="378">
        <v>-11.810693986588017</v>
      </c>
    </row>
    <row r="83" spans="2:15" ht="24" customHeight="1" x14ac:dyDescent="0.25">
      <c r="B83" s="250">
        <v>21</v>
      </c>
      <c r="C83" s="251" t="s">
        <v>174</v>
      </c>
      <c r="D83" s="1515">
        <v>17896.035</v>
      </c>
      <c r="E83" s="1516"/>
      <c r="F83" s="390">
        <v>-0.67941452249929979</v>
      </c>
      <c r="G83" s="391">
        <v>-0.67941452249929979</v>
      </c>
      <c r="H83" s="1515">
        <v>2924.0659999999998</v>
      </c>
      <c r="I83" s="1516"/>
      <c r="J83" s="390">
        <v>-15.896037883895442</v>
      </c>
      <c r="K83" s="391">
        <v>-15.896037883895442</v>
      </c>
      <c r="L83" s="1515">
        <v>20820.100999999999</v>
      </c>
      <c r="M83" s="1516"/>
      <c r="N83" s="390">
        <v>-3.1406199240081034</v>
      </c>
      <c r="O83" s="390">
        <v>-3.1406199240081034</v>
      </c>
    </row>
    <row r="84" spans="2:15" ht="24" customHeight="1" x14ac:dyDescent="0.25">
      <c r="B84" s="57"/>
      <c r="C84" s="58" t="s">
        <v>175</v>
      </c>
      <c r="D84" s="1517">
        <v>17354.686999999998</v>
      </c>
      <c r="E84" s="1518"/>
      <c r="F84" s="378">
        <v>36.973613852145526</v>
      </c>
      <c r="G84" s="387">
        <v>14.86603961412316</v>
      </c>
      <c r="H84" s="1517">
        <v>3155.663</v>
      </c>
      <c r="I84" s="1518"/>
      <c r="J84" s="378">
        <v>30.978906242541893</v>
      </c>
      <c r="K84" s="387">
        <v>3.2910189382670874</v>
      </c>
      <c r="L84" s="1517">
        <v>20510.349999999999</v>
      </c>
      <c r="M84" s="1518"/>
      <c r="N84" s="378">
        <v>36.015816559109211</v>
      </c>
      <c r="O84" s="378">
        <v>13.003248240601263</v>
      </c>
    </row>
    <row r="85" spans="2:15" ht="24" customHeight="1" x14ac:dyDescent="0.25">
      <c r="B85" s="57"/>
      <c r="C85" s="58" t="s">
        <v>176</v>
      </c>
      <c r="D85" s="1517">
        <v>17906.185999999998</v>
      </c>
      <c r="E85" s="1518"/>
      <c r="F85" s="378">
        <v>7.5802558335968051</v>
      </c>
      <c r="G85" s="387">
        <v>12.304020356520073</v>
      </c>
      <c r="H85" s="1517">
        <v>3635.2919999999999</v>
      </c>
      <c r="I85" s="1518"/>
      <c r="J85" s="378">
        <v>31.56537188027826</v>
      </c>
      <c r="K85" s="387">
        <v>12.323730744586193</v>
      </c>
      <c r="L85" s="1517">
        <v>21541.477999999999</v>
      </c>
      <c r="M85" s="1518"/>
      <c r="N85" s="378">
        <v>10.99507522775356</v>
      </c>
      <c r="O85" s="378">
        <v>12.307065569648291</v>
      </c>
    </row>
    <row r="86" spans="2:15" ht="24" customHeight="1" x14ac:dyDescent="0.25">
      <c r="B86" s="57"/>
      <c r="C86" s="58" t="s">
        <v>173</v>
      </c>
      <c r="D86" s="1517">
        <v>19116.339</v>
      </c>
      <c r="E86" s="1518"/>
      <c r="F86" s="378">
        <v>10.021613718409061</v>
      </c>
      <c r="G86" s="387">
        <v>11.691160785902643</v>
      </c>
      <c r="H86" s="1517">
        <v>3883.7840000000001</v>
      </c>
      <c r="I86" s="1518"/>
      <c r="J86" s="378">
        <v>23.393444914661888</v>
      </c>
      <c r="K86" s="387">
        <v>15.277267037654706</v>
      </c>
      <c r="L86" s="1517">
        <v>23000.123</v>
      </c>
      <c r="M86" s="1518"/>
      <c r="N86" s="378">
        <v>12.072409499089677</v>
      </c>
      <c r="O86" s="378">
        <v>12.244118575528983</v>
      </c>
    </row>
    <row r="87" spans="2:15" ht="24" customHeight="1" x14ac:dyDescent="0.25">
      <c r="B87" s="250">
        <v>22</v>
      </c>
      <c r="C87" s="251" t="s">
        <v>174</v>
      </c>
      <c r="D87" s="1515">
        <v>19660.273999999998</v>
      </c>
      <c r="E87" s="1516"/>
      <c r="F87" s="390">
        <v>9.8582674877423884</v>
      </c>
      <c r="G87" s="391">
        <v>9.8582674877423884</v>
      </c>
      <c r="H87" s="1515">
        <v>3659.7950000000001</v>
      </c>
      <c r="I87" s="1516"/>
      <c r="J87" s="390">
        <v>25.161162572937833</v>
      </c>
      <c r="K87" s="391">
        <v>25.161162572937833</v>
      </c>
      <c r="L87" s="1515">
        <v>23320.069</v>
      </c>
      <c r="M87" s="1516"/>
      <c r="N87" s="390">
        <v>12.007472970472154</v>
      </c>
      <c r="O87" s="390">
        <v>12.007472970472154</v>
      </c>
    </row>
    <row r="88" spans="2:15" ht="24" customHeight="1" x14ac:dyDescent="0.25">
      <c r="B88" s="57"/>
      <c r="C88" s="58" t="s">
        <v>175</v>
      </c>
      <c r="D88" s="1517">
        <v>19664.906999999999</v>
      </c>
      <c r="E88" s="1518"/>
      <c r="F88" s="378">
        <v>13.311792946769941</v>
      </c>
      <c r="G88" s="387">
        <v>11.558512191608461</v>
      </c>
      <c r="H88" s="1517">
        <v>4054.049</v>
      </c>
      <c r="I88" s="1518"/>
      <c r="J88" s="378">
        <v>28.469009523513765</v>
      </c>
      <c r="K88" s="387">
        <v>26.878089467474631</v>
      </c>
      <c r="L88" s="1517">
        <v>23718.955999999998</v>
      </c>
      <c r="M88" s="1518"/>
      <c r="N88" s="378">
        <v>15.643838354781847</v>
      </c>
      <c r="O88" s="378">
        <v>13.81202929530092</v>
      </c>
    </row>
    <row r="89" spans="2:15" ht="24" customHeight="1" x14ac:dyDescent="0.25">
      <c r="B89" s="57"/>
      <c r="C89" s="58" t="s">
        <v>176</v>
      </c>
      <c r="D89" s="1517">
        <v>19927.78</v>
      </c>
      <c r="E89" s="1518"/>
      <c r="F89" s="378">
        <v>11.289919584215212</v>
      </c>
      <c r="G89" s="387">
        <v>11.468035349234373</v>
      </c>
      <c r="H89" s="1517">
        <v>4114.8639999999996</v>
      </c>
      <c r="I89" s="1518"/>
      <c r="J89" s="378">
        <v>13.192117717091211</v>
      </c>
      <c r="K89" s="387">
        <v>21.756895842016188</v>
      </c>
      <c r="L89" s="1517">
        <v>24042.644</v>
      </c>
      <c r="M89" s="1518"/>
      <c r="N89" s="378">
        <v>11.610930317780422</v>
      </c>
      <c r="O89" s="378">
        <v>13.057878341859031</v>
      </c>
    </row>
    <row r="90" spans="2:15" ht="24" customHeight="1" x14ac:dyDescent="0.25">
      <c r="B90" s="57"/>
      <c r="C90" s="58" t="s">
        <v>173</v>
      </c>
      <c r="D90" s="1517">
        <v>20081.596000000001</v>
      </c>
      <c r="E90" s="1518"/>
      <c r="F90" s="378">
        <v>5.0493821018763096</v>
      </c>
      <c r="G90" s="387">
        <v>9.7702957776339971</v>
      </c>
      <c r="H90" s="1517">
        <v>4203.049</v>
      </c>
      <c r="I90" s="1518"/>
      <c r="J90" s="378">
        <v>8.2204623120132325</v>
      </c>
      <c r="K90" s="387">
        <v>17.890924974657697</v>
      </c>
      <c r="L90" s="1517">
        <v>24284.645</v>
      </c>
      <c r="M90" s="1518"/>
      <c r="N90" s="378">
        <v>5.5848483940716287</v>
      </c>
      <c r="O90" s="378">
        <v>11.056288721271045</v>
      </c>
    </row>
    <row r="91" spans="2:15" ht="24" customHeight="1" x14ac:dyDescent="0.25">
      <c r="B91" s="250">
        <v>23</v>
      </c>
      <c r="C91" s="251" t="s">
        <v>174</v>
      </c>
      <c r="D91" s="1515">
        <v>20406.625</v>
      </c>
      <c r="E91" s="1516"/>
      <c r="F91" s="390">
        <v>3.7962390554679093</v>
      </c>
      <c r="G91" s="391">
        <v>3.7962390554679093</v>
      </c>
      <c r="H91" s="1515">
        <v>4086.2750000000001</v>
      </c>
      <c r="I91" s="1516"/>
      <c r="J91" s="390">
        <v>11.65311171800607</v>
      </c>
      <c r="K91" s="391">
        <v>11.65311171800607</v>
      </c>
      <c r="L91" s="1515">
        <v>24492.9</v>
      </c>
      <c r="M91" s="1516"/>
      <c r="N91" s="390">
        <v>5.0292775720346405</v>
      </c>
      <c r="O91" s="390">
        <v>5.0292775720346405</v>
      </c>
    </row>
    <row r="92" spans="2:15" ht="24" customHeight="1" x14ac:dyDescent="0.25">
      <c r="B92" s="57"/>
      <c r="C92" s="58" t="s">
        <v>175</v>
      </c>
      <c r="D92" s="1517">
        <v>19794.306</v>
      </c>
      <c r="E92" s="1518"/>
      <c r="F92" s="378">
        <v>0.6580198930002723</v>
      </c>
      <c r="G92" s="387">
        <v>2.2269446134272064</v>
      </c>
      <c r="H92" s="1517">
        <v>4142.5720000000001</v>
      </c>
      <c r="I92" s="1518"/>
      <c r="J92" s="378">
        <v>2.1835700555173476</v>
      </c>
      <c r="K92" s="387">
        <v>6.6763470975041761</v>
      </c>
      <c r="L92" s="1517">
        <v>23936.878000000001</v>
      </c>
      <c r="M92" s="1518"/>
      <c r="N92" s="378">
        <v>0.91876725097008727</v>
      </c>
      <c r="O92" s="378">
        <v>2.9565940195401819</v>
      </c>
    </row>
    <row r="93" spans="2:15" ht="24" customHeight="1" x14ac:dyDescent="0.25">
      <c r="B93" s="57"/>
      <c r="C93" s="58" t="s">
        <v>176</v>
      </c>
      <c r="D93" s="1517">
        <v>19867.178</v>
      </c>
      <c r="E93" s="1518"/>
      <c r="F93" s="378">
        <v>-0.30410813447357965</v>
      </c>
      <c r="G93" s="387">
        <v>1.375708464594716</v>
      </c>
      <c r="H93" s="1517">
        <v>4178.2120000000004</v>
      </c>
      <c r="I93" s="1518"/>
      <c r="J93" s="378">
        <v>1.5394919491871661</v>
      </c>
      <c r="K93" s="387">
        <v>4.8893843689437722</v>
      </c>
      <c r="L93" s="1517">
        <v>24045.39</v>
      </c>
      <c r="M93" s="1518"/>
      <c r="N93" s="378">
        <v>1.1421372790776374E-2</v>
      </c>
      <c r="O93" s="378">
        <v>1.9604196406812102</v>
      </c>
    </row>
    <row r="94" spans="2:15" ht="24" customHeight="1" x14ac:dyDescent="0.25">
      <c r="B94" s="57"/>
      <c r="C94" s="58" t="s">
        <v>173</v>
      </c>
      <c r="D94" s="1517">
        <v>20523.856</v>
      </c>
      <c r="E94" s="1518"/>
      <c r="F94" s="378">
        <v>2.2023149952822285</v>
      </c>
      <c r="G94" s="387">
        <v>1.5849436204704581</v>
      </c>
      <c r="H94" s="1517">
        <v>4494.9989999999998</v>
      </c>
      <c r="I94" s="1518"/>
      <c r="J94" s="378">
        <v>6.9461479035814122</v>
      </c>
      <c r="K94" s="387">
        <v>5.4286064839930148</v>
      </c>
      <c r="L94" s="1517">
        <v>25018.855</v>
      </c>
      <c r="M94" s="1518"/>
      <c r="N94" s="378">
        <v>3.0233507634144896</v>
      </c>
      <c r="O94" s="378">
        <v>2.2310907392310453</v>
      </c>
    </row>
    <row r="95" spans="2:15" ht="3" customHeight="1" x14ac:dyDescent="0.25">
      <c r="B95" s="100"/>
      <c r="C95" s="62"/>
      <c r="D95" s="392"/>
      <c r="E95" s="393"/>
      <c r="F95" s="393"/>
      <c r="G95" s="394"/>
      <c r="H95" s="392"/>
      <c r="I95" s="393"/>
      <c r="J95" s="393"/>
      <c r="K95" s="395"/>
      <c r="L95" s="393"/>
      <c r="M95" s="393"/>
      <c r="N95" s="393"/>
      <c r="O95" s="394"/>
    </row>
    <row r="96" spans="2:15" s="68" customFormat="1" ht="18" customHeight="1" x14ac:dyDescent="0.3">
      <c r="B96" s="66" t="s">
        <v>231</v>
      </c>
      <c r="C96" s="66"/>
      <c r="G96" s="371"/>
      <c r="L96" s="268"/>
      <c r="M96" s="268"/>
    </row>
    <row r="97" spans="2:16" ht="18" customHeight="1" x14ac:dyDescent="0.35">
      <c r="B97" s="364"/>
      <c r="C97" s="71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</row>
    <row r="101" spans="2:16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2" t="s">
        <v>845</v>
      </c>
      <c r="P101" s="396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D84:E84"/>
    <mergeCell ref="H84:I84"/>
    <mergeCell ref="H80:I80"/>
    <mergeCell ref="L80:M80"/>
    <mergeCell ref="D81:E81"/>
    <mergeCell ref="H81:I81"/>
    <mergeCell ref="L81:M81"/>
    <mergeCell ref="D82:E82"/>
    <mergeCell ref="H82:I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D83:E83"/>
    <mergeCell ref="H83:I83"/>
    <mergeCell ref="L83:M83"/>
    <mergeCell ref="D79:E79"/>
    <mergeCell ref="H79:I79"/>
    <mergeCell ref="L82:M82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B1:U2171"/>
  <sheetViews>
    <sheetView showGridLines="0" view="pageBreakPreview" topLeftCell="A70" zoomScale="65" zoomScaleNormal="100" zoomScaleSheetLayoutView="65" workbookViewId="0">
      <selection activeCell="N88" sqref="N88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206" t="s">
        <v>266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542"/>
      <c r="Q1" s="1542"/>
      <c r="R1" s="1542"/>
      <c r="S1" s="1542"/>
    </row>
    <row r="2" spans="2:2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</row>
    <row r="3" spans="2:21" ht="18" customHeight="1" x14ac:dyDescent="0.35">
      <c r="B3" s="151"/>
      <c r="C3" s="151"/>
      <c r="D3" s="151"/>
      <c r="E3" s="151"/>
      <c r="F3" s="151"/>
      <c r="G3" s="151"/>
      <c r="H3" s="151"/>
      <c r="I3" s="151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073" t="s">
        <v>0</v>
      </c>
    </row>
    <row r="5" spans="2:21" ht="18" customHeight="1" x14ac:dyDescent="0.4">
      <c r="B5" s="39" t="s">
        <v>270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1" ht="30" customHeight="1" x14ac:dyDescent="0.25">
      <c r="B6" s="1466"/>
      <c r="C6" s="1466"/>
      <c r="D6" s="1258" t="s">
        <v>271</v>
      </c>
      <c r="E6" s="1258"/>
      <c r="F6" s="1258"/>
      <c r="G6" s="1258"/>
      <c r="H6" s="1258"/>
      <c r="I6" s="1258"/>
      <c r="J6" s="1258" t="s">
        <v>272</v>
      </c>
      <c r="K6" s="1258"/>
      <c r="L6" s="1258"/>
      <c r="M6" s="1258"/>
      <c r="N6" s="1258"/>
      <c r="O6" s="1258"/>
      <c r="P6" s="1258" t="s">
        <v>98</v>
      </c>
      <c r="Q6" s="1258"/>
      <c r="R6" s="1258" t="s">
        <v>273</v>
      </c>
      <c r="S6" s="1259"/>
    </row>
    <row r="7" spans="2:21" ht="30" customHeight="1" x14ac:dyDescent="0.25">
      <c r="B7" s="1466"/>
      <c r="C7" s="1466"/>
      <c r="D7" s="1541" t="s">
        <v>150</v>
      </c>
      <c r="E7" s="1541"/>
      <c r="F7" s="1266" t="s">
        <v>59</v>
      </c>
      <c r="G7" s="1266"/>
      <c r="H7" s="1541" t="s">
        <v>126</v>
      </c>
      <c r="I7" s="1266"/>
      <c r="J7" s="1541" t="s">
        <v>150</v>
      </c>
      <c r="K7" s="1541"/>
      <c r="L7" s="1266" t="s">
        <v>59</v>
      </c>
      <c r="M7" s="1266"/>
      <c r="N7" s="2215" t="s">
        <v>126</v>
      </c>
      <c r="O7" s="1879"/>
      <c r="P7" s="2215" t="s">
        <v>150</v>
      </c>
      <c r="Q7" s="2215"/>
      <c r="R7" s="1266" t="s">
        <v>274</v>
      </c>
      <c r="S7" s="1266"/>
    </row>
    <row r="8" spans="2:21" ht="24" customHeight="1" x14ac:dyDescent="0.25">
      <c r="B8" s="1163">
        <v>2021</v>
      </c>
      <c r="C8" s="1163"/>
      <c r="D8" s="1222">
        <v>83145.714808999997</v>
      </c>
      <c r="E8" s="1223"/>
      <c r="F8" s="1232">
        <v>22.011918431971012</v>
      </c>
      <c r="G8" s="1232"/>
      <c r="H8" s="1232"/>
      <c r="I8" s="1539"/>
      <c r="J8" s="1222">
        <v>63618.525288000012</v>
      </c>
      <c r="K8" s="1223"/>
      <c r="L8" s="1232">
        <v>18.34377050981406</v>
      </c>
      <c r="M8" s="1232"/>
      <c r="N8" s="1539"/>
      <c r="O8" s="1356"/>
      <c r="P8" s="1540">
        <v>-19527.189520999986</v>
      </c>
      <c r="Q8" s="1540"/>
      <c r="R8" s="1356">
        <v>76.514496789332682</v>
      </c>
      <c r="S8" s="1231"/>
    </row>
    <row r="9" spans="2:21" ht="24" customHeight="1" x14ac:dyDescent="0.25">
      <c r="B9" s="1163">
        <v>2022</v>
      </c>
      <c r="C9" s="1163"/>
      <c r="D9" s="1222">
        <v>109485.801442</v>
      </c>
      <c r="E9" s="1223"/>
      <c r="F9" s="1232">
        <v>31.679427729387744</v>
      </c>
      <c r="G9" s="1232"/>
      <c r="H9" s="1232"/>
      <c r="I9" s="1539"/>
      <c r="J9" s="1222">
        <v>78402.738370999999</v>
      </c>
      <c r="K9" s="1223"/>
      <c r="L9" s="1232">
        <v>23.238849086916268</v>
      </c>
      <c r="M9" s="1232"/>
      <c r="N9" s="1539"/>
      <c r="O9" s="1356"/>
      <c r="P9" s="1540">
        <v>-31083.063070999997</v>
      </c>
      <c r="Q9" s="1540"/>
      <c r="R9" s="1356">
        <v>71.609959774129962</v>
      </c>
      <c r="S9" s="1231"/>
    </row>
    <row r="10" spans="2:21" ht="24" customHeight="1" x14ac:dyDescent="0.25">
      <c r="B10" s="1163">
        <v>2023</v>
      </c>
      <c r="C10" s="1163"/>
      <c r="D10" s="1222">
        <v>104967.57495699998</v>
      </c>
      <c r="E10" s="1223"/>
      <c r="F10" s="1232">
        <v>-4.1267693394869571</v>
      </c>
      <c r="G10" s="1232"/>
      <c r="H10" s="1232"/>
      <c r="I10" s="1539"/>
      <c r="J10" s="1222">
        <v>77529.068105999977</v>
      </c>
      <c r="K10" s="1223"/>
      <c r="L10" s="1232">
        <v>-1.1143364162433111</v>
      </c>
      <c r="M10" s="1232"/>
      <c r="N10" s="1539"/>
      <c r="O10" s="1356"/>
      <c r="P10" s="1540">
        <v>-27438.506850999998</v>
      </c>
      <c r="Q10" s="1540"/>
      <c r="R10" s="1356">
        <v>73.860016426748743</v>
      </c>
      <c r="S10" s="1231"/>
    </row>
    <row r="11" spans="2:21" ht="24" customHeight="1" x14ac:dyDescent="0.25">
      <c r="B11" s="109"/>
      <c r="C11" s="51"/>
      <c r="D11" s="95"/>
      <c r="E11" s="96"/>
      <c r="F11" s="133"/>
      <c r="G11" s="133"/>
      <c r="H11" s="133"/>
      <c r="I11" s="398"/>
      <c r="J11" s="95"/>
      <c r="K11" s="96"/>
      <c r="L11" s="133"/>
      <c r="M11" s="133"/>
      <c r="N11" s="133"/>
      <c r="O11" s="398"/>
      <c r="P11" s="56"/>
      <c r="Q11" s="54"/>
      <c r="R11" s="132"/>
      <c r="S11" s="133"/>
    </row>
    <row r="12" spans="2:21" ht="24" customHeight="1" x14ac:dyDescent="0.25">
      <c r="B12" s="57">
        <v>22</v>
      </c>
      <c r="C12" s="58" t="s">
        <v>67</v>
      </c>
      <c r="D12" s="1193">
        <v>9191.3884609999968</v>
      </c>
      <c r="E12" s="1194"/>
      <c r="F12" s="1228">
        <v>50.414112923610467</v>
      </c>
      <c r="G12" s="1228"/>
      <c r="H12" s="1228">
        <v>37.982829502231574</v>
      </c>
      <c r="I12" s="1537"/>
      <c r="J12" s="1193">
        <v>5769.9536019999996</v>
      </c>
      <c r="K12" s="1194"/>
      <c r="L12" s="1228">
        <v>32.405045841290182</v>
      </c>
      <c r="M12" s="1228"/>
      <c r="N12" s="1537">
        <v>26.011067063348214</v>
      </c>
      <c r="O12" s="1340"/>
      <c r="P12" s="1538">
        <v>-3421.4348589999972</v>
      </c>
      <c r="Q12" s="1538"/>
      <c r="R12" s="1340">
        <v>62.775647297277274</v>
      </c>
      <c r="S12" s="1227"/>
    </row>
    <row r="13" spans="2:21" ht="24" customHeight="1" x14ac:dyDescent="0.25">
      <c r="B13" s="57"/>
      <c r="C13" s="58" t="s">
        <v>68</v>
      </c>
      <c r="D13" s="1193">
        <v>9750.3275249999988</v>
      </c>
      <c r="E13" s="1194"/>
      <c r="F13" s="1228">
        <v>32.289142014330864</v>
      </c>
      <c r="G13" s="1228"/>
      <c r="H13" s="1228">
        <v>37.276426781427794</v>
      </c>
      <c r="I13" s="1537"/>
      <c r="J13" s="1193">
        <v>6873.4403399999965</v>
      </c>
      <c r="K13" s="1194"/>
      <c r="L13" s="1228">
        <v>25.158788909796769</v>
      </c>
      <c r="M13" s="1228"/>
      <c r="N13" s="1537">
        <v>25.910789430176461</v>
      </c>
      <c r="O13" s="1340"/>
      <c r="P13" s="1538">
        <v>-2876.8871850000023</v>
      </c>
      <c r="Q13" s="1538"/>
      <c r="R13" s="1340">
        <v>70.494455928545818</v>
      </c>
      <c r="S13" s="1227"/>
    </row>
    <row r="14" spans="2:21" ht="24" customHeight="1" x14ac:dyDescent="0.25">
      <c r="B14" s="57"/>
      <c r="C14" s="58" t="s">
        <v>69</v>
      </c>
      <c r="D14" s="1193">
        <v>9585.4032819999993</v>
      </c>
      <c r="E14" s="1194"/>
      <c r="F14" s="1228">
        <v>26.347610289640944</v>
      </c>
      <c r="G14" s="1228"/>
      <c r="H14" s="1228">
        <v>36.038813932990998</v>
      </c>
      <c r="I14" s="1537"/>
      <c r="J14" s="1193">
        <v>6703.4963410000009</v>
      </c>
      <c r="K14" s="1194"/>
      <c r="L14" s="1228">
        <v>20.395024277093853</v>
      </c>
      <c r="M14" s="1228"/>
      <c r="N14" s="1537">
        <v>25.322940106924129</v>
      </c>
      <c r="O14" s="1340"/>
      <c r="P14" s="1538">
        <v>-2881.9069409999984</v>
      </c>
      <c r="Q14" s="1538"/>
      <c r="R14" s="1340">
        <v>69.934421576066569</v>
      </c>
      <c r="S14" s="1227"/>
    </row>
    <row r="15" spans="2:21" ht="24" customHeight="1" x14ac:dyDescent="0.25">
      <c r="B15" s="57"/>
      <c r="C15" s="58" t="s">
        <v>70</v>
      </c>
      <c r="D15" s="1193">
        <v>9709.7040489999963</v>
      </c>
      <c r="E15" s="1194"/>
      <c r="F15" s="1228">
        <v>17.047942573056464</v>
      </c>
      <c r="G15" s="1228"/>
      <c r="H15" s="1228">
        <v>33.946357189612343</v>
      </c>
      <c r="I15" s="1537"/>
      <c r="J15" s="1193">
        <v>7148.5972729999994</v>
      </c>
      <c r="K15" s="1194"/>
      <c r="L15" s="1228">
        <v>17.95400561270273</v>
      </c>
      <c r="M15" s="1228"/>
      <c r="N15" s="1537">
        <v>24.556965750190596</v>
      </c>
      <c r="O15" s="1340"/>
      <c r="P15" s="1538">
        <v>-2561.1067759999969</v>
      </c>
      <c r="Q15" s="1538"/>
      <c r="R15" s="1340">
        <v>73.623225145942882</v>
      </c>
      <c r="S15" s="1227"/>
    </row>
    <row r="16" spans="2:21" ht="24" customHeight="1" x14ac:dyDescent="0.25">
      <c r="B16" s="109"/>
      <c r="C16" s="51" t="s">
        <v>71</v>
      </c>
      <c r="D16" s="1197">
        <v>8639.1415039999993</v>
      </c>
      <c r="E16" s="1198"/>
      <c r="F16" s="1230">
        <v>9.9564757383305178</v>
      </c>
      <c r="G16" s="1230"/>
      <c r="H16" s="1230">
        <v>31.679427729387744</v>
      </c>
      <c r="I16" s="1535"/>
      <c r="J16" s="1197">
        <v>5781.0029610000011</v>
      </c>
      <c r="K16" s="1198"/>
      <c r="L16" s="1230">
        <v>8.7781017801156445</v>
      </c>
      <c r="M16" s="1230"/>
      <c r="N16" s="1535">
        <v>23.238849086916268</v>
      </c>
      <c r="O16" s="1344"/>
      <c r="P16" s="1536">
        <v>-2858.1385429999982</v>
      </c>
      <c r="Q16" s="1536"/>
      <c r="R16" s="1344">
        <v>66.916405505377412</v>
      </c>
      <c r="S16" s="1229"/>
    </row>
    <row r="17" spans="2:19" ht="24" customHeight="1" x14ac:dyDescent="0.25">
      <c r="B17" s="57">
        <v>23</v>
      </c>
      <c r="C17" s="58" t="s">
        <v>72</v>
      </c>
      <c r="D17" s="1193">
        <v>8418.6437429999951</v>
      </c>
      <c r="E17" s="1194"/>
      <c r="F17" s="1228">
        <v>10.815066070203727</v>
      </c>
      <c r="G17" s="1228"/>
      <c r="H17" s="1228">
        <v>10.815066070203727</v>
      </c>
      <c r="I17" s="1537"/>
      <c r="J17" s="1193">
        <v>6358.1222019999987</v>
      </c>
      <c r="K17" s="1194"/>
      <c r="L17" s="1228">
        <v>13.03611638671196</v>
      </c>
      <c r="M17" s="1228"/>
      <c r="N17" s="1537">
        <v>13.03611638671196</v>
      </c>
      <c r="O17" s="1340"/>
      <c r="P17" s="1538">
        <v>-2060.5215409999964</v>
      </c>
      <c r="Q17" s="1538"/>
      <c r="R17" s="1340">
        <v>75.524305293078868</v>
      </c>
      <c r="S17" s="1227"/>
    </row>
    <row r="18" spans="2:19" ht="24" customHeight="1" x14ac:dyDescent="0.25">
      <c r="B18" s="57"/>
      <c r="C18" s="58" t="s">
        <v>73</v>
      </c>
      <c r="D18" s="1193">
        <v>8735.8302760000006</v>
      </c>
      <c r="E18" s="1194"/>
      <c r="F18" s="1228">
        <v>6.4352579723032211</v>
      </c>
      <c r="G18" s="1228"/>
      <c r="H18" s="1228">
        <v>8.5405533103497291</v>
      </c>
      <c r="I18" s="1537"/>
      <c r="J18" s="1193">
        <v>6367.0710299999992</v>
      </c>
      <c r="K18" s="1194"/>
      <c r="L18" s="1228">
        <v>6.3822846079728102</v>
      </c>
      <c r="M18" s="1228"/>
      <c r="N18" s="1537">
        <v>9.6059748372012255</v>
      </c>
      <c r="O18" s="1340"/>
      <c r="P18" s="1538">
        <v>-2368.7592460000014</v>
      </c>
      <c r="Q18" s="1538"/>
      <c r="R18" s="1340">
        <v>72.884555089082852</v>
      </c>
      <c r="S18" s="1227"/>
    </row>
    <row r="19" spans="2:19" ht="24" customHeight="1" x14ac:dyDescent="0.25">
      <c r="B19" s="57"/>
      <c r="C19" s="58" t="s">
        <v>74</v>
      </c>
      <c r="D19" s="1193">
        <v>9924.5750489999991</v>
      </c>
      <c r="E19" s="1194"/>
      <c r="F19" s="1228">
        <v>8.6854294624713724</v>
      </c>
      <c r="G19" s="1228"/>
      <c r="H19" s="1228">
        <v>8.5936061144030518</v>
      </c>
      <c r="I19" s="1537"/>
      <c r="J19" s="1193">
        <v>7832.2249949999987</v>
      </c>
      <c r="K19" s="1194"/>
      <c r="L19" s="1228">
        <v>18.288227858369744</v>
      </c>
      <c r="M19" s="1228"/>
      <c r="N19" s="1537">
        <v>12.759233601442933</v>
      </c>
      <c r="O19" s="1340"/>
      <c r="P19" s="1538">
        <v>-2092.3500540000005</v>
      </c>
      <c r="Q19" s="1538"/>
      <c r="R19" s="1340">
        <v>78.917484691590644</v>
      </c>
      <c r="S19" s="1227"/>
    </row>
    <row r="20" spans="2:19" ht="24" customHeight="1" x14ac:dyDescent="0.25">
      <c r="B20" s="57"/>
      <c r="C20" s="58" t="s">
        <v>75</v>
      </c>
      <c r="D20" s="1193">
        <v>8133.1274250000024</v>
      </c>
      <c r="E20" s="1194"/>
      <c r="F20" s="1228">
        <v>-6.9582166907507954</v>
      </c>
      <c r="G20" s="1228"/>
      <c r="H20" s="1228">
        <v>4.556957758140423</v>
      </c>
      <c r="I20" s="1537"/>
      <c r="J20" s="1193">
        <v>5956.0538779999988</v>
      </c>
      <c r="K20" s="1194"/>
      <c r="L20" s="1228">
        <v>-3.9688048573744195</v>
      </c>
      <c r="M20" s="1228"/>
      <c r="N20" s="1537">
        <v>8.5129756795692337</v>
      </c>
      <c r="O20" s="1340"/>
      <c r="P20" s="1538">
        <v>-2177.0735470000036</v>
      </c>
      <c r="Q20" s="1538"/>
      <c r="R20" s="1340">
        <v>73.232024616901867</v>
      </c>
      <c r="S20" s="1227"/>
    </row>
    <row r="21" spans="2:19" ht="24" customHeight="1" x14ac:dyDescent="0.25">
      <c r="B21" s="57"/>
      <c r="C21" s="58" t="s">
        <v>76</v>
      </c>
      <c r="D21" s="1193">
        <v>9391.9459599999991</v>
      </c>
      <c r="E21" s="1194"/>
      <c r="F21" s="1228">
        <v>-4.8332708683072712</v>
      </c>
      <c r="G21" s="1228"/>
      <c r="H21" s="1228">
        <v>2.4288486040841883</v>
      </c>
      <c r="I21" s="1537"/>
      <c r="J21" s="1193">
        <v>6941.7920519999998</v>
      </c>
      <c r="K21" s="1194"/>
      <c r="L21" s="1228">
        <v>-7.1073860993200011</v>
      </c>
      <c r="M21" s="1228"/>
      <c r="N21" s="1537">
        <v>4.8544679089588927</v>
      </c>
      <c r="O21" s="1340"/>
      <c r="P21" s="1538">
        <v>-2450.1539079999993</v>
      </c>
      <c r="Q21" s="1538"/>
      <c r="R21" s="1340">
        <v>73.912180516847869</v>
      </c>
      <c r="S21" s="1227"/>
    </row>
    <row r="22" spans="2:19" ht="24" customHeight="1" x14ac:dyDescent="0.25">
      <c r="B22" s="57"/>
      <c r="C22" s="58" t="s">
        <v>77</v>
      </c>
      <c r="D22" s="1193">
        <v>8938.1462069999998</v>
      </c>
      <c r="E22" s="1194"/>
      <c r="F22" s="1228">
        <v>-7.6264513321087417</v>
      </c>
      <c r="G22" s="1228"/>
      <c r="H22" s="1228">
        <v>0.60075128775145537</v>
      </c>
      <c r="I22" s="1537"/>
      <c r="J22" s="1193">
        <v>6852.6555640000006</v>
      </c>
      <c r="K22" s="1194"/>
      <c r="L22" s="1228">
        <v>-2.9139908078922305</v>
      </c>
      <c r="M22" s="1228"/>
      <c r="N22" s="1537">
        <v>3.4472361653269612</v>
      </c>
      <c r="O22" s="1340"/>
      <c r="P22" s="1538">
        <v>-2085.4906429999992</v>
      </c>
      <c r="Q22" s="1538"/>
      <c r="R22" s="1340">
        <v>76.667525964536964</v>
      </c>
      <c r="S22" s="1227"/>
    </row>
    <row r="23" spans="2:19" ht="24" customHeight="1" x14ac:dyDescent="0.25">
      <c r="B23" s="57"/>
      <c r="C23" s="58" t="s">
        <v>66</v>
      </c>
      <c r="D23" s="1193">
        <v>8663.4937089999985</v>
      </c>
      <c r="E23" s="1194"/>
      <c r="F23" s="1228">
        <v>-7.7105139430272418</v>
      </c>
      <c r="G23" s="1228"/>
      <c r="H23" s="1228">
        <v>-0.64538461335719166</v>
      </c>
      <c r="I23" s="1537"/>
      <c r="J23" s="1193">
        <v>6405.8034379999999</v>
      </c>
      <c r="K23" s="1194"/>
      <c r="L23" s="1228">
        <v>-10.552633335973205</v>
      </c>
      <c r="M23" s="1228"/>
      <c r="N23" s="1537">
        <v>1.2736247415126689</v>
      </c>
      <c r="O23" s="1340"/>
      <c r="P23" s="1538">
        <v>-2257.6902709999986</v>
      </c>
      <c r="Q23" s="1538"/>
      <c r="R23" s="1340">
        <v>73.940186871093175</v>
      </c>
      <c r="S23" s="1227"/>
    </row>
    <row r="24" spans="2:19" ht="24" customHeight="1" x14ac:dyDescent="0.25">
      <c r="B24" s="57"/>
      <c r="C24" s="58" t="s">
        <v>67</v>
      </c>
      <c r="D24" s="1193">
        <v>7743.8278659999996</v>
      </c>
      <c r="E24" s="1194"/>
      <c r="F24" s="1228">
        <v>-15.749096027680098</v>
      </c>
      <c r="G24" s="1228"/>
      <c r="H24" s="1228">
        <v>-2.5788346158235886</v>
      </c>
      <c r="I24" s="1537"/>
      <c r="J24" s="1193">
        <v>5332.913340000001</v>
      </c>
      <c r="K24" s="1194"/>
      <c r="L24" s="1228">
        <v>-7.574415535135504</v>
      </c>
      <c r="M24" s="1228"/>
      <c r="N24" s="1537">
        <v>0.28987679016843071</v>
      </c>
      <c r="O24" s="1340"/>
      <c r="P24" s="1538">
        <v>-2410.9145259999987</v>
      </c>
      <c r="Q24" s="1538"/>
      <c r="R24" s="1340">
        <v>68.866630719087325</v>
      </c>
      <c r="S24" s="1227"/>
    </row>
    <row r="25" spans="2:19" ht="24" customHeight="1" x14ac:dyDescent="0.25">
      <c r="B25" s="57"/>
      <c r="C25" s="58" t="s">
        <v>68</v>
      </c>
      <c r="D25" s="1193">
        <v>8565.1960719999988</v>
      </c>
      <c r="E25" s="1194"/>
      <c r="F25" s="1228">
        <v>-12.154786082429581</v>
      </c>
      <c r="G25" s="1228"/>
      <c r="H25" s="1228">
        <v>-3.723738179007241</v>
      </c>
      <c r="I25" s="1537"/>
      <c r="J25" s="1193">
        <v>6266.3355149999988</v>
      </c>
      <c r="K25" s="1194"/>
      <c r="L25" s="1228">
        <v>-8.8326194011891008</v>
      </c>
      <c r="M25" s="1228"/>
      <c r="N25" s="1537">
        <v>-0.77705047715822539</v>
      </c>
      <c r="O25" s="1340"/>
      <c r="P25" s="1538">
        <v>-2298.860557</v>
      </c>
      <c r="Q25" s="1538"/>
      <c r="R25" s="1340">
        <v>73.160444458299381</v>
      </c>
      <c r="S25" s="1227"/>
    </row>
    <row r="26" spans="2:19" ht="24" customHeight="1" x14ac:dyDescent="0.25">
      <c r="B26" s="57"/>
      <c r="C26" s="58" t="s">
        <v>69</v>
      </c>
      <c r="D26" s="1193">
        <v>9370.3347729999987</v>
      </c>
      <c r="E26" s="1194"/>
      <c r="F26" s="1228">
        <v>-2.2437085083719777</v>
      </c>
      <c r="G26" s="1228"/>
      <c r="H26" s="1228">
        <v>-3.5680748575370402</v>
      </c>
      <c r="I26" s="1537"/>
      <c r="J26" s="1193">
        <v>6434.9182309999987</v>
      </c>
      <c r="K26" s="1194"/>
      <c r="L26" s="1228">
        <v>-4.0065377280408381</v>
      </c>
      <c r="M26" s="1228"/>
      <c r="N26" s="1537">
        <v>-1.1077029643553171</v>
      </c>
      <c r="O26" s="1340"/>
      <c r="P26" s="1538">
        <v>-2935.4165419999999</v>
      </c>
      <c r="Q26" s="1538"/>
      <c r="R26" s="1340">
        <v>68.673301294867201</v>
      </c>
      <c r="S26" s="1227"/>
    </row>
    <row r="27" spans="2:19" ht="24" customHeight="1" x14ac:dyDescent="0.25">
      <c r="B27" s="57"/>
      <c r="C27" s="58" t="s">
        <v>70</v>
      </c>
      <c r="D27" s="1193">
        <v>8921.2440569999999</v>
      </c>
      <c r="E27" s="1194"/>
      <c r="F27" s="1228">
        <v>-8.120329806356974</v>
      </c>
      <c r="G27" s="1228"/>
      <c r="H27" s="1228">
        <v>-4.006374433703586</v>
      </c>
      <c r="I27" s="1537"/>
      <c r="J27" s="1193">
        <v>6998.7790460000015</v>
      </c>
      <c r="K27" s="1194"/>
      <c r="L27" s="1228">
        <v>-2.0957709782568945</v>
      </c>
      <c r="M27" s="1228"/>
      <c r="N27" s="1537">
        <v>-1.2049644835112505</v>
      </c>
      <c r="O27" s="1340"/>
      <c r="P27" s="1538">
        <v>-1922.4650109999984</v>
      </c>
      <c r="Q27" s="1538"/>
      <c r="R27" s="1340">
        <v>78.450707113078607</v>
      </c>
      <c r="S27" s="1227"/>
    </row>
    <row r="28" spans="2:19" ht="24" customHeight="1" x14ac:dyDescent="0.25">
      <c r="B28" s="109"/>
      <c r="C28" s="51" t="s">
        <v>71</v>
      </c>
      <c r="D28" s="1197">
        <v>8161.20982</v>
      </c>
      <c r="E28" s="1198"/>
      <c r="F28" s="1230">
        <v>-5.5321664054086011</v>
      </c>
      <c r="G28" s="1230"/>
      <c r="H28" s="1230">
        <v>-4.1267693394869571</v>
      </c>
      <c r="I28" s="1535"/>
      <c r="J28" s="1197">
        <v>5782.3988149999986</v>
      </c>
      <c r="K28" s="1198"/>
      <c r="L28" s="1230">
        <v>2.4145533386055185E-2</v>
      </c>
      <c r="M28" s="1230"/>
      <c r="N28" s="1535">
        <v>-1.1143364162433111</v>
      </c>
      <c r="O28" s="1344"/>
      <c r="P28" s="1536">
        <v>-2378.8110050000014</v>
      </c>
      <c r="Q28" s="1536"/>
      <c r="R28" s="1344">
        <v>70.85222586520878</v>
      </c>
      <c r="S28" s="1229"/>
    </row>
    <row r="29" spans="2:19" ht="24" customHeight="1" x14ac:dyDescent="0.25">
      <c r="B29" s="57">
        <v>24</v>
      </c>
      <c r="C29" s="58" t="s">
        <v>72</v>
      </c>
      <c r="D29" s="1193">
        <v>8042.3906809999989</v>
      </c>
      <c r="E29" s="1194"/>
      <c r="F29" s="1228">
        <v>-4.4692835744812971</v>
      </c>
      <c r="G29" s="1228"/>
      <c r="H29" s="1228">
        <v>-4.4692835744812971</v>
      </c>
      <c r="I29" s="1537"/>
      <c r="J29" s="1193">
        <v>6380.6909999999989</v>
      </c>
      <c r="K29" s="1194"/>
      <c r="L29" s="1228">
        <v>0.35496011688640472</v>
      </c>
      <c r="M29" s="1228"/>
      <c r="N29" s="1537">
        <v>0.35496011688640472</v>
      </c>
      <c r="O29" s="1340"/>
      <c r="P29" s="1538">
        <v>-1661.6996810000001</v>
      </c>
      <c r="Q29" s="1538"/>
      <c r="R29" s="1340">
        <v>79.338237261642419</v>
      </c>
      <c r="S29" s="1227"/>
    </row>
    <row r="30" spans="2:19" ht="2.15" customHeight="1" x14ac:dyDescent="0.25">
      <c r="B30" s="1502"/>
      <c r="C30" s="1273"/>
      <c r="D30" s="1219"/>
      <c r="E30" s="1220"/>
      <c r="F30" s="1220"/>
      <c r="G30" s="1220"/>
      <c r="H30" s="1220"/>
      <c r="I30" s="1236"/>
      <c r="J30" s="1219"/>
      <c r="K30" s="1220"/>
      <c r="L30" s="1220"/>
      <c r="M30" s="1220"/>
      <c r="N30" s="1273"/>
      <c r="O30" s="1152"/>
      <c r="P30" s="1153"/>
      <c r="Q30" s="1153"/>
      <c r="R30" s="1153"/>
      <c r="S30" s="1153"/>
    </row>
    <row r="31" spans="2:19" s="68" customFormat="1" ht="18" customHeight="1" x14ac:dyDescent="0.3">
      <c r="B31" s="66" t="s">
        <v>275</v>
      </c>
      <c r="C31" s="66"/>
      <c r="G31" s="371"/>
      <c r="L31" s="268"/>
      <c r="M31" s="268"/>
    </row>
    <row r="32" spans="2:19" ht="18" customHeight="1" x14ac:dyDescent="0.25">
      <c r="B32" s="91"/>
      <c r="C32" s="91"/>
      <c r="D32" s="399"/>
      <c r="E32" s="399"/>
      <c r="F32" s="399"/>
      <c r="G32" s="400"/>
      <c r="H32" s="399"/>
      <c r="I32" s="399"/>
      <c r="J32" s="401"/>
      <c r="K32" s="401"/>
      <c r="L32" s="401"/>
      <c r="M32" s="402"/>
      <c r="N32" s="401"/>
      <c r="O32" s="401"/>
    </row>
    <row r="33" spans="2:15" ht="4" customHeight="1" x14ac:dyDescent="0.25">
      <c r="B33" s="403"/>
      <c r="C33" s="403"/>
      <c r="D33" s="403"/>
      <c r="E33" s="403"/>
      <c r="F33" s="403"/>
      <c r="G33" s="403"/>
      <c r="H33" s="403"/>
      <c r="I33" s="403"/>
      <c r="J33" s="403"/>
      <c r="K33" s="403"/>
      <c r="L33" s="403"/>
      <c r="M33" s="403"/>
      <c r="N33" s="403"/>
      <c r="O33" s="403"/>
    </row>
    <row r="34" spans="2:15" ht="4" customHeight="1" x14ac:dyDescent="0.25">
      <c r="B34" s="403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  <c r="N34" s="403"/>
      <c r="O34" s="403"/>
    </row>
    <row r="35" spans="2:15" ht="4" customHeight="1" x14ac:dyDescent="0.25">
      <c r="B35" s="403"/>
      <c r="C35" s="403"/>
      <c r="D35" s="403"/>
      <c r="E35" s="403"/>
      <c r="F35" s="403"/>
      <c r="G35" s="403"/>
      <c r="H35" s="403"/>
      <c r="I35" s="403"/>
      <c r="J35" s="403"/>
      <c r="K35" s="403"/>
      <c r="L35" s="403"/>
      <c r="M35" s="403"/>
      <c r="N35" s="403"/>
      <c r="O35" s="403"/>
    </row>
    <row r="36" spans="2:15" ht="4" customHeight="1" x14ac:dyDescent="0.25">
      <c r="B36" s="403"/>
      <c r="C36" s="403"/>
      <c r="D36" s="403"/>
      <c r="E36" s="403"/>
      <c r="F36" s="403"/>
      <c r="G36" s="403"/>
      <c r="H36" s="403"/>
      <c r="I36" s="403"/>
      <c r="J36" s="403"/>
      <c r="K36" s="403"/>
      <c r="L36" s="403"/>
      <c r="M36" s="403"/>
      <c r="N36" s="403"/>
      <c r="O36" s="403"/>
    </row>
    <row r="37" spans="2:15" ht="4" customHeight="1" x14ac:dyDescent="0.25">
      <c r="B37" s="403"/>
      <c r="C37" s="403"/>
      <c r="D37" s="403"/>
      <c r="E37" s="403"/>
      <c r="F37" s="403"/>
      <c r="G37" s="403"/>
      <c r="H37" s="403"/>
      <c r="I37" s="403"/>
      <c r="J37" s="403"/>
      <c r="K37" s="403"/>
      <c r="L37" s="403"/>
      <c r="M37" s="403"/>
      <c r="N37" s="403"/>
      <c r="O37" s="403"/>
    </row>
    <row r="38" spans="2:15" ht="4" customHeight="1" x14ac:dyDescent="0.25">
      <c r="B38" s="403"/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  <c r="N38" s="403"/>
      <c r="O38" s="403"/>
    </row>
    <row r="39" spans="2:15" ht="4" customHeight="1" x14ac:dyDescent="0.25">
      <c r="B39" s="403"/>
      <c r="C39" s="403"/>
      <c r="D39" s="403"/>
      <c r="E39" s="403"/>
      <c r="F39" s="403"/>
      <c r="G39" s="403"/>
      <c r="H39" s="403"/>
      <c r="I39" s="403"/>
      <c r="J39" s="403"/>
      <c r="K39" s="403"/>
      <c r="L39" s="403"/>
      <c r="M39" s="403"/>
      <c r="N39" s="403"/>
      <c r="O39" s="403"/>
    </row>
    <row r="40" spans="2:15" ht="4" customHeight="1" x14ac:dyDescent="0.25">
      <c r="B40" s="403"/>
      <c r="C40" s="403"/>
      <c r="D40" s="403"/>
      <c r="E40" s="403"/>
      <c r="F40" s="403"/>
      <c r="G40" s="403"/>
      <c r="H40" s="403"/>
      <c r="I40" s="403"/>
      <c r="J40" s="403"/>
      <c r="K40" s="403"/>
      <c r="L40" s="403"/>
      <c r="M40" s="403"/>
      <c r="N40" s="403"/>
      <c r="O40" s="403"/>
    </row>
    <row r="41" spans="2:15" ht="4" customHeight="1" x14ac:dyDescent="0.25">
      <c r="B41" s="403"/>
      <c r="C41" s="403"/>
      <c r="D41" s="403"/>
      <c r="E41" s="403"/>
      <c r="F41" s="403"/>
      <c r="G41" s="403"/>
      <c r="H41" s="403"/>
      <c r="I41" s="403"/>
      <c r="J41" s="403"/>
      <c r="K41" s="403"/>
      <c r="L41" s="403"/>
      <c r="M41" s="403"/>
      <c r="N41" s="403"/>
      <c r="O41" s="403"/>
    </row>
    <row r="42" spans="2:15" ht="4" customHeight="1" x14ac:dyDescent="0.25">
      <c r="B42" s="403"/>
      <c r="C42" s="403"/>
      <c r="D42" s="403"/>
      <c r="E42" s="403"/>
      <c r="F42" s="403"/>
      <c r="G42" s="403"/>
      <c r="H42" s="403"/>
      <c r="I42" s="403"/>
      <c r="J42" s="403"/>
      <c r="K42" s="403"/>
      <c r="L42" s="403"/>
      <c r="M42" s="403"/>
      <c r="N42" s="403"/>
      <c r="O42" s="403"/>
    </row>
    <row r="43" spans="2:15" ht="4" customHeight="1" x14ac:dyDescent="0.25">
      <c r="B43" s="403"/>
      <c r="C43" s="403"/>
      <c r="D43" s="403"/>
      <c r="E43" s="403"/>
      <c r="F43" s="403"/>
      <c r="G43" s="403"/>
      <c r="H43" s="403"/>
      <c r="I43" s="403"/>
      <c r="J43" s="403"/>
      <c r="K43" s="403"/>
      <c r="L43" s="403"/>
      <c r="M43" s="403"/>
      <c r="N43" s="403"/>
      <c r="O43" s="403"/>
    </row>
    <row r="44" spans="2:15" ht="4" customHeight="1" x14ac:dyDescent="0.25">
      <c r="B44" s="403"/>
      <c r="C44" s="403"/>
      <c r="D44" s="403"/>
      <c r="E44" s="403"/>
      <c r="F44" s="403"/>
      <c r="G44" s="403"/>
      <c r="H44" s="403"/>
      <c r="I44" s="403"/>
      <c r="J44" s="403"/>
      <c r="K44" s="403"/>
      <c r="L44" s="403"/>
      <c r="M44" s="403"/>
      <c r="N44" s="403"/>
      <c r="O44" s="403"/>
    </row>
    <row r="45" spans="2:15" ht="5.15" customHeight="1" x14ac:dyDescent="0.25">
      <c r="B45" s="403"/>
      <c r="C45" s="403"/>
      <c r="D45" s="403"/>
      <c r="E45" s="403"/>
      <c r="F45" s="403"/>
      <c r="G45" s="403"/>
      <c r="H45" s="403"/>
      <c r="I45" s="403"/>
      <c r="J45" s="403"/>
      <c r="K45" s="403"/>
      <c r="L45" s="403"/>
      <c r="M45" s="403"/>
      <c r="N45" s="403"/>
      <c r="O45" s="403"/>
    </row>
    <row r="46" spans="2:15" ht="5.15" customHeight="1" x14ac:dyDescent="0.25">
      <c r="B46" s="403"/>
      <c r="C46" s="403"/>
      <c r="D46" s="403"/>
      <c r="E46" s="403"/>
      <c r="F46" s="403"/>
      <c r="G46" s="403"/>
      <c r="H46" s="403"/>
      <c r="I46" s="403"/>
      <c r="J46" s="403"/>
      <c r="K46" s="403"/>
      <c r="L46" s="403"/>
      <c r="M46" s="403"/>
      <c r="N46" s="403"/>
      <c r="O46" s="403"/>
    </row>
    <row r="47" spans="2:15" ht="5.15" customHeight="1" x14ac:dyDescent="0.25">
      <c r="B47" s="403"/>
      <c r="C47" s="403"/>
      <c r="D47" s="403"/>
      <c r="E47" s="403"/>
      <c r="F47" s="403"/>
      <c r="G47" s="403"/>
      <c r="H47" s="403"/>
      <c r="I47" s="403"/>
      <c r="J47" s="403"/>
      <c r="K47" s="403"/>
      <c r="L47" s="403"/>
      <c r="M47" s="403"/>
      <c r="N47" s="403"/>
      <c r="O47" s="403"/>
    </row>
    <row r="48" spans="2:15" ht="5.15" customHeight="1" x14ac:dyDescent="0.25">
      <c r="B48" s="403"/>
      <c r="C48" s="403"/>
      <c r="D48" s="403"/>
      <c r="E48" s="403"/>
      <c r="F48" s="403"/>
      <c r="G48" s="403"/>
      <c r="H48" s="403"/>
      <c r="I48" s="403"/>
      <c r="J48" s="403"/>
      <c r="K48" s="403"/>
      <c r="L48" s="403"/>
      <c r="M48" s="403"/>
      <c r="N48" s="403"/>
      <c r="O48" s="403"/>
    </row>
    <row r="49" spans="2:15" ht="5.15" customHeight="1" x14ac:dyDescent="0.25">
      <c r="B49" s="403"/>
      <c r="C49" s="403"/>
      <c r="D49" s="403"/>
      <c r="E49" s="403"/>
      <c r="F49" s="403"/>
      <c r="G49" s="403"/>
      <c r="H49" s="403"/>
      <c r="I49" s="403"/>
      <c r="J49" s="403"/>
      <c r="K49" s="403"/>
      <c r="L49" s="403"/>
      <c r="M49" s="403"/>
      <c r="N49" s="403"/>
      <c r="O49" s="403"/>
    </row>
    <row r="50" spans="2:15" ht="5.15" customHeight="1" x14ac:dyDescent="0.25">
      <c r="B50" s="403"/>
      <c r="C50" s="403"/>
      <c r="D50" s="403"/>
      <c r="E50" s="403"/>
      <c r="F50" s="403"/>
      <c r="G50" s="403"/>
      <c r="H50" s="403"/>
      <c r="I50" s="403"/>
      <c r="J50" s="403"/>
      <c r="K50" s="403"/>
      <c r="L50" s="403"/>
      <c r="M50" s="403"/>
      <c r="N50" s="403"/>
      <c r="O50" s="403"/>
    </row>
    <row r="51" spans="2:15" ht="5.15" customHeight="1" x14ac:dyDescent="0.25">
      <c r="B51" s="403"/>
      <c r="C51" s="403"/>
      <c r="D51" s="403"/>
      <c r="E51" s="403"/>
      <c r="F51" s="403"/>
      <c r="G51" s="403"/>
      <c r="H51" s="403"/>
      <c r="I51" s="403"/>
      <c r="J51" s="403"/>
      <c r="K51" s="403"/>
      <c r="L51" s="403"/>
      <c r="M51" s="403"/>
      <c r="N51" s="403"/>
      <c r="O51" s="403"/>
    </row>
    <row r="52" spans="2:15" ht="5.15" customHeight="1" x14ac:dyDescent="0.25">
      <c r="B52" s="403"/>
      <c r="C52" s="403"/>
      <c r="D52" s="403"/>
      <c r="E52" s="403"/>
      <c r="F52" s="403"/>
      <c r="G52" s="403"/>
      <c r="H52" s="403"/>
      <c r="I52" s="403"/>
      <c r="J52" s="403"/>
      <c r="K52" s="403"/>
      <c r="L52" s="403"/>
      <c r="M52" s="403"/>
      <c r="N52" s="403"/>
      <c r="O52" s="403"/>
    </row>
    <row r="53" spans="2:15" ht="5.15" customHeight="1" x14ac:dyDescent="0.25">
      <c r="B53" s="403"/>
      <c r="C53" s="403"/>
      <c r="D53" s="403"/>
      <c r="E53" s="403"/>
      <c r="F53" s="403"/>
      <c r="G53" s="403"/>
      <c r="H53" s="403"/>
      <c r="I53" s="403"/>
      <c r="J53" s="403"/>
      <c r="K53" s="403"/>
      <c r="L53" s="403"/>
      <c r="M53" s="403"/>
      <c r="N53" s="403"/>
      <c r="O53" s="403"/>
    </row>
    <row r="54" spans="2:15" ht="5.15" customHeight="1" x14ac:dyDescent="0.25">
      <c r="B54" s="403"/>
      <c r="C54" s="403"/>
      <c r="D54" s="403"/>
      <c r="E54" s="403"/>
      <c r="F54" s="403"/>
      <c r="G54" s="403"/>
      <c r="H54" s="403"/>
      <c r="I54" s="403"/>
      <c r="J54" s="403"/>
      <c r="K54" s="403"/>
      <c r="L54" s="403"/>
      <c r="M54" s="403"/>
      <c r="N54" s="403"/>
      <c r="O54" s="403"/>
    </row>
    <row r="55" spans="2:15" ht="3" customHeight="1" x14ac:dyDescent="0.25">
      <c r="B55" s="403"/>
      <c r="C55" s="403"/>
      <c r="D55" s="403"/>
      <c r="E55" s="403"/>
      <c r="F55" s="403"/>
      <c r="G55" s="403"/>
      <c r="H55" s="403"/>
      <c r="I55" s="403"/>
      <c r="J55" s="403"/>
      <c r="K55" s="403"/>
      <c r="L55" s="403"/>
      <c r="M55" s="403"/>
      <c r="N55" s="403"/>
      <c r="O55" s="403"/>
    </row>
    <row r="56" spans="2:15" ht="2.15" customHeight="1" x14ac:dyDescent="0.25">
      <c r="B56" s="403"/>
      <c r="C56" s="403"/>
      <c r="D56" s="403"/>
      <c r="E56" s="403"/>
      <c r="F56" s="403"/>
      <c r="G56" s="403"/>
      <c r="H56" s="403"/>
      <c r="I56" s="403"/>
      <c r="J56" s="403"/>
      <c r="K56" s="403"/>
      <c r="L56" s="403"/>
      <c r="M56" s="403"/>
      <c r="N56" s="403"/>
      <c r="O56" s="403"/>
    </row>
    <row r="57" spans="2:15" ht="2.15" customHeight="1" x14ac:dyDescent="0.25">
      <c r="B57" s="403"/>
      <c r="C57" s="403"/>
      <c r="D57" s="403"/>
      <c r="E57" s="403"/>
      <c r="F57" s="403"/>
      <c r="G57" s="403"/>
      <c r="H57" s="403"/>
      <c r="I57" s="403"/>
      <c r="J57" s="403"/>
      <c r="K57" s="403"/>
      <c r="L57" s="403"/>
      <c r="M57" s="403"/>
      <c r="N57" s="403"/>
      <c r="O57" s="403"/>
    </row>
    <row r="58" spans="2:15" ht="2.15" customHeight="1" x14ac:dyDescent="0.25">
      <c r="B58" s="403"/>
      <c r="C58" s="403"/>
      <c r="D58" s="403"/>
      <c r="E58" s="403"/>
      <c r="F58" s="403"/>
      <c r="G58" s="403"/>
      <c r="H58" s="403"/>
      <c r="I58" s="403"/>
      <c r="J58" s="403"/>
      <c r="K58" s="403"/>
      <c r="L58" s="403"/>
      <c r="M58" s="403"/>
      <c r="N58" s="403"/>
      <c r="O58" s="403"/>
    </row>
    <row r="59" spans="2:15" ht="2.15" customHeight="1" x14ac:dyDescent="0.25">
      <c r="B59" s="403"/>
      <c r="C59" s="403"/>
      <c r="D59" s="403"/>
      <c r="E59" s="403"/>
      <c r="F59" s="403"/>
      <c r="G59" s="403"/>
      <c r="H59" s="403"/>
      <c r="I59" s="403"/>
      <c r="J59" s="403"/>
      <c r="K59" s="403"/>
      <c r="L59" s="403"/>
      <c r="M59" s="403"/>
      <c r="N59" s="403"/>
      <c r="O59" s="403"/>
    </row>
    <row r="60" spans="2:15" ht="20.149999999999999" customHeight="1" x14ac:dyDescent="0.35">
      <c r="B60" s="404"/>
      <c r="C60" s="404"/>
      <c r="D60" s="405"/>
      <c r="E60" s="405"/>
      <c r="F60" s="405"/>
      <c r="G60" s="405"/>
      <c r="H60" s="405"/>
      <c r="I60" s="405"/>
      <c r="J60" s="405"/>
      <c r="K60" s="405"/>
      <c r="L60" s="405"/>
      <c r="M60" s="405"/>
      <c r="N60" s="405"/>
      <c r="O60" s="405"/>
    </row>
    <row r="61" spans="2:15" ht="24" customHeight="1" x14ac:dyDescent="0.35">
      <c r="B61" s="404"/>
      <c r="C61" s="404"/>
      <c r="D61" s="405"/>
      <c r="E61" s="405"/>
      <c r="F61" s="405"/>
      <c r="G61" s="405"/>
      <c r="H61" s="405"/>
      <c r="I61" s="405"/>
      <c r="J61" s="405"/>
      <c r="K61" s="405"/>
      <c r="L61" s="405"/>
      <c r="M61" s="405"/>
      <c r="N61" s="405"/>
      <c r="O61" s="405"/>
    </row>
    <row r="62" spans="2:15" ht="24" customHeight="1" x14ac:dyDescent="0.35">
      <c r="B62" s="404"/>
      <c r="C62" s="404"/>
      <c r="D62" s="405"/>
      <c r="E62" s="405"/>
      <c r="F62" s="405"/>
      <c r="G62" s="405"/>
      <c r="H62" s="405"/>
      <c r="I62" s="405"/>
      <c r="J62" s="405"/>
      <c r="K62" s="405"/>
      <c r="L62" s="405"/>
      <c r="M62" s="405"/>
      <c r="N62" s="405"/>
      <c r="O62" s="405"/>
    </row>
    <row r="63" spans="2:15" ht="24" customHeight="1" x14ac:dyDescent="0.35">
      <c r="B63" s="404"/>
      <c r="C63" s="404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</row>
    <row r="64" spans="2:15" ht="24" customHeight="1" x14ac:dyDescent="0.35">
      <c r="B64" s="404"/>
      <c r="C64" s="404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</row>
    <row r="65" spans="2:19" ht="24" customHeight="1" x14ac:dyDescent="0.35">
      <c r="B65" s="404"/>
      <c r="C65" s="404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</row>
    <row r="66" spans="2:19" ht="18" customHeight="1" x14ac:dyDescent="0.35">
      <c r="B66" s="404"/>
      <c r="C66" s="404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</row>
    <row r="67" spans="2:19" ht="24" customHeight="1" x14ac:dyDescent="0.35">
      <c r="B67" s="404"/>
      <c r="C67" s="404"/>
      <c r="D67" s="405"/>
      <c r="E67" s="405"/>
      <c r="F67" s="405"/>
      <c r="G67" s="405"/>
      <c r="H67" s="405"/>
      <c r="I67" s="405"/>
      <c r="J67" s="405"/>
      <c r="K67" s="405"/>
      <c r="L67" s="405"/>
      <c r="M67" s="405"/>
      <c r="N67" s="405"/>
      <c r="O67" s="405"/>
    </row>
    <row r="68" spans="2:19" ht="18" customHeight="1" x14ac:dyDescent="0.4">
      <c r="B68" s="39" t="s">
        <v>276</v>
      </c>
      <c r="C68" s="257"/>
      <c r="D68" s="258"/>
      <c r="E68" s="258"/>
      <c r="F68" s="258"/>
      <c r="G68" s="258"/>
      <c r="H68" s="258"/>
      <c r="I68" s="258"/>
      <c r="J68" s="258"/>
      <c r="K68" s="258"/>
      <c r="L68" s="258"/>
      <c r="M68" s="258"/>
      <c r="N68" s="258"/>
      <c r="O68" s="258"/>
      <c r="P68" s="258"/>
      <c r="Q68" s="258"/>
      <c r="R68" s="258"/>
      <c r="S68" s="258"/>
    </row>
    <row r="69" spans="2:19" ht="30" customHeight="1" x14ac:dyDescent="0.25">
      <c r="B69" s="1466"/>
      <c r="C69" s="1466"/>
      <c r="D69" s="1541" t="s">
        <v>277</v>
      </c>
      <c r="E69" s="1541"/>
      <c r="F69" s="1541"/>
      <c r="G69" s="1541"/>
      <c r="H69" s="1541"/>
      <c r="I69" s="1541"/>
      <c r="J69" s="1541"/>
      <c r="K69" s="1541"/>
      <c r="L69" s="1258" t="s">
        <v>278</v>
      </c>
      <c r="M69" s="1258"/>
      <c r="N69" s="1258"/>
      <c r="O69" s="1258"/>
      <c r="P69" s="1258"/>
      <c r="Q69" s="1258"/>
      <c r="R69" s="1258"/>
      <c r="S69" s="1259"/>
    </row>
    <row r="70" spans="2:19" ht="22" customHeight="1" x14ac:dyDescent="0.25">
      <c r="B70" s="1466"/>
      <c r="C70" s="1466"/>
      <c r="D70" s="1203" t="s">
        <v>271</v>
      </c>
      <c r="E70" s="1203"/>
      <c r="F70" s="1203"/>
      <c r="G70" s="1203" t="s">
        <v>272</v>
      </c>
      <c r="H70" s="1203"/>
      <c r="I70" s="1203"/>
      <c r="J70" s="1203" t="s">
        <v>98</v>
      </c>
      <c r="K70" s="1203" t="s">
        <v>273</v>
      </c>
      <c r="L70" s="1203" t="s">
        <v>271</v>
      </c>
      <c r="M70" s="1203"/>
      <c r="N70" s="1203"/>
      <c r="O70" s="1203" t="s">
        <v>272</v>
      </c>
      <c r="P70" s="1203"/>
      <c r="Q70" s="1203"/>
      <c r="R70" s="1203" t="s">
        <v>98</v>
      </c>
      <c r="S70" s="1264" t="s">
        <v>273</v>
      </c>
    </row>
    <row r="71" spans="2:19" ht="22" customHeight="1" x14ac:dyDescent="0.25">
      <c r="B71" s="1466"/>
      <c r="C71" s="1466"/>
      <c r="D71" s="1203"/>
      <c r="E71" s="1203"/>
      <c r="F71" s="1203"/>
      <c r="G71" s="1203"/>
      <c r="H71" s="1203"/>
      <c r="I71" s="1203"/>
      <c r="J71" s="1203"/>
      <c r="K71" s="1203"/>
      <c r="L71" s="1203"/>
      <c r="M71" s="1203"/>
      <c r="N71" s="1203"/>
      <c r="O71" s="1203"/>
      <c r="P71" s="1203"/>
      <c r="Q71" s="1203"/>
      <c r="R71" s="1203"/>
      <c r="S71" s="1264"/>
    </row>
    <row r="72" spans="2:19" ht="30" customHeight="1" x14ac:dyDescent="0.25">
      <c r="B72" s="1466"/>
      <c r="C72" s="1466"/>
      <c r="D72" s="397" t="s">
        <v>150</v>
      </c>
      <c r="E72" s="127" t="s">
        <v>59</v>
      </c>
      <c r="F72" s="397" t="s">
        <v>126</v>
      </c>
      <c r="G72" s="397" t="s">
        <v>150</v>
      </c>
      <c r="H72" s="127" t="s">
        <v>59</v>
      </c>
      <c r="I72" s="397" t="s">
        <v>126</v>
      </c>
      <c r="J72" s="397" t="s">
        <v>150</v>
      </c>
      <c r="K72" s="127" t="s">
        <v>274</v>
      </c>
      <c r="L72" s="397" t="s">
        <v>150</v>
      </c>
      <c r="M72" s="127" t="s">
        <v>59</v>
      </c>
      <c r="N72" s="397" t="s">
        <v>126</v>
      </c>
      <c r="O72" s="397" t="s">
        <v>150</v>
      </c>
      <c r="P72" s="127" t="s">
        <v>59</v>
      </c>
      <c r="Q72" s="397" t="s">
        <v>126</v>
      </c>
      <c r="R72" s="397" t="s">
        <v>150</v>
      </c>
      <c r="S72" s="127" t="s">
        <v>274</v>
      </c>
    </row>
    <row r="73" spans="2:19" ht="24" customHeight="1" x14ac:dyDescent="0.25">
      <c r="B73" s="1163">
        <v>2021</v>
      </c>
      <c r="C73" s="1163"/>
      <c r="D73" s="406">
        <v>20918.972833999997</v>
      </c>
      <c r="E73" s="407">
        <v>36.477725784583996</v>
      </c>
      <c r="F73" s="408"/>
      <c r="G73" s="407">
        <v>14802.502800999999</v>
      </c>
      <c r="H73" s="407">
        <v>20.098375920448163</v>
      </c>
      <c r="I73" s="407"/>
      <c r="J73" s="49">
        <v>-6116.4700329999978</v>
      </c>
      <c r="K73" s="406">
        <v>70.761135924136838</v>
      </c>
      <c r="L73" s="2392">
        <v>62226.741975000012</v>
      </c>
      <c r="M73" s="407">
        <v>17.81393374470932</v>
      </c>
      <c r="N73" s="407"/>
      <c r="O73" s="406">
        <v>48816.022487000002</v>
      </c>
      <c r="P73" s="407">
        <v>17.82180624898697</v>
      </c>
      <c r="Q73" s="408"/>
      <c r="R73" s="407">
        <v>-13410.71948800001</v>
      </c>
      <c r="S73" s="407">
        <v>78.448623433655172</v>
      </c>
    </row>
    <row r="74" spans="2:19" ht="24" customHeight="1" x14ac:dyDescent="0.25">
      <c r="B74" s="1163">
        <v>2022</v>
      </c>
      <c r="C74" s="1163"/>
      <c r="D74" s="406">
        <v>32231.118901999995</v>
      </c>
      <c r="E74" s="407">
        <v>54.076011082217931</v>
      </c>
      <c r="F74" s="408"/>
      <c r="G74" s="407">
        <v>19271.123826999992</v>
      </c>
      <c r="H74" s="407">
        <v>30.188280225814989</v>
      </c>
      <c r="I74" s="407"/>
      <c r="J74" s="49">
        <v>-12959.995075000003</v>
      </c>
      <c r="K74" s="406">
        <v>59.790427647251754</v>
      </c>
      <c r="L74" s="406">
        <v>77254.682540000009</v>
      </c>
      <c r="M74" s="407">
        <v>24.150293086270793</v>
      </c>
      <c r="N74" s="407"/>
      <c r="O74" s="406">
        <v>59131.614544000011</v>
      </c>
      <c r="P74" s="407">
        <v>21.131570192444737</v>
      </c>
      <c r="Q74" s="408"/>
      <c r="R74" s="407">
        <v>-18123.067995999998</v>
      </c>
      <c r="S74" s="407">
        <v>76.541139772833247</v>
      </c>
    </row>
    <row r="75" spans="2:19" ht="24" customHeight="1" x14ac:dyDescent="0.25">
      <c r="B75" s="1163">
        <v>2023</v>
      </c>
      <c r="C75" s="1163"/>
      <c r="D75" s="406">
        <v>25591.676847999992</v>
      </c>
      <c r="E75" s="407">
        <v>-20.599477400047739</v>
      </c>
      <c r="F75" s="408"/>
      <c r="G75" s="407">
        <v>19460.187913999995</v>
      </c>
      <c r="H75" s="407">
        <v>0.9810745273459931</v>
      </c>
      <c r="I75" s="407"/>
      <c r="J75" s="49">
        <v>-6131.4889339999972</v>
      </c>
      <c r="K75" s="406">
        <v>76.041081753190483</v>
      </c>
      <c r="L75" s="406">
        <v>79375.898109000002</v>
      </c>
      <c r="M75" s="407">
        <v>2.7457436873185026</v>
      </c>
      <c r="N75" s="407"/>
      <c r="O75" s="406">
        <v>58068.880191999997</v>
      </c>
      <c r="P75" s="407">
        <v>-1.7972354724209882</v>
      </c>
      <c r="Q75" s="408"/>
      <c r="R75" s="407">
        <v>-21307.017917000005</v>
      </c>
      <c r="S75" s="407">
        <v>73.156816584625048</v>
      </c>
    </row>
    <row r="76" spans="2:19" ht="24" customHeight="1" x14ac:dyDescent="0.25">
      <c r="B76" s="51"/>
      <c r="C76" s="51"/>
      <c r="D76" s="409"/>
      <c r="E76" s="410"/>
      <c r="F76" s="411"/>
      <c r="G76" s="410"/>
      <c r="H76" s="410"/>
      <c r="I76" s="410"/>
      <c r="J76" s="55"/>
      <c r="K76" s="409"/>
      <c r="L76" s="409"/>
      <c r="M76" s="410"/>
      <c r="N76" s="410"/>
      <c r="O76" s="409"/>
      <c r="P76" s="410"/>
      <c r="Q76" s="411"/>
      <c r="R76" s="410"/>
      <c r="S76" s="410"/>
    </row>
    <row r="77" spans="2:19" ht="24" customHeight="1" x14ac:dyDescent="0.25">
      <c r="B77" s="57">
        <v>22</v>
      </c>
      <c r="C77" s="58" t="s">
        <v>67</v>
      </c>
      <c r="D77" s="412">
        <v>3335.3557159999982</v>
      </c>
      <c r="E77" s="413">
        <v>96.036787423412221</v>
      </c>
      <c r="F77" s="414">
        <v>73.83582605508019</v>
      </c>
      <c r="G77" s="413">
        <v>1573.989963</v>
      </c>
      <c r="H77" s="413">
        <v>27.192976393318613</v>
      </c>
      <c r="I77" s="413">
        <v>32.202458133167355</v>
      </c>
      <c r="J77" s="60">
        <v>-1761.3657529999982</v>
      </c>
      <c r="K77" s="412">
        <v>47.19106737099824</v>
      </c>
      <c r="L77" s="412">
        <v>5856.0327449999986</v>
      </c>
      <c r="M77" s="413">
        <v>32.810055229827604</v>
      </c>
      <c r="N77" s="413">
        <v>26.400726026512046</v>
      </c>
      <c r="O77" s="412">
        <v>4195.9636389999996</v>
      </c>
      <c r="P77" s="413">
        <v>34.472088580639706</v>
      </c>
      <c r="Q77" s="414">
        <v>24.087840673152925</v>
      </c>
      <c r="R77" s="413">
        <v>-1660.069105999999</v>
      </c>
      <c r="S77" s="413">
        <v>71.651983889307985</v>
      </c>
    </row>
    <row r="78" spans="2:19" ht="24" customHeight="1" x14ac:dyDescent="0.25">
      <c r="B78" s="57"/>
      <c r="C78" s="58" t="s">
        <v>68</v>
      </c>
      <c r="D78" s="412">
        <v>2840.0224579999981</v>
      </c>
      <c r="E78" s="413">
        <v>40.018619775328787</v>
      </c>
      <c r="F78" s="414">
        <v>69.180435551879398</v>
      </c>
      <c r="G78" s="413">
        <v>1638.1990769999991</v>
      </c>
      <c r="H78" s="413">
        <v>26.866889262656102</v>
      </c>
      <c r="I78" s="413">
        <v>31.57907943881877</v>
      </c>
      <c r="J78" s="60">
        <v>-1201.823380999999</v>
      </c>
      <c r="K78" s="412">
        <v>57.682609952093564</v>
      </c>
      <c r="L78" s="412">
        <v>6910.3050670000011</v>
      </c>
      <c r="M78" s="413">
        <v>29.354398745461175</v>
      </c>
      <c r="N78" s="413">
        <v>26.753936895466879</v>
      </c>
      <c r="O78" s="412">
        <v>5235.2412629999972</v>
      </c>
      <c r="P78" s="413">
        <v>24.633702757497609</v>
      </c>
      <c r="Q78" s="414">
        <v>24.152205414838313</v>
      </c>
      <c r="R78" s="413">
        <v>-1675.063804000004</v>
      </c>
      <c r="S78" s="413">
        <v>75.759915260482032</v>
      </c>
    </row>
    <row r="79" spans="2:19" ht="24" customHeight="1" x14ac:dyDescent="0.25">
      <c r="B79" s="57"/>
      <c r="C79" s="58" t="s">
        <v>279</v>
      </c>
      <c r="D79" s="412">
        <v>2413.8613520000008</v>
      </c>
      <c r="E79" s="413">
        <v>18.736716516821652</v>
      </c>
      <c r="F79" s="414">
        <v>63.064217724174988</v>
      </c>
      <c r="G79" s="413">
        <v>1620.1579549999997</v>
      </c>
      <c r="H79" s="413">
        <v>27.802340982515929</v>
      </c>
      <c r="I79" s="413">
        <v>31.190455564517315</v>
      </c>
      <c r="J79" s="60">
        <v>-793.70339700000113</v>
      </c>
      <c r="K79" s="412">
        <v>67.118931816759925</v>
      </c>
      <c r="L79" s="412">
        <v>7171.5419299999994</v>
      </c>
      <c r="M79" s="413">
        <v>29.13366658290397</v>
      </c>
      <c r="N79" s="413">
        <v>27.017065327352551</v>
      </c>
      <c r="O79" s="412">
        <v>5083.3383860000013</v>
      </c>
      <c r="P79" s="413">
        <v>18.211341309178408</v>
      </c>
      <c r="Q79" s="414">
        <v>23.512309980474623</v>
      </c>
      <c r="R79" s="413">
        <v>-2088.2035439999981</v>
      </c>
      <c r="S79" s="413">
        <v>70.882084154529963</v>
      </c>
    </row>
    <row r="80" spans="2:19" ht="24" customHeight="1" x14ac:dyDescent="0.25">
      <c r="B80" s="57"/>
      <c r="C80" s="58" t="s">
        <v>280</v>
      </c>
      <c r="D80" s="412">
        <v>2725.0903849999986</v>
      </c>
      <c r="E80" s="413">
        <v>24.547270035826262</v>
      </c>
      <c r="F80" s="414">
        <v>58.618127040466319</v>
      </c>
      <c r="G80" s="413">
        <v>1679.873319</v>
      </c>
      <c r="H80" s="413">
        <v>32.256763578292457</v>
      </c>
      <c r="I80" s="413">
        <v>31.290115593534985</v>
      </c>
      <c r="J80" s="60">
        <v>-1045.2170659999986</v>
      </c>
      <c r="K80" s="412">
        <v>61.644682622150924</v>
      </c>
      <c r="L80" s="412">
        <v>6984.6136639999977</v>
      </c>
      <c r="M80" s="413">
        <v>14.361325274065706</v>
      </c>
      <c r="N80" s="413">
        <v>25.644982908199587</v>
      </c>
      <c r="O80" s="412">
        <v>5468.7239539999991</v>
      </c>
      <c r="P80" s="413">
        <v>14.161619479757825</v>
      </c>
      <c r="Q80" s="414">
        <v>22.510544711803291</v>
      </c>
      <c r="R80" s="413">
        <v>-1515.8897099999986</v>
      </c>
      <c r="S80" s="413">
        <v>78.296727880409804</v>
      </c>
    </row>
    <row r="81" spans="2:19" ht="24" customHeight="1" x14ac:dyDescent="0.25">
      <c r="B81" s="109"/>
      <c r="C81" s="51" t="s">
        <v>281</v>
      </c>
      <c r="D81" s="409">
        <v>2165.2981799999989</v>
      </c>
      <c r="E81" s="410">
        <v>10.242243871978097</v>
      </c>
      <c r="F81" s="411">
        <v>54.076011082217931</v>
      </c>
      <c r="G81" s="410">
        <v>1428.7622590000001</v>
      </c>
      <c r="H81" s="410">
        <v>17.838370772211</v>
      </c>
      <c r="I81" s="410">
        <v>30.188280225814989</v>
      </c>
      <c r="J81" s="55">
        <v>-736.53592099999878</v>
      </c>
      <c r="K81" s="409">
        <v>65.984549943139967</v>
      </c>
      <c r="L81" s="409">
        <v>6473.8433240000004</v>
      </c>
      <c r="M81" s="410">
        <v>9.8612255770045731</v>
      </c>
      <c r="N81" s="410">
        <v>24.150293086270793</v>
      </c>
      <c r="O81" s="409">
        <v>4352.240702000001</v>
      </c>
      <c r="P81" s="410">
        <v>6.1000617603995888</v>
      </c>
      <c r="Q81" s="411">
        <v>21.131570192444737</v>
      </c>
      <c r="R81" s="410">
        <v>-2121.6026219999994</v>
      </c>
      <c r="S81" s="410">
        <v>67.22808205545013</v>
      </c>
    </row>
    <row r="82" spans="2:19" ht="24" customHeight="1" x14ac:dyDescent="0.25">
      <c r="B82" s="57">
        <v>23</v>
      </c>
      <c r="C82" s="58" t="s">
        <v>282</v>
      </c>
      <c r="D82" s="412">
        <v>2288.4943579999976</v>
      </c>
      <c r="E82" s="413">
        <v>-0.85436677999559674</v>
      </c>
      <c r="F82" s="414">
        <v>-0.85436677999559674</v>
      </c>
      <c r="G82" s="413">
        <v>1568.1106559999996</v>
      </c>
      <c r="H82" s="413">
        <v>29.056916730673056</v>
      </c>
      <c r="I82" s="413">
        <v>29.056916730673056</v>
      </c>
      <c r="J82" s="60">
        <v>-720.38370199999804</v>
      </c>
      <c r="K82" s="412">
        <v>68.521499758925827</v>
      </c>
      <c r="L82" s="412">
        <v>6130.1493849999979</v>
      </c>
      <c r="M82" s="413">
        <v>15.908003882491428</v>
      </c>
      <c r="N82" s="413">
        <v>15.908003882491428</v>
      </c>
      <c r="O82" s="412">
        <v>4790.0115459999988</v>
      </c>
      <c r="P82" s="413">
        <v>8.6218331413763458</v>
      </c>
      <c r="Q82" s="414">
        <v>8.6218331413763458</v>
      </c>
      <c r="R82" s="413">
        <v>-1340.1378389999991</v>
      </c>
      <c r="S82" s="413">
        <v>78.138577792586702</v>
      </c>
    </row>
    <row r="83" spans="2:19" ht="24" customHeight="1" x14ac:dyDescent="0.25">
      <c r="B83" s="57"/>
      <c r="C83" s="58" t="s">
        <v>283</v>
      </c>
      <c r="D83" s="412">
        <v>2010.3170450000007</v>
      </c>
      <c r="E83" s="413">
        <v>-12.67241632979511</v>
      </c>
      <c r="F83" s="414">
        <v>-6.7554786736788159</v>
      </c>
      <c r="G83" s="413">
        <v>1495.7528589999993</v>
      </c>
      <c r="H83" s="413">
        <v>9.2322207886710306</v>
      </c>
      <c r="I83" s="413">
        <v>18.552833888587262</v>
      </c>
      <c r="J83" s="60">
        <v>-514.56418600000143</v>
      </c>
      <c r="K83" s="412">
        <v>74.403829123380831</v>
      </c>
      <c r="L83" s="412">
        <v>6725.5132309999999</v>
      </c>
      <c r="M83" s="413">
        <v>13.88354652692616</v>
      </c>
      <c r="N83" s="413">
        <v>14.840002516734296</v>
      </c>
      <c r="O83" s="412">
        <v>4871.3181709999999</v>
      </c>
      <c r="P83" s="413">
        <v>5.5368078553172273</v>
      </c>
      <c r="Q83" s="414">
        <v>7.0441230787628983</v>
      </c>
      <c r="R83" s="413">
        <v>-1854.19506</v>
      </c>
      <c r="S83" s="413">
        <v>72.430430268824196</v>
      </c>
    </row>
    <row r="84" spans="2:19" ht="24" customHeight="1" x14ac:dyDescent="0.25">
      <c r="B84" s="57"/>
      <c r="C84" s="58" t="s">
        <v>74</v>
      </c>
      <c r="D84" s="412">
        <v>2181.5596399999995</v>
      </c>
      <c r="E84" s="413">
        <v>-9.6207074244210826</v>
      </c>
      <c r="F84" s="414">
        <v>-7.7401029649909354</v>
      </c>
      <c r="G84" s="413">
        <v>2078.9104019999982</v>
      </c>
      <c r="H84" s="413">
        <v>36.832100774225651</v>
      </c>
      <c r="I84" s="413">
        <v>25.32037338291715</v>
      </c>
      <c r="J84" s="60">
        <v>-102.64923800000133</v>
      </c>
      <c r="K84" s="412">
        <v>95.294685686429304</v>
      </c>
      <c r="L84" s="412">
        <v>7743.0154089999996</v>
      </c>
      <c r="M84" s="413">
        <v>15.263146800533157</v>
      </c>
      <c r="N84" s="413">
        <v>14.998696952671775</v>
      </c>
      <c r="O84" s="412">
        <v>5753.3145930000001</v>
      </c>
      <c r="P84" s="413">
        <v>12.766073325648563</v>
      </c>
      <c r="Q84" s="414">
        <v>9.1105350970646093</v>
      </c>
      <c r="R84" s="413">
        <v>-1989.7008159999996</v>
      </c>
      <c r="S84" s="413">
        <v>74.303282236952612</v>
      </c>
    </row>
    <row r="85" spans="2:19" ht="24" customHeight="1" x14ac:dyDescent="0.25">
      <c r="B85" s="57"/>
      <c r="C85" s="58" t="s">
        <v>75</v>
      </c>
      <c r="D85" s="412">
        <v>2006.9179140000017</v>
      </c>
      <c r="E85" s="413">
        <v>-20.006436719937192</v>
      </c>
      <c r="F85" s="414">
        <v>-10.968335775825533</v>
      </c>
      <c r="G85" s="413">
        <v>1428.3234100000002</v>
      </c>
      <c r="H85" s="413">
        <v>-2.7234433449864648</v>
      </c>
      <c r="I85" s="413">
        <v>17.930392266818206</v>
      </c>
      <c r="J85" s="60">
        <v>-578.59450400000151</v>
      </c>
      <c r="K85" s="412">
        <v>71.169996542270084</v>
      </c>
      <c r="L85" s="412">
        <v>6126.2095110000009</v>
      </c>
      <c r="M85" s="413">
        <v>-1.7057653388941385</v>
      </c>
      <c r="N85" s="413">
        <v>10.686724767729361</v>
      </c>
      <c r="O85" s="412">
        <v>4527.7304679999988</v>
      </c>
      <c r="P85" s="413">
        <v>-4.3550785700104067</v>
      </c>
      <c r="Q85" s="414">
        <v>5.7308996604148454</v>
      </c>
      <c r="R85" s="413">
        <v>-1598.4790430000021</v>
      </c>
      <c r="S85" s="413">
        <v>73.907535481282011</v>
      </c>
    </row>
    <row r="86" spans="2:19" ht="24" customHeight="1" x14ac:dyDescent="0.25">
      <c r="B86" s="57"/>
      <c r="C86" s="58" t="s">
        <v>284</v>
      </c>
      <c r="D86" s="412">
        <v>2444.0304969999988</v>
      </c>
      <c r="E86" s="413">
        <v>-20.034409765308002</v>
      </c>
      <c r="F86" s="414">
        <v>-13.169351726939016</v>
      </c>
      <c r="G86" s="413">
        <v>1647.4550869999994</v>
      </c>
      <c r="H86" s="413">
        <v>-22.277764473087625</v>
      </c>
      <c r="I86" s="413">
        <v>6.8498491432698261</v>
      </c>
      <c r="J86" s="60">
        <v>-796.57540999999947</v>
      </c>
      <c r="K86" s="412">
        <v>67.407304819731976</v>
      </c>
      <c r="L86" s="412">
        <v>6947.9154630000003</v>
      </c>
      <c r="M86" s="413">
        <v>1.9864660014262459</v>
      </c>
      <c r="N86" s="413">
        <v>8.7721055304518245</v>
      </c>
      <c r="O86" s="412">
        <v>5294.3369650000004</v>
      </c>
      <c r="P86" s="413">
        <v>-1.1005319153897242</v>
      </c>
      <c r="Q86" s="414">
        <v>4.2206444828075229</v>
      </c>
      <c r="R86" s="413">
        <v>-1653.5784979999999</v>
      </c>
      <c r="S86" s="413">
        <v>76.200365320996426</v>
      </c>
    </row>
    <row r="87" spans="2:19" ht="24" customHeight="1" x14ac:dyDescent="0.25">
      <c r="B87" s="57"/>
      <c r="C87" s="58" t="s">
        <v>77</v>
      </c>
      <c r="D87" s="412">
        <v>2278.8207009999992</v>
      </c>
      <c r="E87" s="413">
        <v>-28.340034532682811</v>
      </c>
      <c r="F87" s="414">
        <v>-16.228683687517698</v>
      </c>
      <c r="G87" s="413">
        <v>1607.195189999999</v>
      </c>
      <c r="H87" s="413">
        <v>-10.095827992523143</v>
      </c>
      <c r="I87" s="413">
        <v>3.6541292262803671</v>
      </c>
      <c r="J87" s="60">
        <v>-671.62551100000019</v>
      </c>
      <c r="K87" s="412">
        <v>70.527496493898127</v>
      </c>
      <c r="L87" s="412">
        <v>6659.325506000001</v>
      </c>
      <c r="M87" s="413">
        <v>2.5135969534547886</v>
      </c>
      <c r="N87" s="413">
        <v>7.6866046875297744</v>
      </c>
      <c r="O87" s="412">
        <v>5245.4603740000011</v>
      </c>
      <c r="P87" s="413">
        <v>-0.4780910011911832</v>
      </c>
      <c r="Q87" s="414">
        <v>3.3807213225899746</v>
      </c>
      <c r="R87" s="413">
        <v>-1413.8651319999999</v>
      </c>
      <c r="S87" s="413">
        <v>78.768643600224706</v>
      </c>
    </row>
    <row r="88" spans="2:19" ht="24" customHeight="1" x14ac:dyDescent="0.25">
      <c r="B88" s="57"/>
      <c r="C88" s="58" t="s">
        <v>66</v>
      </c>
      <c r="D88" s="412">
        <v>2138.8521669999991</v>
      </c>
      <c r="E88" s="413">
        <v>-28.279452359521031</v>
      </c>
      <c r="F88" s="414">
        <v>-18.145215883336764</v>
      </c>
      <c r="G88" s="413">
        <v>1625.149064</v>
      </c>
      <c r="H88" s="413">
        <v>-12.191207328439834</v>
      </c>
      <c r="I88" s="413">
        <v>1.0657891308933687</v>
      </c>
      <c r="J88" s="60">
        <v>-513.70310299999915</v>
      </c>
      <c r="K88" s="412">
        <v>75.982299715434266</v>
      </c>
      <c r="L88" s="412">
        <v>6524.6415419999994</v>
      </c>
      <c r="M88" s="413">
        <v>1.8663456091877917</v>
      </c>
      <c r="N88" s="413">
        <v>6.8366104138755102</v>
      </c>
      <c r="O88" s="412">
        <v>4780.6543739999997</v>
      </c>
      <c r="P88" s="413">
        <v>-9.9815950589905338</v>
      </c>
      <c r="Q88" s="414">
        <v>1.3412991756956982</v>
      </c>
      <c r="R88" s="413">
        <v>-1743.9871679999997</v>
      </c>
      <c r="S88" s="413">
        <v>73.270758910298468</v>
      </c>
    </row>
    <row r="89" spans="2:19" ht="24" customHeight="1" x14ac:dyDescent="0.25">
      <c r="B89" s="57"/>
      <c r="C89" s="58" t="s">
        <v>67</v>
      </c>
      <c r="D89" s="412">
        <v>2117.2205449999997</v>
      </c>
      <c r="E89" s="413">
        <v>-36.521896754714824</v>
      </c>
      <c r="F89" s="414">
        <v>-20.920295952396483</v>
      </c>
      <c r="G89" s="413">
        <v>1521.3723699999991</v>
      </c>
      <c r="H89" s="413">
        <v>-3.3429433628479166</v>
      </c>
      <c r="I89" s="413">
        <v>0.52803106117078613</v>
      </c>
      <c r="J89" s="60">
        <v>-595.84817500000054</v>
      </c>
      <c r="K89" s="412">
        <v>71.857056818802008</v>
      </c>
      <c r="L89" s="412">
        <v>5626.6073210000004</v>
      </c>
      <c r="M89" s="413">
        <v>-3.9177619728285595</v>
      </c>
      <c r="N89" s="413">
        <v>5.5698147970141054</v>
      </c>
      <c r="O89" s="412">
        <v>3811.5409700000014</v>
      </c>
      <c r="P89" s="413">
        <v>-9.1617254598425291</v>
      </c>
      <c r="Q89" s="414">
        <v>0.21106143247988651</v>
      </c>
      <c r="R89" s="413">
        <v>-1815.066350999999</v>
      </c>
      <c r="S89" s="413">
        <v>67.741371532616341</v>
      </c>
    </row>
    <row r="90" spans="2:19" ht="24" customHeight="1" x14ac:dyDescent="0.25">
      <c r="B90" s="57"/>
      <c r="C90" s="58" t="s">
        <v>68</v>
      </c>
      <c r="D90" s="412">
        <v>2108.7224319999996</v>
      </c>
      <c r="E90" s="413">
        <v>-25.749797292624056</v>
      </c>
      <c r="F90" s="414">
        <v>-21.47054124294786</v>
      </c>
      <c r="G90" s="413">
        <v>1557.1798460000007</v>
      </c>
      <c r="H90" s="413">
        <v>-4.9456279238276224</v>
      </c>
      <c r="I90" s="413">
        <v>-8.8578719775855852E-2</v>
      </c>
      <c r="J90" s="60">
        <v>-551.54258599999889</v>
      </c>
      <c r="K90" s="412">
        <v>73.844704375013777</v>
      </c>
      <c r="L90" s="412">
        <v>6456.4736400000002</v>
      </c>
      <c r="M90" s="413">
        <v>-6.5674586374957933</v>
      </c>
      <c r="N90" s="413">
        <v>4.0886186692979498</v>
      </c>
      <c r="O90" s="412">
        <v>4709.1556689999979</v>
      </c>
      <c r="P90" s="413">
        <v>-10.048927405086417</v>
      </c>
      <c r="Q90" s="414">
        <v>-1.0034260662214023</v>
      </c>
      <c r="R90" s="413">
        <v>-1747.3179710000022</v>
      </c>
      <c r="S90" s="413">
        <v>72.936961127281833</v>
      </c>
    </row>
    <row r="91" spans="2:19" ht="24" customHeight="1" x14ac:dyDescent="0.25">
      <c r="B91" s="57"/>
      <c r="C91" s="58" t="s">
        <v>279</v>
      </c>
      <c r="D91" s="412">
        <v>2192.1000729999996</v>
      </c>
      <c r="E91" s="413">
        <v>-9.1869932304215141</v>
      </c>
      <c r="F91" s="414">
        <v>-20.386050029750546</v>
      </c>
      <c r="G91" s="413">
        <v>1565.6574309999996</v>
      </c>
      <c r="H91" s="413">
        <v>-3.3639018857269387</v>
      </c>
      <c r="I91" s="413">
        <v>-0.41690322035761174</v>
      </c>
      <c r="J91" s="60">
        <v>-626.44264199999998</v>
      </c>
      <c r="K91" s="412">
        <v>71.422716977392298</v>
      </c>
      <c r="L91" s="412">
        <v>7178.2346999999991</v>
      </c>
      <c r="M91" s="413">
        <v>9.3324002917727356E-2</v>
      </c>
      <c r="N91" s="413">
        <v>3.6394945561590619</v>
      </c>
      <c r="O91" s="412">
        <v>4869.2607999999991</v>
      </c>
      <c r="P91" s="413">
        <v>-4.2113581615890849</v>
      </c>
      <c r="Q91" s="414">
        <v>-1.334125507358408</v>
      </c>
      <c r="R91" s="413">
        <v>-2308.9739</v>
      </c>
      <c r="S91" s="413">
        <v>67.833680612309877</v>
      </c>
    </row>
    <row r="92" spans="2:19" ht="24" customHeight="1" x14ac:dyDescent="0.25">
      <c r="B92" s="57"/>
      <c r="C92" s="58" t="s">
        <v>280</v>
      </c>
      <c r="D92" s="412">
        <v>1869.70587</v>
      </c>
      <c r="E92" s="413">
        <v>-31.389216288325017</v>
      </c>
      <c r="F92" s="414">
        <v>-21.383349350232994</v>
      </c>
      <c r="G92" s="413">
        <v>1545.7613330000011</v>
      </c>
      <c r="H92" s="413">
        <v>-7.9834583050484742</v>
      </c>
      <c r="I92" s="413">
        <v>-1.1293007331572791</v>
      </c>
      <c r="J92" s="60">
        <v>-323.94453699999895</v>
      </c>
      <c r="K92" s="412">
        <v>82.674037547948714</v>
      </c>
      <c r="L92" s="412">
        <v>7051.5381869999992</v>
      </c>
      <c r="M92" s="413">
        <v>0.95817071951942445</v>
      </c>
      <c r="N92" s="413">
        <v>3.3749030181885686</v>
      </c>
      <c r="O92" s="412">
        <v>5453.0177130000002</v>
      </c>
      <c r="P92" s="413">
        <v>-0.28720120328090681</v>
      </c>
      <c r="Q92" s="414">
        <v>-1.2296091608180681</v>
      </c>
      <c r="R92" s="413">
        <v>-1598.520473999999</v>
      </c>
      <c r="S92" s="413">
        <v>77.330896726235096</v>
      </c>
    </row>
    <row r="93" spans="2:19" ht="24" customHeight="1" x14ac:dyDescent="0.25">
      <c r="B93" s="109"/>
      <c r="C93" s="51" t="s">
        <v>281</v>
      </c>
      <c r="D93" s="409">
        <v>1954.9356060000005</v>
      </c>
      <c r="E93" s="410">
        <v>-9.7151780730725275</v>
      </c>
      <c r="F93" s="411">
        <v>-20.599477400047739</v>
      </c>
      <c r="G93" s="410">
        <v>1819.3202659999997</v>
      </c>
      <c r="H93" s="410">
        <v>27.335408990530997</v>
      </c>
      <c r="I93" s="410">
        <v>0.9810745273459931</v>
      </c>
      <c r="J93" s="55">
        <v>-135.61534000000074</v>
      </c>
      <c r="K93" s="409">
        <v>93.062925470088302</v>
      </c>
      <c r="L93" s="409">
        <v>6206.274214</v>
      </c>
      <c r="M93" s="410">
        <v>-4.1330797890653521</v>
      </c>
      <c r="N93" s="410">
        <v>2.7457436873185026</v>
      </c>
      <c r="O93" s="409">
        <v>3963.0785489999994</v>
      </c>
      <c r="P93" s="410">
        <v>-8.9416505116816865</v>
      </c>
      <c r="Q93" s="411">
        <v>-1.7972354724209882</v>
      </c>
      <c r="R93" s="410">
        <v>-2243.1956650000006</v>
      </c>
      <c r="S93" s="410">
        <v>63.856001400327415</v>
      </c>
    </row>
    <row r="94" spans="2:19" ht="24" customHeight="1" x14ac:dyDescent="0.25">
      <c r="B94" s="57">
        <v>24</v>
      </c>
      <c r="C94" s="58" t="s">
        <v>282</v>
      </c>
      <c r="D94" s="412">
        <v>1936.9654529999998</v>
      </c>
      <c r="E94" s="413">
        <v>-15.360706648506328</v>
      </c>
      <c r="F94" s="414">
        <v>-15.360706648506328</v>
      </c>
      <c r="G94" s="413">
        <v>1452.159463</v>
      </c>
      <c r="H94" s="413">
        <v>-7.3943246642920402</v>
      </c>
      <c r="I94" s="413">
        <v>-7.3943246642920402</v>
      </c>
      <c r="J94" s="60">
        <v>-484.80598999999984</v>
      </c>
      <c r="K94" s="412">
        <v>74.970849931828909</v>
      </c>
      <c r="L94" s="412">
        <v>6105.4252279999992</v>
      </c>
      <c r="M94" s="413">
        <v>-0.40332062805021884</v>
      </c>
      <c r="N94" s="413">
        <v>-0.40332062805021884</v>
      </c>
      <c r="O94" s="412">
        <v>4928.5315369999989</v>
      </c>
      <c r="P94" s="413">
        <v>2.8918508790584108</v>
      </c>
      <c r="Q94" s="414">
        <v>2.8918508790584108</v>
      </c>
      <c r="R94" s="413">
        <v>-1176.8936910000002</v>
      </c>
      <c r="S94" s="413">
        <v>80.723804697457183</v>
      </c>
    </row>
    <row r="95" spans="2:19" ht="2.15" customHeight="1" x14ac:dyDescent="0.25">
      <c r="B95" s="1502"/>
      <c r="C95" s="1273"/>
      <c r="D95" s="415"/>
      <c r="E95" s="380"/>
      <c r="F95" s="416"/>
      <c r="G95" s="417"/>
      <c r="H95" s="418"/>
      <c r="I95" s="417"/>
      <c r="J95" s="419"/>
      <c r="K95" s="419"/>
      <c r="L95" s="380"/>
      <c r="M95" s="417"/>
      <c r="N95" s="380"/>
      <c r="O95" s="415"/>
      <c r="P95" s="142"/>
      <c r="Q95" s="101"/>
      <c r="R95" s="142"/>
      <c r="S95" s="101"/>
    </row>
    <row r="96" spans="2:19" s="68" customFormat="1" ht="18" customHeight="1" x14ac:dyDescent="0.3">
      <c r="B96" s="66" t="s">
        <v>285</v>
      </c>
      <c r="C96" s="66"/>
      <c r="G96" s="371"/>
      <c r="L96" s="268"/>
      <c r="M96" s="268"/>
    </row>
    <row r="97" spans="2:19" ht="18" customHeight="1" x14ac:dyDescent="0.25">
      <c r="B97" s="91"/>
      <c r="C97" s="420"/>
      <c r="D97" s="420"/>
      <c r="E97" s="420"/>
      <c r="G97" s="420"/>
      <c r="H97" s="420"/>
      <c r="K97" s="420"/>
      <c r="L97" s="420"/>
      <c r="M97" s="420"/>
      <c r="N97" s="420"/>
      <c r="O97" s="420"/>
    </row>
    <row r="98" spans="2:19" ht="18" customHeight="1" x14ac:dyDescent="0.3">
      <c r="B98" s="364"/>
      <c r="C98" s="420"/>
      <c r="D98" s="420"/>
      <c r="E98" s="420"/>
      <c r="F98" s="420"/>
      <c r="G98" s="420"/>
      <c r="H98" s="420"/>
      <c r="I98" s="420"/>
      <c r="J98" s="420"/>
      <c r="K98" s="420"/>
      <c r="L98" s="420"/>
      <c r="M98" s="420"/>
      <c r="N98" s="420"/>
      <c r="O98" s="420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296"/>
    </row>
    <row r="101" spans="2:19" ht="18" customHeight="1" x14ac:dyDescent="0.4">
      <c r="B101" s="122" t="s">
        <v>985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S101" s="1106" t="str">
        <f>+Capa!G15</f>
        <v>Indicadores de Conjuntura  •  março | 2024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N8:O8"/>
    <mergeCell ref="P8:Q8"/>
    <mergeCell ref="R8:S8"/>
    <mergeCell ref="R17:S17"/>
    <mergeCell ref="D19:E19"/>
    <mergeCell ref="F19:G19"/>
    <mergeCell ref="H19:I19"/>
    <mergeCell ref="J19:K19"/>
    <mergeCell ref="L19:M19"/>
    <mergeCell ref="N19:O19"/>
    <mergeCell ref="J18:K18"/>
    <mergeCell ref="P19:Q19"/>
    <mergeCell ref="R19:S19"/>
    <mergeCell ref="D12:E12"/>
    <mergeCell ref="F12:G12"/>
    <mergeCell ref="H12:I12"/>
    <mergeCell ref="J12:K12"/>
    <mergeCell ref="L12:M12"/>
    <mergeCell ref="L18:M18"/>
    <mergeCell ref="N12:O12"/>
    <mergeCell ref="P12:Q12"/>
    <mergeCell ref="R12:S12"/>
    <mergeCell ref="H14:I14"/>
    <mergeCell ref="J14:K14"/>
    <mergeCell ref="L14:M14"/>
    <mergeCell ref="N14:O14"/>
    <mergeCell ref="P14:Q14"/>
    <mergeCell ref="R14:S14"/>
    <mergeCell ref="D13:E13"/>
    <mergeCell ref="F13:G13"/>
    <mergeCell ref="H13:I13"/>
    <mergeCell ref="J13:K13"/>
    <mergeCell ref="L13:M13"/>
    <mergeCell ref="N13:O13"/>
    <mergeCell ref="N18:O18"/>
    <mergeCell ref="P18:Q18"/>
    <mergeCell ref="R18:S18"/>
    <mergeCell ref="P16:Q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D15:E15"/>
    <mergeCell ref="F15:G15"/>
    <mergeCell ref="H15:I15"/>
    <mergeCell ref="J15:K15"/>
    <mergeCell ref="L15:M15"/>
    <mergeCell ref="N15:O15"/>
    <mergeCell ref="D16:E16"/>
    <mergeCell ref="F16:G16"/>
    <mergeCell ref="H16:I16"/>
    <mergeCell ref="J16:K16"/>
    <mergeCell ref="L16:M16"/>
    <mergeCell ref="N16:O16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0:E20"/>
    <mergeCell ref="F20:G20"/>
    <mergeCell ref="H20:I20"/>
    <mergeCell ref="J20:K20"/>
    <mergeCell ref="L20:M20"/>
    <mergeCell ref="N20:O20"/>
    <mergeCell ref="P20:Q20"/>
    <mergeCell ref="R20:S20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5:Q15"/>
    <mergeCell ref="R15:S15"/>
    <mergeCell ref="R16:S16"/>
    <mergeCell ref="P13:Q13"/>
    <mergeCell ref="R13:S13"/>
    <mergeCell ref="D14:E14"/>
    <mergeCell ref="F14:G14"/>
    <mergeCell ref="H21:I21"/>
    <mergeCell ref="J21:K21"/>
    <mergeCell ref="L21:M21"/>
    <mergeCell ref="N21:O21"/>
    <mergeCell ref="P21:Q21"/>
    <mergeCell ref="R21:S21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D25:E25"/>
    <mergeCell ref="F25:G25"/>
    <mergeCell ref="H25:I25"/>
    <mergeCell ref="J25:K25"/>
    <mergeCell ref="L25:M25"/>
    <mergeCell ref="N25:O25"/>
    <mergeCell ref="P25:Q25"/>
    <mergeCell ref="R25:S25"/>
    <mergeCell ref="D24:E24"/>
    <mergeCell ref="F24:G24"/>
    <mergeCell ref="H24:I24"/>
    <mergeCell ref="J24:K24"/>
    <mergeCell ref="L24:M24"/>
    <mergeCell ref="N24:O24"/>
    <mergeCell ref="P24:Q24"/>
    <mergeCell ref="R24:S24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8:E28"/>
    <mergeCell ref="F28:G28"/>
    <mergeCell ref="H28:I28"/>
    <mergeCell ref="J28:K28"/>
    <mergeCell ref="L28:M28"/>
    <mergeCell ref="N28:O28"/>
    <mergeCell ref="P28:Q28"/>
    <mergeCell ref="R28:S28"/>
    <mergeCell ref="D29:E29"/>
    <mergeCell ref="F29:G29"/>
    <mergeCell ref="H29:I29"/>
    <mergeCell ref="J29:K29"/>
    <mergeCell ref="L29:M29"/>
    <mergeCell ref="N29:O29"/>
    <mergeCell ref="P29:Q29"/>
    <mergeCell ref="R29:S29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B1:T156"/>
  <sheetViews>
    <sheetView showGridLines="0" view="pageBreakPreview" topLeftCell="A71" zoomScale="65" zoomScaleNormal="75" zoomScaleSheetLayoutView="65" workbookViewId="0">
      <selection activeCell="P87" sqref="P87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471" t="s">
        <v>266</v>
      </c>
      <c r="C1" s="1471"/>
      <c r="D1" s="1471"/>
      <c r="E1" s="1471"/>
      <c r="F1" s="1471"/>
      <c r="G1" s="1471"/>
      <c r="H1" s="1471"/>
      <c r="I1" s="1471"/>
      <c r="J1" s="1471"/>
      <c r="K1" s="1471"/>
      <c r="L1" s="1471"/>
      <c r="M1" s="1471"/>
      <c r="N1" s="1471"/>
      <c r="O1" s="1471"/>
      <c r="P1" s="1471"/>
      <c r="Q1" s="1471"/>
      <c r="R1" s="1471"/>
    </row>
    <row r="2" spans="2:20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1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073" t="s">
        <v>0</v>
      </c>
    </row>
    <row r="5" spans="2:20" ht="18" customHeight="1" x14ac:dyDescent="0.4">
      <c r="B5" s="39" t="s">
        <v>286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0" ht="30" customHeight="1" x14ac:dyDescent="0.25">
      <c r="B6" s="1466"/>
      <c r="C6" s="1466"/>
      <c r="D6" s="1541" t="s">
        <v>287</v>
      </c>
      <c r="E6" s="1541"/>
      <c r="F6" s="1541"/>
      <c r="G6" s="1541" t="s">
        <v>288</v>
      </c>
      <c r="H6" s="1541"/>
      <c r="I6" s="1541"/>
      <c r="J6" s="1541" t="s">
        <v>289</v>
      </c>
      <c r="K6" s="1541"/>
      <c r="L6" s="1541"/>
      <c r="M6" s="1543" t="s">
        <v>290</v>
      </c>
      <c r="N6" s="1544"/>
      <c r="O6" s="1545"/>
      <c r="P6" s="1543" t="s">
        <v>291</v>
      </c>
      <c r="Q6" s="1544"/>
      <c r="R6" s="1545"/>
    </row>
    <row r="7" spans="2:20" ht="30" customHeight="1" x14ac:dyDescent="0.25">
      <c r="B7" s="1466"/>
      <c r="C7" s="1466"/>
      <c r="D7" s="397" t="s">
        <v>150</v>
      </c>
      <c r="E7" s="127" t="s">
        <v>59</v>
      </c>
      <c r="F7" s="397" t="s">
        <v>126</v>
      </c>
      <c r="G7" s="397" t="s">
        <v>150</v>
      </c>
      <c r="H7" s="127" t="s">
        <v>59</v>
      </c>
      <c r="I7" s="397" t="s">
        <v>126</v>
      </c>
      <c r="J7" s="397" t="s">
        <v>150</v>
      </c>
      <c r="K7" s="127" t="s">
        <v>59</v>
      </c>
      <c r="L7" s="397" t="s">
        <v>126</v>
      </c>
      <c r="M7" s="397" t="s">
        <v>292</v>
      </c>
      <c r="N7" s="127" t="s">
        <v>59</v>
      </c>
      <c r="O7" s="397" t="s">
        <v>126</v>
      </c>
      <c r="P7" s="397" t="s">
        <v>292</v>
      </c>
      <c r="Q7" s="127" t="s">
        <v>59</v>
      </c>
      <c r="R7" s="397" t="s">
        <v>126</v>
      </c>
    </row>
    <row r="8" spans="2:20" ht="24" customHeight="1" x14ac:dyDescent="0.25">
      <c r="B8" s="1163">
        <v>2021</v>
      </c>
      <c r="C8" s="1163"/>
      <c r="D8" s="406">
        <v>27299.823058000002</v>
      </c>
      <c r="E8" s="128">
        <v>23.588189179869822</v>
      </c>
      <c r="F8" s="421"/>
      <c r="G8" s="407">
        <v>10324.448146999999</v>
      </c>
      <c r="H8" s="128">
        <v>13.605292395581813</v>
      </c>
      <c r="I8" s="422"/>
      <c r="J8" s="406">
        <v>5575.5322849999993</v>
      </c>
      <c r="K8" s="128">
        <v>9.6220215183532076</v>
      </c>
      <c r="L8" s="421"/>
      <c r="M8" s="407">
        <v>4434.795516000001</v>
      </c>
      <c r="N8" s="128">
        <v>17.741098079409312</v>
      </c>
      <c r="O8" s="422"/>
      <c r="P8" s="406">
        <v>4281.2134550000001</v>
      </c>
      <c r="Q8" s="128">
        <v>20.551310887369279</v>
      </c>
      <c r="R8" s="422"/>
    </row>
    <row r="9" spans="2:20" ht="24" customHeight="1" x14ac:dyDescent="0.25">
      <c r="B9" s="1163">
        <v>2022</v>
      </c>
      <c r="C9" s="1163"/>
      <c r="D9" s="406">
        <v>34962.886105000005</v>
      </c>
      <c r="E9" s="128">
        <v>28.07000994372526</v>
      </c>
      <c r="F9" s="421"/>
      <c r="G9" s="407">
        <v>12077.34396</v>
      </c>
      <c r="H9" s="128">
        <v>16.978106607173427</v>
      </c>
      <c r="I9" s="422"/>
      <c r="J9" s="406">
        <v>6678.3659570000018</v>
      </c>
      <c r="K9" s="128">
        <v>19.779881375039032</v>
      </c>
      <c r="L9" s="421"/>
      <c r="M9" s="407">
        <v>5496.2839629999999</v>
      </c>
      <c r="N9" s="128">
        <v>23.935454141466629</v>
      </c>
      <c r="O9" s="422"/>
      <c r="P9" s="406">
        <v>5288.9294250000003</v>
      </c>
      <c r="Q9" s="128">
        <v>23.538092192602434</v>
      </c>
      <c r="R9" s="422"/>
    </row>
    <row r="10" spans="2:20" ht="24" customHeight="1" x14ac:dyDescent="0.25">
      <c r="B10" s="1163">
        <v>2023</v>
      </c>
      <c r="C10" s="1163"/>
      <c r="D10" s="406">
        <v>35457.510973999997</v>
      </c>
      <c r="E10" s="128">
        <v>1.4147140699842131</v>
      </c>
      <c r="F10" s="421"/>
      <c r="G10" s="407">
        <v>12110.958395</v>
      </c>
      <c r="H10" s="128">
        <v>0.27832638625950867</v>
      </c>
      <c r="I10" s="422"/>
      <c r="J10" s="406">
        <v>7294.4241920000004</v>
      </c>
      <c r="K10" s="128">
        <v>9.2246851844689726</v>
      </c>
      <c r="L10" s="421"/>
      <c r="M10" s="407">
        <v>5654.9673170000005</v>
      </c>
      <c r="N10" s="128">
        <v>2.8871025417942064</v>
      </c>
      <c r="O10" s="422"/>
      <c r="P10" s="406">
        <v>5211.419742000001</v>
      </c>
      <c r="Q10" s="128">
        <v>-1.4655079841606966</v>
      </c>
      <c r="R10" s="422"/>
    </row>
    <row r="11" spans="2:20" ht="24" customHeight="1" x14ac:dyDescent="0.25">
      <c r="B11" s="51"/>
      <c r="C11" s="51"/>
      <c r="D11" s="409"/>
      <c r="E11" s="134"/>
      <c r="F11" s="423"/>
      <c r="G11" s="410"/>
      <c r="H11" s="134"/>
      <c r="I11" s="424"/>
      <c r="J11" s="409"/>
      <c r="K11" s="134"/>
      <c r="L11" s="423"/>
      <c r="M11" s="410"/>
      <c r="N11" s="134"/>
      <c r="O11" s="424"/>
      <c r="P11" s="409"/>
      <c r="Q11" s="134"/>
      <c r="R11" s="424"/>
    </row>
    <row r="12" spans="2:20" ht="24" customHeight="1" x14ac:dyDescent="0.25">
      <c r="B12" s="57">
        <v>22</v>
      </c>
      <c r="C12" s="58" t="s">
        <v>67</v>
      </c>
      <c r="D12" s="412">
        <v>2730.3947979999998</v>
      </c>
      <c r="E12" s="138">
        <v>37.193640756934144</v>
      </c>
      <c r="F12" s="99">
        <v>32.697365616061624</v>
      </c>
      <c r="G12" s="413">
        <v>873.14966400000003</v>
      </c>
      <c r="H12" s="138">
        <v>25.630092782294376</v>
      </c>
      <c r="I12" s="138">
        <v>13.653423241333051</v>
      </c>
      <c r="J12" s="412">
        <v>496.051985</v>
      </c>
      <c r="K12" s="138">
        <v>15.754808592553449</v>
      </c>
      <c r="L12" s="99">
        <v>17.971647310617954</v>
      </c>
      <c r="M12" s="413">
        <v>496.525128</v>
      </c>
      <c r="N12" s="138">
        <v>51.441744402751624</v>
      </c>
      <c r="O12" s="138">
        <v>28.900971229132733</v>
      </c>
      <c r="P12" s="412">
        <v>327.38567</v>
      </c>
      <c r="Q12" s="138">
        <v>22.236467297791627</v>
      </c>
      <c r="R12" s="138">
        <v>27.00086275726845</v>
      </c>
    </row>
    <row r="13" spans="2:20" ht="24" customHeight="1" x14ac:dyDescent="0.25">
      <c r="B13" s="57"/>
      <c r="C13" s="58" t="s">
        <v>68</v>
      </c>
      <c r="D13" s="412">
        <v>3155.2239140000001</v>
      </c>
      <c r="E13" s="138">
        <v>31.008418422065208</v>
      </c>
      <c r="F13" s="99">
        <v>32.487991224049438</v>
      </c>
      <c r="G13" s="413">
        <v>1086.9034240000001</v>
      </c>
      <c r="H13" s="138">
        <v>24.163524882819765</v>
      </c>
      <c r="I13" s="138">
        <v>14.854397859784264</v>
      </c>
      <c r="J13" s="412">
        <v>600.84896300000003</v>
      </c>
      <c r="K13" s="138">
        <v>34.858592066147942</v>
      </c>
      <c r="L13" s="99">
        <v>19.835523155190394</v>
      </c>
      <c r="M13" s="413">
        <v>470.40806099999998</v>
      </c>
      <c r="N13" s="138">
        <v>16.841498899427322</v>
      </c>
      <c r="O13" s="138">
        <v>27.390532110498157</v>
      </c>
      <c r="P13" s="412">
        <v>462.375135</v>
      </c>
      <c r="Q13" s="138">
        <v>20.641057863144674</v>
      </c>
      <c r="R13" s="138">
        <v>26.211207623704436</v>
      </c>
    </row>
    <row r="14" spans="2:20" ht="24" customHeight="1" x14ac:dyDescent="0.25">
      <c r="B14" s="57"/>
      <c r="C14" s="58" t="s">
        <v>69</v>
      </c>
      <c r="D14" s="412">
        <v>3212.4763469999998</v>
      </c>
      <c r="E14" s="138">
        <v>24.987784012567094</v>
      </c>
      <c r="F14" s="99">
        <v>31.611672851814255</v>
      </c>
      <c r="G14" s="413">
        <v>1058.0388459999999</v>
      </c>
      <c r="H14" s="138">
        <v>28.970987911470193</v>
      </c>
      <c r="I14" s="138">
        <v>16.219884183481238</v>
      </c>
      <c r="J14" s="412">
        <v>629.18907999999999</v>
      </c>
      <c r="K14" s="138">
        <v>27.834567138802058</v>
      </c>
      <c r="L14" s="99">
        <v>20.704852289785091</v>
      </c>
      <c r="M14" s="413">
        <v>478.97034000000002</v>
      </c>
      <c r="N14" s="138">
        <v>29.041053631618997</v>
      </c>
      <c r="O14" s="138">
        <v>27.561392104217617</v>
      </c>
      <c r="P14" s="412">
        <v>478.22997600000002</v>
      </c>
      <c r="Q14" s="138">
        <v>20.258612534350394</v>
      </c>
      <c r="R14" s="138">
        <v>25.531858567345278</v>
      </c>
    </row>
    <row r="15" spans="2:20" ht="24" customHeight="1" x14ac:dyDescent="0.25">
      <c r="B15" s="57"/>
      <c r="C15" s="58" t="s">
        <v>70</v>
      </c>
      <c r="D15" s="412">
        <v>3058.5256690000001</v>
      </c>
      <c r="E15" s="138">
        <v>13.554451348574293</v>
      </c>
      <c r="F15" s="99">
        <v>29.641919084532709</v>
      </c>
      <c r="G15" s="413">
        <v>1148.8361420000001</v>
      </c>
      <c r="H15" s="138">
        <v>22.596310405099818</v>
      </c>
      <c r="I15" s="138">
        <v>16.854324505215224</v>
      </c>
      <c r="J15" s="412">
        <v>624.63752599999998</v>
      </c>
      <c r="K15" s="138">
        <v>19.130700385538589</v>
      </c>
      <c r="L15" s="99">
        <v>20.541514238296333</v>
      </c>
      <c r="M15" s="413">
        <v>504.91275300000001</v>
      </c>
      <c r="N15" s="138">
        <v>19.015209585181125</v>
      </c>
      <c r="O15" s="138">
        <v>26.657203486856631</v>
      </c>
      <c r="P15" s="412">
        <v>502.18760500000002</v>
      </c>
      <c r="Q15" s="138">
        <v>23.652780234075664</v>
      </c>
      <c r="R15" s="138">
        <v>25.335706365884402</v>
      </c>
    </row>
    <row r="16" spans="2:20" ht="24" customHeight="1" x14ac:dyDescent="0.25">
      <c r="B16" s="57"/>
      <c r="C16" s="58" t="s">
        <v>71</v>
      </c>
      <c r="D16" s="412">
        <v>2952.3901190000001</v>
      </c>
      <c r="E16" s="138">
        <v>13.189833848269327</v>
      </c>
      <c r="F16" s="99">
        <v>28.07000994372526</v>
      </c>
      <c r="G16" s="413">
        <v>1071.7866059999999</v>
      </c>
      <c r="H16" s="138">
        <v>18.26449215175634</v>
      </c>
      <c r="I16" s="138">
        <v>16.978106607173427</v>
      </c>
      <c r="J16" s="412">
        <v>587.20202500000005</v>
      </c>
      <c r="K16" s="138">
        <v>12.412130155867128</v>
      </c>
      <c r="L16" s="99">
        <v>19.779881375039032</v>
      </c>
      <c r="M16" s="413">
        <v>417.53323599999999</v>
      </c>
      <c r="N16" s="138">
        <v>-1.7466894964554225</v>
      </c>
      <c r="O16" s="138">
        <v>23.935454141466629</v>
      </c>
      <c r="P16" s="412">
        <v>412.649653</v>
      </c>
      <c r="Q16" s="138">
        <v>5.6346972106405824</v>
      </c>
      <c r="R16" s="138">
        <v>23.538092192602434</v>
      </c>
    </row>
    <row r="17" spans="2:18" ht="24" customHeight="1" x14ac:dyDescent="0.25">
      <c r="B17" s="250">
        <v>23</v>
      </c>
      <c r="C17" s="251" t="s">
        <v>72</v>
      </c>
      <c r="D17" s="425">
        <v>2726.044793</v>
      </c>
      <c r="E17" s="264">
        <v>14.195404613397521</v>
      </c>
      <c r="F17" s="265">
        <v>14.195404613397521</v>
      </c>
      <c r="G17" s="426">
        <v>950.89307899999994</v>
      </c>
      <c r="H17" s="264">
        <v>10.322084427013811</v>
      </c>
      <c r="I17" s="264">
        <v>10.322084427013811</v>
      </c>
      <c r="J17" s="425">
        <v>585.14666599999998</v>
      </c>
      <c r="K17" s="264">
        <v>16.93012897699515</v>
      </c>
      <c r="L17" s="265">
        <v>16.93012897699515</v>
      </c>
      <c r="M17" s="426">
        <v>456.85055499999999</v>
      </c>
      <c r="N17" s="264">
        <v>29.310553648555459</v>
      </c>
      <c r="O17" s="264">
        <v>29.310553648555459</v>
      </c>
      <c r="P17" s="425">
        <v>394.87370800000002</v>
      </c>
      <c r="Q17" s="264">
        <v>15.793817225385398</v>
      </c>
      <c r="R17" s="264">
        <v>15.793817225385398</v>
      </c>
    </row>
    <row r="18" spans="2:18" ht="24" customHeight="1" x14ac:dyDescent="0.25">
      <c r="B18" s="57"/>
      <c r="C18" s="58" t="s">
        <v>73</v>
      </c>
      <c r="D18" s="412">
        <v>2868.763723</v>
      </c>
      <c r="E18" s="138">
        <v>7.8747558442611831</v>
      </c>
      <c r="F18" s="99">
        <v>10.864636320221788</v>
      </c>
      <c r="G18" s="413">
        <v>1046.212916</v>
      </c>
      <c r="H18" s="138">
        <v>10.475534801612497</v>
      </c>
      <c r="I18" s="138">
        <v>10.402418426513528</v>
      </c>
      <c r="J18" s="412">
        <v>614.23803599999997</v>
      </c>
      <c r="K18" s="138">
        <v>15.972151354216146</v>
      </c>
      <c r="L18" s="99">
        <v>16.437553345139257</v>
      </c>
      <c r="M18" s="413">
        <v>421.07781299999999</v>
      </c>
      <c r="N18" s="138">
        <v>-2.0129595212730722</v>
      </c>
      <c r="O18" s="138">
        <v>12.120057450458454</v>
      </c>
      <c r="P18" s="412">
        <v>442.74873400000001</v>
      </c>
      <c r="Q18" s="138">
        <v>3.451791577291119</v>
      </c>
      <c r="R18" s="138">
        <v>8.924954471375667</v>
      </c>
    </row>
    <row r="19" spans="2:18" ht="24" customHeight="1" x14ac:dyDescent="0.25">
      <c r="B19" s="57"/>
      <c r="C19" s="58" t="s">
        <v>74</v>
      </c>
      <c r="D19" s="412">
        <v>3359.565748</v>
      </c>
      <c r="E19" s="138">
        <v>13.379219870293845</v>
      </c>
      <c r="F19" s="99">
        <v>11.794892298997063</v>
      </c>
      <c r="G19" s="413">
        <v>1103.0615620000001</v>
      </c>
      <c r="H19" s="138">
        <v>1.8400050215122477</v>
      </c>
      <c r="I19" s="138">
        <v>7.195636181459153</v>
      </c>
      <c r="J19" s="412">
        <v>651.30064900000002</v>
      </c>
      <c r="K19" s="138">
        <v>14.273927898402782</v>
      </c>
      <c r="L19" s="99">
        <v>15.666840281007776</v>
      </c>
      <c r="M19" s="413">
        <v>512.561961</v>
      </c>
      <c r="N19" s="138">
        <v>11.36680999823303</v>
      </c>
      <c r="O19" s="138">
        <v>11.841212901061549</v>
      </c>
      <c r="P19" s="412">
        <v>498.42695900000001</v>
      </c>
      <c r="Q19" s="138">
        <v>7.8028684514857005</v>
      </c>
      <c r="R19" s="138">
        <v>8.5036276558201571</v>
      </c>
    </row>
    <row r="20" spans="2:18" ht="24" customHeight="1" x14ac:dyDescent="0.25">
      <c r="B20" s="57"/>
      <c r="C20" s="58" t="s">
        <v>75</v>
      </c>
      <c r="D20" s="412">
        <v>2745.0672420000001</v>
      </c>
      <c r="E20" s="138">
        <v>-2.6349479205976523</v>
      </c>
      <c r="F20" s="99">
        <v>8.0380495787844239</v>
      </c>
      <c r="G20" s="413">
        <v>944.54123000000004</v>
      </c>
      <c r="H20" s="138">
        <v>-3.0757720650304909</v>
      </c>
      <c r="I20" s="138">
        <v>4.6068776596986716</v>
      </c>
      <c r="J20" s="412">
        <v>558.32765900000004</v>
      </c>
      <c r="K20" s="138">
        <v>10.908019160150296</v>
      </c>
      <c r="L20" s="99">
        <v>14.527908377726906</v>
      </c>
      <c r="M20" s="413">
        <v>424.48042700000002</v>
      </c>
      <c r="N20" s="138">
        <v>-9.4556580446027443</v>
      </c>
      <c r="O20" s="138">
        <v>6.0096123729301398</v>
      </c>
      <c r="P20" s="412">
        <v>402.32319100000001</v>
      </c>
      <c r="Q20" s="138">
        <v>-11.346712220004306</v>
      </c>
      <c r="R20" s="138">
        <v>3.1578887064817041</v>
      </c>
    </row>
    <row r="21" spans="2:18" ht="24" customHeight="1" x14ac:dyDescent="0.25">
      <c r="B21" s="57"/>
      <c r="C21" s="58" t="s">
        <v>76</v>
      </c>
      <c r="D21" s="412">
        <v>3138.7789079999998</v>
      </c>
      <c r="E21" s="138">
        <v>0.33886222763133134</v>
      </c>
      <c r="F21" s="99">
        <v>6.3124549894471915</v>
      </c>
      <c r="G21" s="413">
        <v>1079.636643</v>
      </c>
      <c r="H21" s="138">
        <v>4.8600192333515757</v>
      </c>
      <c r="I21" s="138">
        <v>4.6601098023117737</v>
      </c>
      <c r="J21" s="412">
        <v>621.05893600000002</v>
      </c>
      <c r="K21" s="138">
        <v>14.760014891073347</v>
      </c>
      <c r="L21" s="99">
        <v>14.575405577852042</v>
      </c>
      <c r="M21" s="413">
        <v>514.88004599999999</v>
      </c>
      <c r="N21" s="138">
        <v>7.7194737112518341</v>
      </c>
      <c r="O21" s="138">
        <v>6.3827903425958565</v>
      </c>
      <c r="P21" s="412">
        <v>468.49751800000001</v>
      </c>
      <c r="Q21" s="138">
        <v>-8.8561284497989732</v>
      </c>
      <c r="R21" s="138">
        <v>0.34981895945389585</v>
      </c>
    </row>
    <row r="22" spans="2:18" ht="24" customHeight="1" x14ac:dyDescent="0.25">
      <c r="B22" s="57"/>
      <c r="C22" s="58" t="s">
        <v>77</v>
      </c>
      <c r="D22" s="412">
        <v>2979.165297</v>
      </c>
      <c r="E22" s="138">
        <v>0.54458971863180494</v>
      </c>
      <c r="F22" s="99">
        <v>5.3023993757516097</v>
      </c>
      <c r="G22" s="413">
        <v>1050.233201</v>
      </c>
      <c r="H22" s="138">
        <v>7.4009179084844501</v>
      </c>
      <c r="I22" s="138">
        <v>5.1163772020526022</v>
      </c>
      <c r="J22" s="412">
        <v>626.53545099999997</v>
      </c>
      <c r="K22" s="138">
        <v>16.246638632903611</v>
      </c>
      <c r="L22" s="99">
        <v>14.858340442172047</v>
      </c>
      <c r="M22" s="413">
        <v>476.92241300000001</v>
      </c>
      <c r="N22" s="138">
        <v>-7.295700668405658</v>
      </c>
      <c r="O22" s="138">
        <v>3.7808581163171207</v>
      </c>
      <c r="P22" s="412">
        <v>452.652038</v>
      </c>
      <c r="Q22" s="138">
        <v>-0.95726359408825346</v>
      </c>
      <c r="R22" s="138">
        <v>0.12492207097878349</v>
      </c>
    </row>
    <row r="23" spans="2:18" ht="24" customHeight="1" x14ac:dyDescent="0.25">
      <c r="B23" s="57"/>
      <c r="C23" s="58" t="s">
        <v>66</v>
      </c>
      <c r="D23" s="412">
        <v>3017.6841709999999</v>
      </c>
      <c r="E23" s="138">
        <v>2.8639104866567733</v>
      </c>
      <c r="F23" s="99">
        <v>4.9420811365510797</v>
      </c>
      <c r="G23" s="413">
        <v>964.60709999999995</v>
      </c>
      <c r="H23" s="138">
        <v>1.9055789931998746E-3</v>
      </c>
      <c r="I23" s="138">
        <v>4.3949809352423097</v>
      </c>
      <c r="J23" s="412">
        <v>610.659583</v>
      </c>
      <c r="K23" s="138">
        <v>9.6619951772932247</v>
      </c>
      <c r="L23" s="99">
        <v>14.084736345166604</v>
      </c>
      <c r="M23" s="413">
        <v>462.15105299999999</v>
      </c>
      <c r="N23" s="138">
        <v>9.1484160787089976</v>
      </c>
      <c r="O23" s="138">
        <v>4.5074417472326544</v>
      </c>
      <c r="P23" s="412">
        <v>455.36865399999999</v>
      </c>
      <c r="Q23" s="138">
        <v>1.2161063211957979</v>
      </c>
      <c r="R23" s="138">
        <v>0.28297260480987241</v>
      </c>
    </row>
    <row r="24" spans="2:18" ht="24" customHeight="1" x14ac:dyDescent="0.25">
      <c r="B24" s="57"/>
      <c r="C24" s="58" t="s">
        <v>67</v>
      </c>
      <c r="D24" s="412">
        <v>2635.469122</v>
      </c>
      <c r="E24" s="138">
        <v>-3.4766282176311059</v>
      </c>
      <c r="F24" s="99">
        <v>3.9242753730911017</v>
      </c>
      <c r="G24" s="413">
        <v>952.28166699999997</v>
      </c>
      <c r="H24" s="138">
        <v>9.0628223616884931</v>
      </c>
      <c r="I24" s="138">
        <v>4.9234872894519111</v>
      </c>
      <c r="J24" s="412">
        <v>485.173969</v>
      </c>
      <c r="K24" s="138">
        <v>-2.1929185506635918</v>
      </c>
      <c r="L24" s="99">
        <v>12.178779729602173</v>
      </c>
      <c r="M24" s="413">
        <v>405.59160100000003</v>
      </c>
      <c r="N24" s="138">
        <v>-18.313982892724813</v>
      </c>
      <c r="O24" s="138">
        <v>1.3810692323040108</v>
      </c>
      <c r="P24" s="412">
        <v>304.59591999999998</v>
      </c>
      <c r="Q24" s="138">
        <v>-6.9611324160889554</v>
      </c>
      <c r="R24" s="138">
        <v>-0.40775846163551011</v>
      </c>
    </row>
    <row r="25" spans="2:18" ht="24" customHeight="1" x14ac:dyDescent="0.25">
      <c r="B25" s="57"/>
      <c r="C25" s="58" t="s">
        <v>68</v>
      </c>
      <c r="D25" s="412">
        <v>2981.495625</v>
      </c>
      <c r="E25" s="138">
        <v>-5.5060526205177656</v>
      </c>
      <c r="F25" s="99">
        <v>2.7682776507979456</v>
      </c>
      <c r="G25" s="413">
        <v>956.05938700000002</v>
      </c>
      <c r="H25" s="138">
        <v>-12.038239471035105</v>
      </c>
      <c r="I25" s="138">
        <v>2.828200958379723</v>
      </c>
      <c r="J25" s="412">
        <v>568.58645899999999</v>
      </c>
      <c r="K25" s="138">
        <v>-5.3694865077099312</v>
      </c>
      <c r="L25" s="99">
        <v>9.9990976316709066</v>
      </c>
      <c r="M25" s="413">
        <v>485.75302399999998</v>
      </c>
      <c r="N25" s="138">
        <v>3.2620535811779039</v>
      </c>
      <c r="O25" s="138">
        <v>1.5971519679163437</v>
      </c>
      <c r="P25" s="412">
        <v>423.56239399999998</v>
      </c>
      <c r="Q25" s="138">
        <v>-8.394210255272494</v>
      </c>
      <c r="R25" s="138">
        <v>-1.3556196911175489</v>
      </c>
    </row>
    <row r="26" spans="2:18" ht="24" customHeight="1" x14ac:dyDescent="0.25">
      <c r="B26" s="57"/>
      <c r="C26" s="58" t="s">
        <v>69</v>
      </c>
      <c r="D26" s="412">
        <v>3050.7932599999999</v>
      </c>
      <c r="E26" s="138">
        <v>-5.0329736170972588</v>
      </c>
      <c r="F26" s="99">
        <v>1.9026600468588617</v>
      </c>
      <c r="G26" s="413">
        <v>1084.1373410000001</v>
      </c>
      <c r="H26" s="138">
        <v>2.4666858970885164</v>
      </c>
      <c r="I26" s="138">
        <v>2.7893952571700131</v>
      </c>
      <c r="J26" s="412">
        <v>616.10925099999997</v>
      </c>
      <c r="K26" s="138">
        <v>-2.0788391623071445</v>
      </c>
      <c r="L26" s="99">
        <v>8.6089450237258891</v>
      </c>
      <c r="M26" s="413">
        <v>544.79016899999999</v>
      </c>
      <c r="N26" s="138">
        <v>13.741942559533005</v>
      </c>
      <c r="O26" s="138">
        <v>2.8689492007790252</v>
      </c>
      <c r="P26" s="412">
        <v>490.330625</v>
      </c>
      <c r="Q26" s="138">
        <v>2.5302991462835323</v>
      </c>
      <c r="R26" s="138">
        <v>-0.93076287480065023</v>
      </c>
    </row>
    <row r="27" spans="2:18" ht="24" customHeight="1" x14ac:dyDescent="0.25">
      <c r="B27" s="57"/>
      <c r="C27" s="58" t="s">
        <v>70</v>
      </c>
      <c r="D27" s="412">
        <v>3119.3740419999999</v>
      </c>
      <c r="E27" s="138">
        <v>1.9894674619453045</v>
      </c>
      <c r="F27" s="99">
        <v>1.9109542859552242</v>
      </c>
      <c r="G27" s="413">
        <v>1077.695657</v>
      </c>
      <c r="H27" s="138">
        <v>-6.1923961476483713</v>
      </c>
      <c r="I27" s="138">
        <v>1.8518137922922007</v>
      </c>
      <c r="J27" s="412">
        <v>761.92829900000004</v>
      </c>
      <c r="K27" s="138">
        <v>21.979270742693103</v>
      </c>
      <c r="L27" s="99">
        <v>9.9800470449725296</v>
      </c>
      <c r="M27" s="413">
        <v>506.72152799999998</v>
      </c>
      <c r="N27" s="138">
        <v>0.35823515830268882</v>
      </c>
      <c r="O27" s="138">
        <v>2.6193422388852028</v>
      </c>
      <c r="P27" s="412">
        <v>473.179462</v>
      </c>
      <c r="Q27" s="138">
        <v>-5.7763558302081126</v>
      </c>
      <c r="R27" s="138">
        <v>-1.4297901732451934</v>
      </c>
    </row>
    <row r="28" spans="2:18" ht="24" customHeight="1" x14ac:dyDescent="0.25">
      <c r="B28" s="109"/>
      <c r="C28" s="51" t="s">
        <v>71</v>
      </c>
      <c r="D28" s="409">
        <v>2835.3090430000002</v>
      </c>
      <c r="E28" s="134">
        <v>-3.9656370357876836</v>
      </c>
      <c r="F28" s="54">
        <v>1.4147140699842131</v>
      </c>
      <c r="G28" s="410">
        <v>901.598612</v>
      </c>
      <c r="H28" s="134">
        <v>-15.878906588985675</v>
      </c>
      <c r="I28" s="134">
        <v>0.27832638625950867</v>
      </c>
      <c r="J28" s="409">
        <v>595.35923400000001</v>
      </c>
      <c r="K28" s="134">
        <v>1.3891656793928675</v>
      </c>
      <c r="L28" s="54">
        <v>9.2246851844689726</v>
      </c>
      <c r="M28" s="410">
        <v>443.18672700000002</v>
      </c>
      <c r="N28" s="134">
        <v>6.1440596312194007</v>
      </c>
      <c r="O28" s="134">
        <v>2.8871025417942064</v>
      </c>
      <c r="P28" s="409">
        <v>404.86053900000002</v>
      </c>
      <c r="Q28" s="134">
        <v>-1.8875852538278948</v>
      </c>
      <c r="R28" s="134">
        <v>-1.4655079841606966</v>
      </c>
    </row>
    <row r="29" spans="2:18" ht="24" customHeight="1" x14ac:dyDescent="0.25">
      <c r="B29" s="57">
        <v>24</v>
      </c>
      <c r="C29" s="58" t="s">
        <v>72</v>
      </c>
      <c r="D29" s="412">
        <v>2785.1799230000001</v>
      </c>
      <c r="E29" s="138">
        <v>2.1692647953492461</v>
      </c>
      <c r="F29" s="99">
        <v>2.1692647953492461</v>
      </c>
      <c r="G29" s="413">
        <v>1006.112071</v>
      </c>
      <c r="H29" s="138">
        <v>5.8070663484133034</v>
      </c>
      <c r="I29" s="138">
        <v>5.8070663484133034</v>
      </c>
      <c r="J29" s="412">
        <v>566.79801699999996</v>
      </c>
      <c r="K29" s="138">
        <v>-3.1357350329669353</v>
      </c>
      <c r="L29" s="99">
        <v>-3.1357350329669353</v>
      </c>
      <c r="M29" s="413">
        <v>388.23803099999998</v>
      </c>
      <c r="N29" s="138">
        <v>-15.018592677423804</v>
      </c>
      <c r="O29" s="138">
        <v>-15.018592677423804</v>
      </c>
      <c r="P29" s="412">
        <v>387.20328999999998</v>
      </c>
      <c r="Q29" s="138">
        <v>-1.9424990432637346</v>
      </c>
      <c r="R29" s="138">
        <v>-1.9424990432637346</v>
      </c>
    </row>
    <row r="30" spans="2:18" ht="2.15" customHeight="1" x14ac:dyDescent="0.25">
      <c r="B30" s="252"/>
      <c r="C30" s="142"/>
      <c r="D30" s="85"/>
      <c r="E30" s="63"/>
      <c r="F30" s="102"/>
      <c r="G30" s="63"/>
      <c r="H30" s="63"/>
      <c r="I30" s="63"/>
      <c r="J30" s="85"/>
      <c r="K30" s="63"/>
      <c r="L30" s="102"/>
      <c r="M30" s="63"/>
      <c r="N30" s="63"/>
      <c r="O30" s="63"/>
      <c r="P30" s="85"/>
      <c r="Q30" s="63"/>
      <c r="R30" s="102"/>
    </row>
    <row r="31" spans="2:18" s="68" customFormat="1" ht="18" customHeight="1" x14ac:dyDescent="0.3">
      <c r="B31" s="66" t="s">
        <v>293</v>
      </c>
      <c r="C31" s="66"/>
      <c r="G31" s="371"/>
      <c r="L31" s="268"/>
      <c r="M31" s="268"/>
    </row>
    <row r="32" spans="2:18" s="68" customFormat="1" ht="18" customHeight="1" x14ac:dyDescent="0.3">
      <c r="B32" s="427"/>
      <c r="C32" s="66"/>
      <c r="G32" s="371"/>
      <c r="L32" s="268"/>
      <c r="M32" s="268"/>
    </row>
    <row r="33" spans="2:18" ht="18" customHeight="1" x14ac:dyDescent="0.25">
      <c r="B33" s="91"/>
      <c r="C33" s="91"/>
      <c r="D33" s="428"/>
      <c r="E33" s="428"/>
      <c r="F33" s="428"/>
      <c r="G33" s="428"/>
      <c r="H33" s="428"/>
      <c r="I33" s="428"/>
      <c r="J33" s="428"/>
      <c r="M33" s="428"/>
      <c r="N33" s="428"/>
      <c r="O33" s="428"/>
      <c r="P33" s="428"/>
      <c r="Q33" s="428"/>
      <c r="R33" s="428"/>
    </row>
    <row r="34" spans="2:18" ht="24" customHeight="1" x14ac:dyDescent="0.25">
      <c r="B34" s="91"/>
      <c r="C34" s="91"/>
      <c r="D34" s="428"/>
      <c r="E34" s="428"/>
      <c r="F34" s="428"/>
      <c r="G34" s="428"/>
      <c r="H34" s="428"/>
      <c r="I34" s="428"/>
      <c r="J34" s="428"/>
      <c r="K34" s="428"/>
      <c r="L34" s="428"/>
      <c r="M34" s="428"/>
      <c r="N34" s="428"/>
      <c r="O34" s="428"/>
      <c r="P34" s="428"/>
      <c r="Q34" s="428"/>
      <c r="R34" s="428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29"/>
    </row>
    <row r="70" spans="2:19" ht="18" customHeight="1" x14ac:dyDescent="0.4">
      <c r="B70" s="39" t="s">
        <v>294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30" customHeight="1" x14ac:dyDescent="0.25">
      <c r="B71" s="1466"/>
      <c r="C71" s="1466"/>
      <c r="D71" s="1541" t="s">
        <v>295</v>
      </c>
      <c r="E71" s="1541"/>
      <c r="F71" s="1541"/>
      <c r="G71" s="1541" t="s">
        <v>296</v>
      </c>
      <c r="H71" s="1541"/>
      <c r="I71" s="1541"/>
      <c r="J71" s="1541" t="s">
        <v>288</v>
      </c>
      <c r="K71" s="1541"/>
      <c r="L71" s="1541"/>
      <c r="M71" s="1541" t="s">
        <v>291</v>
      </c>
      <c r="N71" s="1541"/>
      <c r="O71" s="1541"/>
      <c r="P71" s="1541" t="s">
        <v>290</v>
      </c>
      <c r="Q71" s="1541"/>
      <c r="R71" s="1541"/>
    </row>
    <row r="72" spans="2:19" ht="30" customHeight="1" x14ac:dyDescent="0.25">
      <c r="B72" s="1466"/>
      <c r="C72" s="1466"/>
      <c r="D72" s="397" t="s">
        <v>150</v>
      </c>
      <c r="E72" s="127" t="s">
        <v>59</v>
      </c>
      <c r="F72" s="397" t="s">
        <v>126</v>
      </c>
      <c r="G72" s="397" t="s">
        <v>150</v>
      </c>
      <c r="H72" s="127" t="s">
        <v>59</v>
      </c>
      <c r="I72" s="397" t="s">
        <v>126</v>
      </c>
      <c r="J72" s="397" t="s">
        <v>150</v>
      </c>
      <c r="K72" s="127" t="s">
        <v>59</v>
      </c>
      <c r="L72" s="397" t="s">
        <v>126</v>
      </c>
      <c r="M72" s="397" t="s">
        <v>150</v>
      </c>
      <c r="N72" s="127" t="s">
        <v>59</v>
      </c>
      <c r="O72" s="397" t="s">
        <v>126</v>
      </c>
      <c r="P72" s="397" t="s">
        <v>150</v>
      </c>
      <c r="Q72" s="127" t="s">
        <v>59</v>
      </c>
      <c r="R72" s="397" t="s">
        <v>126</v>
      </c>
    </row>
    <row r="73" spans="2:19" ht="24" customHeight="1" x14ac:dyDescent="0.25">
      <c r="B73" s="1163">
        <v>2021</v>
      </c>
      <c r="C73" s="1163"/>
      <c r="D73" s="406">
        <v>17016.141443</v>
      </c>
      <c r="E73" s="128">
        <v>24.786332026656321</v>
      </c>
      <c r="F73" s="421"/>
      <c r="G73" s="407">
        <v>8343.4559980000013</v>
      </c>
      <c r="H73" s="128">
        <v>14.289041865863194</v>
      </c>
      <c r="I73" s="422"/>
      <c r="J73" s="406">
        <v>7011.7558590000008</v>
      </c>
      <c r="K73" s="128">
        <v>9.9250640237966934</v>
      </c>
      <c r="L73" s="421"/>
      <c r="M73" s="406">
        <v>2881.7635679999999</v>
      </c>
      <c r="N73" s="128">
        <v>22.198774387534613</v>
      </c>
      <c r="O73" s="421"/>
      <c r="P73" s="406">
        <v>2487.6117719999997</v>
      </c>
      <c r="Q73" s="128">
        <v>24.121550028130034</v>
      </c>
      <c r="R73" s="421"/>
    </row>
    <row r="74" spans="2:19" ht="24" customHeight="1" x14ac:dyDescent="0.25">
      <c r="B74" s="1163">
        <v>2022</v>
      </c>
      <c r="C74" s="1163"/>
      <c r="D74" s="406">
        <v>20561.967433000002</v>
      </c>
      <c r="E74" s="128">
        <v>20.838014316451648</v>
      </c>
      <c r="F74" s="421"/>
      <c r="G74" s="407">
        <v>9678.9583980000007</v>
      </c>
      <c r="H74" s="128">
        <v>16.006585284564711</v>
      </c>
      <c r="I74" s="422"/>
      <c r="J74" s="406">
        <v>8501.8405179999991</v>
      </c>
      <c r="K74" s="128">
        <v>21.25123419817001</v>
      </c>
      <c r="L74" s="421"/>
      <c r="M74" s="406">
        <v>3501.3435060000002</v>
      </c>
      <c r="N74" s="128">
        <v>21.50002675028615</v>
      </c>
      <c r="O74" s="421"/>
      <c r="P74" s="406">
        <v>3134.2491499999996</v>
      </c>
      <c r="Q74" s="128">
        <v>25.994304468181294</v>
      </c>
      <c r="R74" s="421"/>
    </row>
    <row r="75" spans="2:19" ht="24" customHeight="1" x14ac:dyDescent="0.25">
      <c r="B75" s="1163">
        <v>2023</v>
      </c>
      <c r="C75" s="1163"/>
      <c r="D75" s="406">
        <v>19996.276726</v>
      </c>
      <c r="E75" s="128">
        <v>-2.7511506807083141</v>
      </c>
      <c r="F75" s="421"/>
      <c r="G75" s="407">
        <v>10100.207329999999</v>
      </c>
      <c r="H75" s="128">
        <v>4.3522134787462585</v>
      </c>
      <c r="I75" s="422"/>
      <c r="J75" s="406">
        <v>8374.4269590000004</v>
      </c>
      <c r="K75" s="128">
        <v>-1.4986585402330221</v>
      </c>
      <c r="L75" s="421"/>
      <c r="M75" s="406">
        <v>3288.82789</v>
      </c>
      <c r="N75" s="128">
        <v>-6.0695448942906456</v>
      </c>
      <c r="O75" s="421"/>
      <c r="P75" s="406">
        <v>2700.4033349999995</v>
      </c>
      <c r="Q75" s="128">
        <v>-13.842097237228257</v>
      </c>
      <c r="R75" s="421"/>
    </row>
    <row r="76" spans="2:19" ht="24" customHeight="1" x14ac:dyDescent="0.25">
      <c r="B76" s="430"/>
      <c r="C76" s="430"/>
      <c r="D76" s="431"/>
      <c r="E76" s="153"/>
      <c r="F76" s="432"/>
      <c r="G76" s="433"/>
      <c r="H76" s="153"/>
      <c r="I76" s="434"/>
      <c r="J76" s="431"/>
      <c r="K76" s="153"/>
      <c r="L76" s="432"/>
      <c r="M76" s="431"/>
      <c r="N76" s="153"/>
      <c r="O76" s="432"/>
      <c r="P76" s="431"/>
      <c r="Q76" s="153"/>
      <c r="R76" s="432"/>
    </row>
    <row r="77" spans="2:19" ht="24" customHeight="1" x14ac:dyDescent="0.25">
      <c r="B77" s="57">
        <v>22</v>
      </c>
      <c r="C77" s="58" t="s">
        <v>67</v>
      </c>
      <c r="D77" s="412">
        <v>1553.4011439999999</v>
      </c>
      <c r="E77" s="138">
        <v>39.52007185614319</v>
      </c>
      <c r="F77" s="99">
        <v>24.778842327846796</v>
      </c>
      <c r="G77" s="413">
        <v>607.75115800000003</v>
      </c>
      <c r="H77" s="138">
        <v>23.151875683789246</v>
      </c>
      <c r="I77" s="138">
        <v>17.626547477350329</v>
      </c>
      <c r="J77" s="412">
        <v>598.39206799999999</v>
      </c>
      <c r="K77" s="138">
        <v>36.239071977228335</v>
      </c>
      <c r="L77" s="99">
        <v>24.415388671532678</v>
      </c>
      <c r="M77" s="412">
        <v>182.45863800000001</v>
      </c>
      <c r="N77" s="138">
        <v>20.570596180452803</v>
      </c>
      <c r="O77" s="99">
        <v>23.642647376248483</v>
      </c>
      <c r="P77" s="412">
        <v>238.12767099999999</v>
      </c>
      <c r="Q77" s="138">
        <v>39.912884766619896</v>
      </c>
      <c r="R77" s="99">
        <v>31.219250352281989</v>
      </c>
    </row>
    <row r="78" spans="2:19" ht="24" customHeight="1" x14ac:dyDescent="0.25">
      <c r="B78" s="57"/>
      <c r="C78" s="58" t="s">
        <v>68</v>
      </c>
      <c r="D78" s="412">
        <v>1874.201943</v>
      </c>
      <c r="E78" s="138">
        <v>22.982967041426438</v>
      </c>
      <c r="F78" s="99">
        <v>24.556938977155653</v>
      </c>
      <c r="G78" s="413">
        <v>849.81271900000002</v>
      </c>
      <c r="H78" s="138">
        <v>20.576347364150749</v>
      </c>
      <c r="I78" s="138">
        <v>17.964392633527225</v>
      </c>
      <c r="J78" s="412">
        <v>766.91475600000001</v>
      </c>
      <c r="K78" s="138">
        <v>25.081355505669279</v>
      </c>
      <c r="L78" s="99">
        <v>24.494961121443936</v>
      </c>
      <c r="M78" s="412">
        <v>296.68071500000002</v>
      </c>
      <c r="N78" s="138">
        <v>26.635215212695982</v>
      </c>
      <c r="O78" s="99">
        <v>23.977315643249653</v>
      </c>
      <c r="P78" s="412">
        <v>260.79023100000001</v>
      </c>
      <c r="Q78" s="138">
        <v>32.751073357829988</v>
      </c>
      <c r="R78" s="99">
        <v>31.383118927243526</v>
      </c>
    </row>
    <row r="79" spans="2:19" ht="24" customHeight="1" x14ac:dyDescent="0.25">
      <c r="B79" s="57"/>
      <c r="C79" s="58" t="s">
        <v>69</v>
      </c>
      <c r="D79" s="412">
        <v>1786.5651809999999</v>
      </c>
      <c r="E79" s="138">
        <v>20.960886306962713</v>
      </c>
      <c r="F79" s="99">
        <v>24.172352880361238</v>
      </c>
      <c r="G79" s="413">
        <v>844.83876799999996</v>
      </c>
      <c r="H79" s="138">
        <v>13.860837239186408</v>
      </c>
      <c r="I79" s="138">
        <v>17.522840282646612</v>
      </c>
      <c r="J79" s="412">
        <v>751.95116299999995</v>
      </c>
      <c r="K79" s="138">
        <v>21.868379773263591</v>
      </c>
      <c r="L79" s="99">
        <v>24.213036225648189</v>
      </c>
      <c r="M79" s="412">
        <v>276.31156700000003</v>
      </c>
      <c r="N79" s="138">
        <v>7.490457956431773</v>
      </c>
      <c r="O79" s="99">
        <v>22.175390241483719</v>
      </c>
      <c r="P79" s="412">
        <v>246.37952200000001</v>
      </c>
      <c r="Q79" s="138">
        <v>13.438550317525877</v>
      </c>
      <c r="R79" s="99">
        <v>29.485260701769267</v>
      </c>
    </row>
    <row r="80" spans="2:19" ht="24" customHeight="1" x14ac:dyDescent="0.25">
      <c r="B80" s="57"/>
      <c r="C80" s="58" t="s">
        <v>70</v>
      </c>
      <c r="D80" s="412">
        <v>1895.1553610000001</v>
      </c>
      <c r="E80" s="138">
        <v>11.959645232290161</v>
      </c>
      <c r="F80" s="99">
        <v>22.838904352783285</v>
      </c>
      <c r="G80" s="413">
        <v>892.66985</v>
      </c>
      <c r="H80" s="138">
        <v>14.499271131792767</v>
      </c>
      <c r="I80" s="138">
        <v>17.215717700173894</v>
      </c>
      <c r="J80" s="412">
        <v>774.09826099999998</v>
      </c>
      <c r="K80" s="138">
        <v>8.3353406765266378</v>
      </c>
      <c r="L80" s="99">
        <v>22.45763940699581</v>
      </c>
      <c r="M80" s="412">
        <v>354.57802600000002</v>
      </c>
      <c r="N80" s="138">
        <v>19.767517180314996</v>
      </c>
      <c r="O80" s="99">
        <v>21.906183700467817</v>
      </c>
      <c r="P80" s="412">
        <v>218.63736599999999</v>
      </c>
      <c r="Q80" s="138">
        <v>-4.2153226584323633</v>
      </c>
      <c r="R80" s="99">
        <v>26.11410113626329</v>
      </c>
    </row>
    <row r="81" spans="2:18" ht="24" customHeight="1" x14ac:dyDescent="0.25">
      <c r="B81" s="57"/>
      <c r="C81" s="58" t="s">
        <v>71</v>
      </c>
      <c r="D81" s="412">
        <v>1518.109033</v>
      </c>
      <c r="E81" s="138">
        <v>0.33601890630512443</v>
      </c>
      <c r="F81" s="99">
        <v>20.838014316451648</v>
      </c>
      <c r="G81" s="413">
        <v>682.28094899999996</v>
      </c>
      <c r="H81" s="138">
        <v>2.1165583458813142</v>
      </c>
      <c r="I81" s="138">
        <v>16.006585284564711</v>
      </c>
      <c r="J81" s="409">
        <v>587.33137599999998</v>
      </c>
      <c r="K81" s="134">
        <v>7.0410859204425247</v>
      </c>
      <c r="L81" s="54">
        <v>21.25123419817001</v>
      </c>
      <c r="M81" s="409">
        <v>273.24716799999999</v>
      </c>
      <c r="N81" s="134">
        <v>16.89884701033715</v>
      </c>
      <c r="O81" s="54">
        <v>21.50002675028615</v>
      </c>
      <c r="P81" s="409">
        <v>256.518753</v>
      </c>
      <c r="Q81" s="134">
        <v>24.665810946634803</v>
      </c>
      <c r="R81" s="54">
        <v>25.994304468181294</v>
      </c>
    </row>
    <row r="82" spans="2:18" ht="24" customHeight="1" x14ac:dyDescent="0.25">
      <c r="B82" s="250">
        <v>23</v>
      </c>
      <c r="C82" s="251" t="s">
        <v>72</v>
      </c>
      <c r="D82" s="425">
        <v>1656.346358</v>
      </c>
      <c r="E82" s="264">
        <v>4.9625674658231977</v>
      </c>
      <c r="F82" s="265">
        <v>4.9625674658231977</v>
      </c>
      <c r="G82" s="426">
        <v>865.12878799999999</v>
      </c>
      <c r="H82" s="264">
        <v>11.710725793051546</v>
      </c>
      <c r="I82" s="264">
        <v>11.710725793051546</v>
      </c>
      <c r="J82" s="425">
        <v>672.201277</v>
      </c>
      <c r="K82" s="264">
        <v>10.073550836640921</v>
      </c>
      <c r="L82" s="265">
        <v>10.073550836640921</v>
      </c>
      <c r="M82" s="425">
        <v>248.28482199999999</v>
      </c>
      <c r="N82" s="264">
        <v>0.81665426298320742</v>
      </c>
      <c r="O82" s="265">
        <v>0.81665426298320742</v>
      </c>
      <c r="P82" s="425">
        <v>268.56686400000001</v>
      </c>
      <c r="Q82" s="264">
        <v>7.3131168915531397</v>
      </c>
      <c r="R82" s="265">
        <v>7.3131168915531397</v>
      </c>
    </row>
    <row r="83" spans="2:18" ht="24" customHeight="1" x14ac:dyDescent="0.25">
      <c r="B83" s="57"/>
      <c r="C83" s="58" t="s">
        <v>73</v>
      </c>
      <c r="D83" s="412">
        <v>1627.5878620000001</v>
      </c>
      <c r="E83" s="138">
        <v>2.5042060007500533</v>
      </c>
      <c r="F83" s="99">
        <v>3.7295855983790149</v>
      </c>
      <c r="G83" s="413">
        <v>847.41996400000005</v>
      </c>
      <c r="H83" s="138">
        <v>-0.27937814484927381</v>
      </c>
      <c r="I83" s="138">
        <v>5.4375286604906981</v>
      </c>
      <c r="J83" s="412">
        <v>695.37973699999998</v>
      </c>
      <c r="K83" s="138">
        <v>9.2410853134365034</v>
      </c>
      <c r="L83" s="99">
        <v>9.648684186217892</v>
      </c>
      <c r="M83" s="412">
        <v>283.323643</v>
      </c>
      <c r="N83" s="138">
        <v>0.92408648525879045</v>
      </c>
      <c r="O83" s="99">
        <v>0.87388237227716825</v>
      </c>
      <c r="P83" s="412">
        <v>233.47420600000001</v>
      </c>
      <c r="Q83" s="138">
        <v>-13.754903801657981</v>
      </c>
      <c r="R83" s="99">
        <v>-3.6342956879399035</v>
      </c>
    </row>
    <row r="84" spans="2:18" ht="24" customHeight="1" x14ac:dyDescent="0.25">
      <c r="B84" s="57"/>
      <c r="C84" s="58" t="s">
        <v>74</v>
      </c>
      <c r="D84" s="412">
        <v>1888.8799260000001</v>
      </c>
      <c r="E84" s="138">
        <v>8.8250437698931492</v>
      </c>
      <c r="F84" s="99">
        <v>5.5339491960696874</v>
      </c>
      <c r="G84" s="413">
        <v>1032.227447</v>
      </c>
      <c r="H84" s="138">
        <v>24.075451302386462</v>
      </c>
      <c r="I84" s="138">
        <v>11.750434711555924</v>
      </c>
      <c r="J84" s="412">
        <v>875.07923000000005</v>
      </c>
      <c r="K84" s="138">
        <v>14.465822703942077</v>
      </c>
      <c r="L84" s="99">
        <v>11.479275211347062</v>
      </c>
      <c r="M84" s="412">
        <v>340.13609400000001</v>
      </c>
      <c r="N84" s="138">
        <v>5.0705477410261768</v>
      </c>
      <c r="O84" s="99">
        <v>2.4708165524642833</v>
      </c>
      <c r="P84" s="412">
        <v>271.45031599999999</v>
      </c>
      <c r="Q84" s="138">
        <v>1.1684779753721841</v>
      </c>
      <c r="R84" s="99">
        <v>-2.0016171522285631</v>
      </c>
    </row>
    <row r="85" spans="2:18" ht="24" customHeight="1" x14ac:dyDescent="0.25">
      <c r="B85" s="57"/>
      <c r="C85" s="58" t="s">
        <v>75</v>
      </c>
      <c r="D85" s="412">
        <v>1496.600273</v>
      </c>
      <c r="E85" s="138">
        <v>-7.2535475728482073</v>
      </c>
      <c r="F85" s="99">
        <v>2.3668215657175251</v>
      </c>
      <c r="G85" s="413">
        <v>819.23284699999999</v>
      </c>
      <c r="H85" s="138">
        <v>5.6432977531163386</v>
      </c>
      <c r="I85" s="138">
        <v>10.284952571742334</v>
      </c>
      <c r="J85" s="412">
        <v>663.29266199999995</v>
      </c>
      <c r="K85" s="138">
        <v>-4.4285303355341643</v>
      </c>
      <c r="L85" s="99">
        <v>7.398914819195701</v>
      </c>
      <c r="M85" s="412">
        <v>260.93789900000002</v>
      </c>
      <c r="N85" s="138">
        <v>-16.33322899538485</v>
      </c>
      <c r="O85" s="99">
        <v>-2.5735225414014962</v>
      </c>
      <c r="P85" s="412">
        <v>231.86113800000001</v>
      </c>
      <c r="Q85" s="138">
        <v>-5.1138070527342316</v>
      </c>
      <c r="R85" s="99">
        <v>-2.7373476619369508</v>
      </c>
    </row>
    <row r="86" spans="2:18" ht="24" customHeight="1" x14ac:dyDescent="0.25">
      <c r="B86" s="57"/>
      <c r="C86" s="58" t="s">
        <v>76</v>
      </c>
      <c r="D86" s="412">
        <v>1866.317628</v>
      </c>
      <c r="E86" s="138">
        <v>1.6583421610111504</v>
      </c>
      <c r="F86" s="99">
        <v>2.2110719675267898</v>
      </c>
      <c r="G86" s="413">
        <v>915.92226700000003</v>
      </c>
      <c r="H86" s="138">
        <v>8.7417508924107157</v>
      </c>
      <c r="I86" s="138">
        <v>9.9658931061379352</v>
      </c>
      <c r="J86" s="412">
        <v>735.83142299999997</v>
      </c>
      <c r="K86" s="138">
        <v>-2.9191221381459798</v>
      </c>
      <c r="L86" s="99">
        <v>5.1410405093909484</v>
      </c>
      <c r="M86" s="412">
        <v>305.93163600000003</v>
      </c>
      <c r="N86" s="138">
        <v>-8.8039022194068668</v>
      </c>
      <c r="O86" s="99">
        <v>-3.968705361818492</v>
      </c>
      <c r="P86" s="412">
        <v>239.44238200000001</v>
      </c>
      <c r="Q86" s="138">
        <v>-16.620368402258791</v>
      </c>
      <c r="R86" s="99">
        <v>-5.7557833791117341</v>
      </c>
    </row>
    <row r="87" spans="2:18" ht="24" customHeight="1" x14ac:dyDescent="0.25">
      <c r="B87" s="57"/>
      <c r="C87" s="58" t="s">
        <v>77</v>
      </c>
      <c r="D87" s="412">
        <v>1777.659206</v>
      </c>
      <c r="E87" s="138">
        <v>0.45747673589331406</v>
      </c>
      <c r="F87" s="99">
        <v>1.9044612719155474</v>
      </c>
      <c r="G87" s="413">
        <v>957.50753699999996</v>
      </c>
      <c r="H87" s="138">
        <v>8.5500236534591387</v>
      </c>
      <c r="I87" s="138">
        <v>9.7138918382960071</v>
      </c>
      <c r="J87" s="412">
        <v>748.62531899999999</v>
      </c>
      <c r="K87" s="138">
        <v>-2.1569264867873694</v>
      </c>
      <c r="L87" s="99">
        <v>3.8206120975483593</v>
      </c>
      <c r="M87" s="412">
        <v>286.57933600000001</v>
      </c>
      <c r="N87" s="138">
        <v>-4.3306025829642163</v>
      </c>
      <c r="O87" s="99">
        <v>-4.0290111858084732</v>
      </c>
      <c r="P87" s="412">
        <v>247.392968</v>
      </c>
      <c r="Q87" s="138">
        <v>-14.084321078879892</v>
      </c>
      <c r="R87" s="99">
        <v>-7.2464844158363073</v>
      </c>
    </row>
    <row r="88" spans="2:18" ht="24" customHeight="1" x14ac:dyDescent="0.25">
      <c r="B88" s="57"/>
      <c r="C88" s="58" t="s">
        <v>66</v>
      </c>
      <c r="D88" s="412">
        <v>1651.7226619999999</v>
      </c>
      <c r="E88" s="138">
        <v>-8.9401730971571336</v>
      </c>
      <c r="F88" s="99">
        <v>0.25622401364406855</v>
      </c>
      <c r="G88" s="413">
        <v>865.93300799999997</v>
      </c>
      <c r="H88" s="138">
        <v>2.4059935745792904</v>
      </c>
      <c r="I88" s="138">
        <v>8.6487602651064588</v>
      </c>
      <c r="J88" s="412">
        <v>718.22619199999997</v>
      </c>
      <c r="K88" s="138">
        <v>-9.5787057031365475</v>
      </c>
      <c r="L88" s="99">
        <v>1.7017786996311957</v>
      </c>
      <c r="M88" s="412">
        <v>252.87104500000001</v>
      </c>
      <c r="N88" s="138">
        <v>-21.088191618636298</v>
      </c>
      <c r="O88" s="99">
        <v>-6.6099368475618263</v>
      </c>
      <c r="P88" s="412">
        <v>253.378871</v>
      </c>
      <c r="Q88" s="138">
        <v>-16.932773821809267</v>
      </c>
      <c r="R88" s="99">
        <v>-8.7903254341622166</v>
      </c>
    </row>
    <row r="89" spans="2:18" ht="24" customHeight="1" x14ac:dyDescent="0.25">
      <c r="B89" s="57"/>
      <c r="C89" s="58" t="s">
        <v>67</v>
      </c>
      <c r="D89" s="412">
        <v>1335.709595</v>
      </c>
      <c r="E89" s="138">
        <v>-14.013865629031619</v>
      </c>
      <c r="F89" s="99">
        <v>-1.387257517971352</v>
      </c>
      <c r="G89" s="413">
        <v>588.808134</v>
      </c>
      <c r="H89" s="138">
        <v>-3.1169046328662131</v>
      </c>
      <c r="I89" s="138">
        <v>7.5331105272185894</v>
      </c>
      <c r="J89" s="412">
        <v>561.06050200000004</v>
      </c>
      <c r="K89" s="138">
        <v>-6.238646532326686</v>
      </c>
      <c r="L89" s="99">
        <v>0.85655065156446941</v>
      </c>
      <c r="M89" s="412">
        <v>177.519396</v>
      </c>
      <c r="N89" s="138">
        <v>-2.7070475008149519</v>
      </c>
      <c r="O89" s="99">
        <v>-6.3003920455531492</v>
      </c>
      <c r="P89" s="412">
        <v>185.448104</v>
      </c>
      <c r="Q89" s="138">
        <v>-22.122404665856742</v>
      </c>
      <c r="R89" s="99">
        <v>-10.265627555519208</v>
      </c>
    </row>
    <row r="90" spans="2:18" ht="24" customHeight="1" x14ac:dyDescent="0.25">
      <c r="B90" s="57"/>
      <c r="C90" s="58" t="s">
        <v>68</v>
      </c>
      <c r="D90" s="412">
        <v>1661.4365399999999</v>
      </c>
      <c r="E90" s="138">
        <v>-11.352320052524888</v>
      </c>
      <c r="F90" s="99">
        <v>-2.6030088500459292</v>
      </c>
      <c r="G90" s="413">
        <v>791.19152699999995</v>
      </c>
      <c r="H90" s="138">
        <v>-6.8981306927226704</v>
      </c>
      <c r="I90" s="138">
        <v>5.8436812516118763</v>
      </c>
      <c r="J90" s="412">
        <v>671.10667799999999</v>
      </c>
      <c r="K90" s="138">
        <v>-12.492663265433379</v>
      </c>
      <c r="L90" s="99">
        <v>-0.74598103617563583</v>
      </c>
      <c r="M90" s="412">
        <v>255.13840400000001</v>
      </c>
      <c r="N90" s="138">
        <v>-14.002363112816418</v>
      </c>
      <c r="O90" s="99">
        <v>-7.1801935043873444</v>
      </c>
      <c r="P90" s="412">
        <v>182.419353</v>
      </c>
      <c r="Q90" s="138">
        <v>-30.051308938792264</v>
      </c>
      <c r="R90" s="99">
        <v>-12.404262084313643</v>
      </c>
    </row>
    <row r="91" spans="2:18" ht="24" customHeight="1" x14ac:dyDescent="0.25">
      <c r="B91" s="57"/>
      <c r="C91" s="58" t="s">
        <v>69</v>
      </c>
      <c r="D91" s="412">
        <v>1705.561479</v>
      </c>
      <c r="E91" s="138">
        <v>-4.5340468325180012</v>
      </c>
      <c r="F91" s="99">
        <v>-2.8041858845322953</v>
      </c>
      <c r="G91" s="413">
        <v>868.23954800000001</v>
      </c>
      <c r="H91" s="138">
        <v>2.7698515842729421</v>
      </c>
      <c r="I91" s="138">
        <v>5.5232360351590959</v>
      </c>
      <c r="J91" s="412">
        <v>730.59834999999998</v>
      </c>
      <c r="K91" s="138">
        <v>-2.8396542289808258</v>
      </c>
      <c r="L91" s="99">
        <v>-0.96646414541251557</v>
      </c>
      <c r="M91" s="412">
        <v>270.67492700000003</v>
      </c>
      <c r="N91" s="138">
        <v>-2.039958030421507</v>
      </c>
      <c r="O91" s="99">
        <v>-6.6859191116927841</v>
      </c>
      <c r="P91" s="412">
        <v>191.213087</v>
      </c>
      <c r="Q91" s="138">
        <v>-22.390836118271228</v>
      </c>
      <c r="R91" s="99">
        <v>-13.329572823057811</v>
      </c>
    </row>
    <row r="92" spans="2:18" ht="24" customHeight="1" x14ac:dyDescent="0.25">
      <c r="B92" s="57"/>
      <c r="C92" s="58" t="s">
        <v>70</v>
      </c>
      <c r="D92" s="412">
        <v>1877.2508789999999</v>
      </c>
      <c r="E92" s="138">
        <v>-0.94475009112459096</v>
      </c>
      <c r="F92" s="99">
        <v>-2.6191435659908113</v>
      </c>
      <c r="G92" s="413">
        <v>901.14074100000005</v>
      </c>
      <c r="H92" s="138">
        <v>0.94893884900448811</v>
      </c>
      <c r="I92" s="138">
        <v>5.0693643468421978</v>
      </c>
      <c r="J92" s="412">
        <v>783.56404999999995</v>
      </c>
      <c r="K92" s="138">
        <v>1.222814915999404</v>
      </c>
      <c r="L92" s="99">
        <v>-0.75233625903617929</v>
      </c>
      <c r="M92" s="412">
        <v>382.43601899999999</v>
      </c>
      <c r="N92" s="138">
        <v>7.8566608636937874</v>
      </c>
      <c r="O92" s="99">
        <v>-5.0885444485145426</v>
      </c>
      <c r="P92" s="412">
        <v>225.79843099999999</v>
      </c>
      <c r="Q92" s="138">
        <v>3.2753161689662802</v>
      </c>
      <c r="R92" s="99">
        <v>-12.068006000911002</v>
      </c>
    </row>
    <row r="93" spans="2:18" ht="24" customHeight="1" x14ac:dyDescent="0.25">
      <c r="B93" s="109"/>
      <c r="C93" s="51" t="s">
        <v>71</v>
      </c>
      <c r="D93" s="409">
        <v>1451.2043180000001</v>
      </c>
      <c r="E93" s="134">
        <v>-4.4071086822918488</v>
      </c>
      <c r="F93" s="54">
        <v>-2.7511506807083141</v>
      </c>
      <c r="G93" s="410">
        <v>647.45552199999997</v>
      </c>
      <c r="H93" s="134">
        <v>-5.1042649001181495</v>
      </c>
      <c r="I93" s="134">
        <v>4.3522134787462585</v>
      </c>
      <c r="J93" s="409">
        <v>519.46153900000002</v>
      </c>
      <c r="K93" s="134">
        <v>-11.555629372676313</v>
      </c>
      <c r="L93" s="54">
        <v>-1.4986585402330221</v>
      </c>
      <c r="M93" s="409">
        <v>224.99466899999999</v>
      </c>
      <c r="N93" s="134">
        <v>-17.65892007341866</v>
      </c>
      <c r="O93" s="54">
        <v>-6.0695448942906456</v>
      </c>
      <c r="P93" s="409">
        <v>169.957615</v>
      </c>
      <c r="Q93" s="134">
        <v>-33.744565256014639</v>
      </c>
      <c r="R93" s="54">
        <v>-13.842097237228257</v>
      </c>
    </row>
    <row r="94" spans="2:18" ht="24" customHeight="1" x14ac:dyDescent="0.25">
      <c r="B94" s="57">
        <v>24</v>
      </c>
      <c r="C94" s="58" t="s">
        <v>72</v>
      </c>
      <c r="D94" s="412">
        <v>1720.5794410000001</v>
      </c>
      <c r="E94" s="138">
        <v>3.8779982634525867</v>
      </c>
      <c r="F94" s="99">
        <v>3.8779982634525867</v>
      </c>
      <c r="G94" s="413">
        <v>838.28558599999997</v>
      </c>
      <c r="H94" s="138">
        <v>-3.1027983778063817</v>
      </c>
      <c r="I94" s="138">
        <v>-3.1027983778063817</v>
      </c>
      <c r="J94" s="412">
        <v>766.359914</v>
      </c>
      <c r="K94" s="138">
        <v>14.00750641537385</v>
      </c>
      <c r="L94" s="99">
        <v>14.00750641537385</v>
      </c>
      <c r="M94" s="412">
        <v>300.86684400000001</v>
      </c>
      <c r="N94" s="138">
        <v>21.178105683802141</v>
      </c>
      <c r="O94" s="99">
        <v>21.178105683802141</v>
      </c>
      <c r="P94" s="412">
        <v>197.07806600000001</v>
      </c>
      <c r="Q94" s="138">
        <v>-26.618621871386182</v>
      </c>
      <c r="R94" s="99">
        <v>-26.618621871386182</v>
      </c>
    </row>
    <row r="95" spans="2:18" ht="2.15" customHeight="1" x14ac:dyDescent="0.25">
      <c r="B95" s="252"/>
      <c r="C95" s="142"/>
      <c r="D95" s="415"/>
      <c r="E95" s="380"/>
      <c r="F95" s="416"/>
      <c r="G95" s="417"/>
      <c r="H95" s="417"/>
      <c r="I95" s="417"/>
      <c r="J95" s="415"/>
      <c r="K95" s="380"/>
      <c r="L95" s="380"/>
      <c r="M95" s="380"/>
      <c r="N95" s="134"/>
      <c r="O95" s="54"/>
      <c r="P95" s="142"/>
      <c r="Q95" s="142"/>
      <c r="R95" s="101"/>
    </row>
    <row r="96" spans="2:18" s="68" customFormat="1" ht="18" customHeight="1" x14ac:dyDescent="0.3">
      <c r="B96" s="66" t="s">
        <v>293</v>
      </c>
      <c r="C96" s="66"/>
      <c r="G96" s="371"/>
      <c r="L96" s="268"/>
      <c r="M96" s="268"/>
    </row>
    <row r="97" spans="2:18" s="68" customFormat="1" ht="18" customHeight="1" x14ac:dyDescent="0.3">
      <c r="B97" s="427"/>
      <c r="C97" s="66"/>
      <c r="G97" s="371"/>
      <c r="L97" s="268"/>
      <c r="M97" s="268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</row>
    <row r="101" spans="2:18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396"/>
      <c r="R101" s="122" t="s">
        <v>846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B1:W270"/>
  <sheetViews>
    <sheetView view="pageBreakPreview" topLeftCell="A69" zoomScale="65" zoomScaleNormal="75" zoomScaleSheetLayoutView="65" workbookViewId="0">
      <selection activeCell="I90" sqref="I90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206" t="s">
        <v>266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  <c r="S1" s="1206"/>
      <c r="T1" s="1206"/>
      <c r="U1" s="1206"/>
    </row>
    <row r="2" spans="2:23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  <c r="R2" s="1168"/>
      <c r="S2" s="1168"/>
      <c r="T2" s="1168"/>
      <c r="U2" s="1168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07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073" t="s">
        <v>0</v>
      </c>
    </row>
    <row r="5" spans="2:23" ht="18" customHeight="1" x14ac:dyDescent="0.4">
      <c r="B5" s="39" t="s">
        <v>297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3" ht="18" customHeight="1" x14ac:dyDescent="0.25">
      <c r="B6" s="126" t="s">
        <v>298</v>
      </c>
      <c r="C6" s="91"/>
    </row>
    <row r="7" spans="2:23" s="364" customFormat="1" ht="33" customHeight="1" x14ac:dyDescent="0.3">
      <c r="B7" s="1551"/>
      <c r="C7" s="1552"/>
      <c r="D7" s="1555" t="s">
        <v>299</v>
      </c>
      <c r="E7" s="1556"/>
      <c r="F7" s="1556"/>
      <c r="G7" s="1555" t="s">
        <v>300</v>
      </c>
      <c r="H7" s="1556"/>
      <c r="I7" s="1556"/>
      <c r="J7" s="1555" t="s">
        <v>301</v>
      </c>
      <c r="K7" s="1556"/>
      <c r="L7" s="1556"/>
      <c r="M7" s="1555" t="s">
        <v>302</v>
      </c>
      <c r="N7" s="1556"/>
      <c r="O7" s="1556"/>
      <c r="P7" s="1555" t="s">
        <v>263</v>
      </c>
      <c r="Q7" s="1556"/>
      <c r="R7" s="1556"/>
      <c r="S7" s="1555" t="s">
        <v>303</v>
      </c>
      <c r="T7" s="1556"/>
      <c r="U7" s="1556"/>
    </row>
    <row r="8" spans="2:23" ht="30" customHeight="1" x14ac:dyDescent="0.25">
      <c r="B8" s="1553"/>
      <c r="C8" s="1554"/>
      <c r="D8" s="1266" t="s">
        <v>65</v>
      </c>
      <c r="E8" s="1541"/>
      <c r="F8" s="127" t="s">
        <v>59</v>
      </c>
      <c r="G8" s="1266" t="s">
        <v>65</v>
      </c>
      <c r="H8" s="1541"/>
      <c r="I8" s="127" t="s">
        <v>59</v>
      </c>
      <c r="J8" s="1266" t="s">
        <v>65</v>
      </c>
      <c r="K8" s="1541"/>
      <c r="L8" s="127" t="s">
        <v>59</v>
      </c>
      <c r="M8" s="1266" t="s">
        <v>65</v>
      </c>
      <c r="N8" s="1541"/>
      <c r="O8" s="127" t="s">
        <v>59</v>
      </c>
      <c r="P8" s="1266" t="s">
        <v>65</v>
      </c>
      <c r="Q8" s="1541"/>
      <c r="R8" s="127" t="s">
        <v>59</v>
      </c>
      <c r="S8" s="1266" t="s">
        <v>65</v>
      </c>
      <c r="T8" s="1541"/>
      <c r="U8" s="127" t="s">
        <v>59</v>
      </c>
    </row>
    <row r="9" spans="2:23" ht="24" customHeight="1" x14ac:dyDescent="0.25">
      <c r="B9" s="1508">
        <v>2021</v>
      </c>
      <c r="C9" s="1508"/>
      <c r="D9" s="1369">
        <v>10288.985895000002</v>
      </c>
      <c r="E9" s="1370"/>
      <c r="F9" s="48">
        <v>10.539290064025742</v>
      </c>
      <c r="G9" s="1370">
        <v>27185.195411000001</v>
      </c>
      <c r="H9" s="1370"/>
      <c r="I9" s="128">
        <v>36.766663497685713</v>
      </c>
      <c r="J9" s="1369">
        <v>9267.9839040000006</v>
      </c>
      <c r="K9" s="1370"/>
      <c r="L9" s="48">
        <v>58.934009023776987</v>
      </c>
      <c r="M9" s="1370">
        <v>14576.980562999999</v>
      </c>
      <c r="N9" s="1370"/>
      <c r="O9" s="128">
        <v>16.376331920751564</v>
      </c>
      <c r="P9" s="1369">
        <v>10217.326168</v>
      </c>
      <c r="Q9" s="1370"/>
      <c r="R9" s="48">
        <v>3.7030996053206033</v>
      </c>
      <c r="S9" s="1370">
        <v>11569.772219</v>
      </c>
      <c r="T9" s="1370"/>
      <c r="U9" s="128">
        <v>8.2319802931379193</v>
      </c>
    </row>
    <row r="10" spans="2:23" ht="24" customHeight="1" x14ac:dyDescent="0.25">
      <c r="B10" s="1508">
        <v>2022</v>
      </c>
      <c r="C10" s="1508"/>
      <c r="D10" s="1369">
        <v>12919.335101000001</v>
      </c>
      <c r="E10" s="1370"/>
      <c r="F10" s="48">
        <v>25.564708056196615</v>
      </c>
      <c r="G10" s="1370">
        <v>33277.047847999958</v>
      </c>
      <c r="H10" s="1370"/>
      <c r="I10" s="128">
        <v>22.408713069375242</v>
      </c>
      <c r="J10" s="1369">
        <v>18102.340260999998</v>
      </c>
      <c r="K10" s="1370"/>
      <c r="L10" s="48">
        <v>95.321231116803602</v>
      </c>
      <c r="M10" s="1370">
        <v>17546.820089000001</v>
      </c>
      <c r="N10" s="1370"/>
      <c r="O10" s="128">
        <v>20.373488962029572</v>
      </c>
      <c r="P10" s="1369">
        <v>13277.276709000002</v>
      </c>
      <c r="Q10" s="1370"/>
      <c r="R10" s="48">
        <v>29.948643027405431</v>
      </c>
      <c r="S10" s="1370">
        <v>14330.402475999997</v>
      </c>
      <c r="T10" s="1370"/>
      <c r="U10" s="128">
        <v>23.86071397729388</v>
      </c>
    </row>
    <row r="11" spans="2:23" ht="24" customHeight="1" x14ac:dyDescent="0.25">
      <c r="B11" s="1508">
        <v>2023</v>
      </c>
      <c r="C11" s="1508"/>
      <c r="D11" s="1369">
        <v>14021.234048000002</v>
      </c>
      <c r="E11" s="1370"/>
      <c r="F11" s="48">
        <v>8.5290685502438244</v>
      </c>
      <c r="G11" s="1370">
        <v>30589.648415999989</v>
      </c>
      <c r="H11" s="1370"/>
      <c r="I11" s="128">
        <v>-8.0758348645445963</v>
      </c>
      <c r="J11" s="1369">
        <v>12142.477250999998</v>
      </c>
      <c r="K11" s="1370"/>
      <c r="L11" s="48">
        <v>-32.923163105270056</v>
      </c>
      <c r="M11" s="1370">
        <v>17953.361588000003</v>
      </c>
      <c r="N11" s="1370"/>
      <c r="O11" s="128">
        <v>2.3168955795862978</v>
      </c>
      <c r="P11" s="1369">
        <v>15527.994873</v>
      </c>
      <c r="Q11" s="1370"/>
      <c r="R11" s="48">
        <v>16.951655172437196</v>
      </c>
      <c r="S11" s="1370">
        <v>14718.823074</v>
      </c>
      <c r="T11" s="1370"/>
      <c r="U11" s="128">
        <v>2.7104653805119172</v>
      </c>
    </row>
    <row r="12" spans="2:23" ht="24" customHeight="1" x14ac:dyDescent="0.25">
      <c r="B12" s="109"/>
      <c r="C12" s="51"/>
      <c r="D12" s="1547"/>
      <c r="E12" s="1548"/>
      <c r="F12" s="54"/>
      <c r="G12" s="1548"/>
      <c r="H12" s="1548"/>
      <c r="I12" s="134"/>
      <c r="J12" s="1547"/>
      <c r="K12" s="1548"/>
      <c r="L12" s="54"/>
      <c r="M12" s="1548"/>
      <c r="N12" s="1548"/>
      <c r="O12" s="134"/>
      <c r="P12" s="1547"/>
      <c r="Q12" s="1548"/>
      <c r="R12" s="54"/>
      <c r="S12" s="1548"/>
      <c r="T12" s="1548"/>
      <c r="U12" s="424"/>
    </row>
    <row r="13" spans="2:23" ht="24" customHeight="1" x14ac:dyDescent="0.25">
      <c r="B13" s="57">
        <v>22</v>
      </c>
      <c r="C13" s="58" t="s">
        <v>67</v>
      </c>
      <c r="D13" s="1347">
        <v>1183.9814699999999</v>
      </c>
      <c r="E13" s="1348"/>
      <c r="F13" s="99">
        <v>40.803037836932354</v>
      </c>
      <c r="G13" s="1348">
        <v>2363.6059069999947</v>
      </c>
      <c r="H13" s="1348"/>
      <c r="I13" s="138">
        <v>21.467947047729542</v>
      </c>
      <c r="J13" s="1347">
        <v>2138.741035</v>
      </c>
      <c r="K13" s="1348"/>
      <c r="L13" s="99">
        <v>155.65869803385257</v>
      </c>
      <c r="M13" s="1348">
        <v>1396.5751429999996</v>
      </c>
      <c r="N13" s="1348"/>
      <c r="O13" s="138">
        <v>38.53735802334004</v>
      </c>
      <c r="P13" s="1347">
        <v>888.52709400000003</v>
      </c>
      <c r="Q13" s="1348"/>
      <c r="R13" s="99">
        <v>53.553373521602609</v>
      </c>
      <c r="S13" s="1348">
        <v>1217.6050199999997</v>
      </c>
      <c r="T13" s="1348"/>
      <c r="U13" s="138">
        <v>35.245985970168412</v>
      </c>
    </row>
    <row r="14" spans="2:23" ht="24" customHeight="1" x14ac:dyDescent="0.25">
      <c r="B14" s="57"/>
      <c r="C14" s="58" t="s">
        <v>68</v>
      </c>
      <c r="D14" s="1347">
        <v>1133.310888</v>
      </c>
      <c r="E14" s="1348"/>
      <c r="F14" s="99">
        <v>28.516240439462482</v>
      </c>
      <c r="G14" s="1348">
        <v>2884.9987729999939</v>
      </c>
      <c r="H14" s="1348"/>
      <c r="I14" s="138">
        <v>19.900886360884162</v>
      </c>
      <c r="J14" s="1347">
        <v>1510.9526289999999</v>
      </c>
      <c r="K14" s="1348"/>
      <c r="L14" s="99">
        <v>50.572122495635163</v>
      </c>
      <c r="M14" s="1348">
        <v>1676.2864219999992</v>
      </c>
      <c r="N14" s="1348"/>
      <c r="O14" s="138">
        <v>34.768116894137144</v>
      </c>
      <c r="P14" s="1347">
        <v>1208.2890050000001</v>
      </c>
      <c r="Q14" s="1348"/>
      <c r="R14" s="99">
        <v>54.750223252890009</v>
      </c>
      <c r="S14" s="1348">
        <v>1335.2311460000001</v>
      </c>
      <c r="T14" s="1348"/>
      <c r="U14" s="138">
        <v>26.772062379248585</v>
      </c>
    </row>
    <row r="15" spans="2:23" ht="24" customHeight="1" x14ac:dyDescent="0.25">
      <c r="B15" s="57"/>
      <c r="C15" s="58" t="s">
        <v>69</v>
      </c>
      <c r="D15" s="1347">
        <v>1229.051862</v>
      </c>
      <c r="E15" s="1348"/>
      <c r="F15" s="99">
        <v>30.871806952633296</v>
      </c>
      <c r="G15" s="1348">
        <v>2961.926495999995</v>
      </c>
      <c r="H15" s="1348"/>
      <c r="I15" s="138">
        <v>18.032311728759744</v>
      </c>
      <c r="J15" s="1347">
        <v>1283.6731539999998</v>
      </c>
      <c r="K15" s="1348"/>
      <c r="L15" s="99">
        <v>30.805726691560366</v>
      </c>
      <c r="M15" s="1348">
        <v>1630.4708630000005</v>
      </c>
      <c r="N15" s="1348"/>
      <c r="O15" s="138">
        <v>37.088267704423728</v>
      </c>
      <c r="P15" s="1347">
        <v>1147.053296</v>
      </c>
      <c r="Q15" s="1348"/>
      <c r="R15" s="99">
        <v>33.653179077465637</v>
      </c>
      <c r="S15" s="1348">
        <v>1332.4282149999999</v>
      </c>
      <c r="T15" s="1348"/>
      <c r="U15" s="138">
        <v>21.244218751688958</v>
      </c>
    </row>
    <row r="16" spans="2:23" ht="24" customHeight="1" x14ac:dyDescent="0.25">
      <c r="B16" s="57"/>
      <c r="C16" s="58" t="s">
        <v>70</v>
      </c>
      <c r="D16" s="1347">
        <v>1183.094257</v>
      </c>
      <c r="E16" s="1348"/>
      <c r="F16" s="99">
        <v>24.016183545848911</v>
      </c>
      <c r="G16" s="1348">
        <v>2758.6070069999969</v>
      </c>
      <c r="H16" s="1348"/>
      <c r="I16" s="138">
        <v>-4.1200632520077551E-2</v>
      </c>
      <c r="J16" s="1347">
        <v>1343.9529469999998</v>
      </c>
      <c r="K16" s="1348"/>
      <c r="L16" s="99">
        <v>35.384056451744762</v>
      </c>
      <c r="M16" s="1348">
        <v>1697.7497139999998</v>
      </c>
      <c r="N16" s="1348"/>
      <c r="O16" s="138">
        <v>18.896842255789224</v>
      </c>
      <c r="P16" s="1347">
        <v>1369.2361350000001</v>
      </c>
      <c r="Q16" s="1348"/>
      <c r="R16" s="99">
        <v>35.479673309541695</v>
      </c>
      <c r="S16" s="1348">
        <v>1356.1623359999999</v>
      </c>
      <c r="T16" s="1348"/>
      <c r="U16" s="138">
        <v>17.992815677131713</v>
      </c>
    </row>
    <row r="17" spans="2:21" ht="24" customHeight="1" x14ac:dyDescent="0.25">
      <c r="B17" s="57"/>
      <c r="C17" s="58" t="s">
        <v>71</v>
      </c>
      <c r="D17" s="1347">
        <v>1104.582915</v>
      </c>
      <c r="E17" s="1348"/>
      <c r="F17" s="99">
        <v>14.447912185549971</v>
      </c>
      <c r="G17" s="1348">
        <v>2334.7232579999991</v>
      </c>
      <c r="H17" s="1348"/>
      <c r="I17" s="138">
        <v>-6.4713679451066657</v>
      </c>
      <c r="J17" s="1347">
        <v>1088.888516</v>
      </c>
      <c r="K17" s="1348"/>
      <c r="L17" s="99">
        <v>16.445080591266859</v>
      </c>
      <c r="M17" s="1348">
        <v>1568.8796359999999</v>
      </c>
      <c r="N17" s="1348"/>
      <c r="O17" s="138">
        <v>4.7124582368221812</v>
      </c>
      <c r="P17" s="1347">
        <v>1270.0157099999999</v>
      </c>
      <c r="Q17" s="1348"/>
      <c r="R17" s="99">
        <v>47.137776179142406</v>
      </c>
      <c r="S17" s="1348">
        <v>1270.7401919999998</v>
      </c>
      <c r="T17" s="1348"/>
      <c r="U17" s="138">
        <v>15.703997169500106</v>
      </c>
    </row>
    <row r="18" spans="2:21" ht="24" customHeight="1" x14ac:dyDescent="0.25">
      <c r="B18" s="250">
        <v>23</v>
      </c>
      <c r="C18" s="251" t="s">
        <v>72</v>
      </c>
      <c r="D18" s="1367">
        <v>1025.306936</v>
      </c>
      <c r="E18" s="1368"/>
      <c r="F18" s="265">
        <v>26.084418858666638</v>
      </c>
      <c r="G18" s="1368">
        <v>2537.7824099999975</v>
      </c>
      <c r="H18" s="1368"/>
      <c r="I18" s="264">
        <v>-3.305909768825932</v>
      </c>
      <c r="J18" s="1367">
        <v>1120.5902169999999</v>
      </c>
      <c r="K18" s="1368"/>
      <c r="L18" s="265">
        <v>6.4927620625366833</v>
      </c>
      <c r="M18" s="1368">
        <v>1361.3351089999999</v>
      </c>
      <c r="N18" s="1368"/>
      <c r="O18" s="264">
        <v>7.6220233761591816</v>
      </c>
      <c r="P18" s="1367">
        <v>1184.2973149999998</v>
      </c>
      <c r="Q18" s="1368"/>
      <c r="R18" s="265">
        <v>38.571925675373286</v>
      </c>
      <c r="S18" s="1368">
        <v>1188.7573409999995</v>
      </c>
      <c r="T18" s="1368"/>
      <c r="U18" s="264">
        <v>20.660595583355512</v>
      </c>
    </row>
    <row r="19" spans="2:21" ht="24" customHeight="1" x14ac:dyDescent="0.25">
      <c r="B19" s="57"/>
      <c r="C19" s="58" t="s">
        <v>73</v>
      </c>
      <c r="D19" s="1347">
        <v>1062.704262</v>
      </c>
      <c r="E19" s="1348"/>
      <c r="F19" s="99">
        <v>22.191246993733117</v>
      </c>
      <c r="G19" s="1348">
        <v>2784.3768009999985</v>
      </c>
      <c r="H19" s="1348"/>
      <c r="I19" s="138">
        <v>4.4656675739200402</v>
      </c>
      <c r="J19" s="1347">
        <v>1009.047647</v>
      </c>
      <c r="K19" s="1348"/>
      <c r="L19" s="99">
        <v>-28.177627711554621</v>
      </c>
      <c r="M19" s="1348">
        <v>1367.2292330000005</v>
      </c>
      <c r="N19" s="1348"/>
      <c r="O19" s="138">
        <v>9.6032654969441023</v>
      </c>
      <c r="P19" s="1347">
        <v>1378.0663600000003</v>
      </c>
      <c r="Q19" s="1348"/>
      <c r="R19" s="99">
        <v>41.728269840297052</v>
      </c>
      <c r="S19" s="1348">
        <v>1133.7039529999995</v>
      </c>
      <c r="T19" s="1348"/>
      <c r="U19" s="138">
        <v>8.4358604432759332</v>
      </c>
    </row>
    <row r="20" spans="2:21" ht="24" customHeight="1" x14ac:dyDescent="0.25">
      <c r="B20" s="57"/>
      <c r="C20" s="58" t="s">
        <v>74</v>
      </c>
      <c r="D20" s="1347">
        <v>1241.561788</v>
      </c>
      <c r="E20" s="1348"/>
      <c r="F20" s="99">
        <v>17.487605459194388</v>
      </c>
      <c r="G20" s="1348">
        <v>3200.0408639999973</v>
      </c>
      <c r="H20" s="1348"/>
      <c r="I20" s="138">
        <v>12.29587586590597</v>
      </c>
      <c r="J20" s="1347">
        <v>1194.5187199999998</v>
      </c>
      <c r="K20" s="1348"/>
      <c r="L20" s="99">
        <v>-15.338649214085065</v>
      </c>
      <c r="M20" s="1348">
        <v>1614.2270969999995</v>
      </c>
      <c r="N20" s="1348"/>
      <c r="O20" s="138">
        <v>11.53160481916229</v>
      </c>
      <c r="P20" s="1347">
        <v>1424.9280850000002</v>
      </c>
      <c r="Q20" s="1348"/>
      <c r="R20" s="99">
        <v>19.848986978257564</v>
      </c>
      <c r="S20" s="1348">
        <v>1248.6067009999999</v>
      </c>
      <c r="T20" s="1348"/>
      <c r="U20" s="138">
        <v>6.5096262168713004</v>
      </c>
    </row>
    <row r="21" spans="2:21" ht="24" customHeight="1" x14ac:dyDescent="0.25">
      <c r="B21" s="57"/>
      <c r="C21" s="58" t="s">
        <v>75</v>
      </c>
      <c r="D21" s="1347">
        <v>1087.317832</v>
      </c>
      <c r="E21" s="1348"/>
      <c r="F21" s="99">
        <v>10.073168848193248</v>
      </c>
      <c r="G21" s="1348">
        <v>2493.435523000001</v>
      </c>
      <c r="H21" s="1348"/>
      <c r="I21" s="138">
        <v>-13.569393374503269</v>
      </c>
      <c r="J21" s="1347">
        <v>871.29744000000005</v>
      </c>
      <c r="K21" s="1348"/>
      <c r="L21" s="99">
        <v>-42.071285058791652</v>
      </c>
      <c r="M21" s="1348">
        <v>1367.4390880000001</v>
      </c>
      <c r="N21" s="1348"/>
      <c r="O21" s="138">
        <v>5.2414476493815698</v>
      </c>
      <c r="P21" s="1347">
        <v>1219.645708</v>
      </c>
      <c r="Q21" s="1348"/>
      <c r="R21" s="99">
        <v>22.313643787336623</v>
      </c>
      <c r="S21" s="1348">
        <v>1092.2254139999998</v>
      </c>
      <c r="T21" s="1348"/>
      <c r="U21" s="138">
        <v>2.4409892948411782</v>
      </c>
    </row>
    <row r="22" spans="2:21" ht="24" customHeight="1" x14ac:dyDescent="0.25">
      <c r="B22" s="57"/>
      <c r="C22" s="58" t="s">
        <v>76</v>
      </c>
      <c r="D22" s="1347">
        <v>1293.7071879999999</v>
      </c>
      <c r="E22" s="1348"/>
      <c r="F22" s="99">
        <v>12.093343851824766</v>
      </c>
      <c r="G22" s="1348">
        <v>2824.6594029999974</v>
      </c>
      <c r="H22" s="1348"/>
      <c r="I22" s="138">
        <v>-10.885758601316786</v>
      </c>
      <c r="J22" s="1347">
        <v>1011.5207419999999</v>
      </c>
      <c r="K22" s="1348"/>
      <c r="L22" s="99">
        <v>-41.950535757935583</v>
      </c>
      <c r="M22" s="1348">
        <v>1557.774521</v>
      </c>
      <c r="N22" s="1348"/>
      <c r="O22" s="138">
        <v>9.1550740903584291</v>
      </c>
      <c r="P22" s="1347">
        <v>1415.7666249999997</v>
      </c>
      <c r="Q22" s="1348"/>
      <c r="R22" s="99">
        <v>21.523309687199244</v>
      </c>
      <c r="S22" s="1348">
        <v>1287.9881909999999</v>
      </c>
      <c r="T22" s="1348"/>
      <c r="U22" s="138">
        <v>6.7465965160058206</v>
      </c>
    </row>
    <row r="23" spans="2:21" ht="24" customHeight="1" x14ac:dyDescent="0.25">
      <c r="B23" s="57"/>
      <c r="C23" s="58" t="s">
        <v>77</v>
      </c>
      <c r="D23" s="1347">
        <v>1193.5084419999998</v>
      </c>
      <c r="E23" s="1348"/>
      <c r="F23" s="99">
        <v>5.7838548362935116</v>
      </c>
      <c r="G23" s="1348">
        <v>2596.8172949999998</v>
      </c>
      <c r="H23" s="1348"/>
      <c r="I23" s="138">
        <v>-9.299070842649737</v>
      </c>
      <c r="J23" s="1347">
        <v>1041.9313419999999</v>
      </c>
      <c r="K23" s="1348"/>
      <c r="L23" s="99">
        <v>-47.502648854829907</v>
      </c>
      <c r="M23" s="1348">
        <v>1600.5568929999999</v>
      </c>
      <c r="N23" s="1348"/>
      <c r="O23" s="138">
        <v>11.377642395873067</v>
      </c>
      <c r="P23" s="1347">
        <v>1308.425933</v>
      </c>
      <c r="Q23" s="1348"/>
      <c r="R23" s="99">
        <v>15.36607115068116</v>
      </c>
      <c r="S23" s="1348">
        <v>1195.612644</v>
      </c>
      <c r="T23" s="1348"/>
      <c r="U23" s="138">
        <v>6.4964835702421064</v>
      </c>
    </row>
    <row r="24" spans="2:21" ht="24" customHeight="1" x14ac:dyDescent="0.25">
      <c r="B24" s="57"/>
      <c r="C24" s="58" t="s">
        <v>66</v>
      </c>
      <c r="D24" s="1347">
        <v>1173.7899619999998</v>
      </c>
      <c r="E24" s="1348"/>
      <c r="F24" s="99">
        <v>9.1432778051512074</v>
      </c>
      <c r="G24" s="1348">
        <v>2533.1367020000021</v>
      </c>
      <c r="H24" s="1348"/>
      <c r="I24" s="138">
        <v>-13.129055865401751</v>
      </c>
      <c r="J24" s="1347">
        <v>855.60196300000007</v>
      </c>
      <c r="K24" s="1348"/>
      <c r="L24" s="99">
        <v>-47.723080417164432</v>
      </c>
      <c r="M24" s="1348">
        <v>1545.0363010000005</v>
      </c>
      <c r="N24" s="1348"/>
      <c r="O24" s="138">
        <v>6.2856295025344844</v>
      </c>
      <c r="P24" s="1347">
        <v>1306.2829179999999</v>
      </c>
      <c r="Q24" s="1348"/>
      <c r="R24" s="99">
        <v>20.736274197740158</v>
      </c>
      <c r="S24" s="1348">
        <v>1248.5775480000002</v>
      </c>
      <c r="T24" s="1348"/>
      <c r="U24" s="138">
        <v>2.3621922177987642</v>
      </c>
    </row>
    <row r="25" spans="2:21" ht="24" customHeight="1" x14ac:dyDescent="0.25">
      <c r="B25" s="57"/>
      <c r="C25" s="58" t="s">
        <v>67</v>
      </c>
      <c r="D25" s="1347">
        <v>1222.6615100000001</v>
      </c>
      <c r="E25" s="1348"/>
      <c r="F25" s="99">
        <v>3.2669463990851355</v>
      </c>
      <c r="G25" s="1348">
        <v>1900.2094919999995</v>
      </c>
      <c r="H25" s="1348"/>
      <c r="I25" s="138">
        <v>-19.605485568791824</v>
      </c>
      <c r="J25" s="1347">
        <v>1134.6319820000001</v>
      </c>
      <c r="K25" s="1348"/>
      <c r="L25" s="99">
        <v>-46.948603714427719</v>
      </c>
      <c r="M25" s="1348">
        <v>1269.8973820000006</v>
      </c>
      <c r="N25" s="1348"/>
      <c r="O25" s="138">
        <v>-9.0706011513194351</v>
      </c>
      <c r="P25" s="1347">
        <v>1035.313263</v>
      </c>
      <c r="Q25" s="1348"/>
      <c r="R25" s="99">
        <v>16.520168038905059</v>
      </c>
      <c r="S25" s="1348">
        <v>1180.1617610000003</v>
      </c>
      <c r="T25" s="1348"/>
      <c r="U25" s="138">
        <v>-3.0751564246999763</v>
      </c>
    </row>
    <row r="26" spans="2:21" ht="24" customHeight="1" x14ac:dyDescent="0.25">
      <c r="B26" s="57"/>
      <c r="C26" s="58" t="s">
        <v>68</v>
      </c>
      <c r="D26" s="1347">
        <v>1142.2054579999999</v>
      </c>
      <c r="E26" s="1348"/>
      <c r="F26" s="99">
        <v>0.78483054333806646</v>
      </c>
      <c r="G26" s="1348">
        <v>2450.4805230000024</v>
      </c>
      <c r="H26" s="1348"/>
      <c r="I26" s="138">
        <v>-15.061297566797693</v>
      </c>
      <c r="J26" s="1347">
        <v>1149.4967220000001</v>
      </c>
      <c r="K26" s="1348"/>
      <c r="L26" s="99">
        <v>-23.922385127270584</v>
      </c>
      <c r="M26" s="1348">
        <v>1482.1601629999998</v>
      </c>
      <c r="N26" s="1348"/>
      <c r="O26" s="138">
        <v>-11.580733247745624</v>
      </c>
      <c r="P26" s="1347">
        <v>1074.706318</v>
      </c>
      <c r="Q26" s="1348"/>
      <c r="R26" s="99">
        <v>-11.055524501772663</v>
      </c>
      <c r="S26" s="1348">
        <v>1264.2183550000004</v>
      </c>
      <c r="T26" s="1348"/>
      <c r="U26" s="138">
        <v>-5.3183893450010622</v>
      </c>
    </row>
    <row r="27" spans="2:21" ht="24" customHeight="1" x14ac:dyDescent="0.25">
      <c r="B27" s="57"/>
      <c r="C27" s="58" t="s">
        <v>69</v>
      </c>
      <c r="D27" s="1347">
        <v>1212.1522690000002</v>
      </c>
      <c r="E27" s="1348"/>
      <c r="F27" s="99">
        <v>-1.3750105689193326</v>
      </c>
      <c r="G27" s="1348">
        <v>2835.9856059999988</v>
      </c>
      <c r="H27" s="1348"/>
      <c r="I27" s="138">
        <v>-4.2519924167624072</v>
      </c>
      <c r="J27" s="1347">
        <v>1004.1653140000001</v>
      </c>
      <c r="K27" s="1348"/>
      <c r="L27" s="99">
        <v>-21.774066017431082</v>
      </c>
      <c r="M27" s="1348">
        <v>1597.4629909999999</v>
      </c>
      <c r="N27" s="1348"/>
      <c r="O27" s="138">
        <v>-2.0244380165903353</v>
      </c>
      <c r="P27" s="1347">
        <v>1402.0945509999999</v>
      </c>
      <c r="Q27" s="1348"/>
      <c r="R27" s="99">
        <v>22.23447296558745</v>
      </c>
      <c r="S27" s="1348">
        <v>1316.674855</v>
      </c>
      <c r="T27" s="1348"/>
      <c r="U27" s="138">
        <v>-1.1823045941728227</v>
      </c>
    </row>
    <row r="28" spans="2:21" ht="24" customHeight="1" x14ac:dyDescent="0.25">
      <c r="B28" s="57"/>
      <c r="C28" s="58" t="s">
        <v>70</v>
      </c>
      <c r="D28" s="1347">
        <v>1192.125333</v>
      </c>
      <c r="E28" s="1348"/>
      <c r="F28" s="99">
        <v>0.76334374430151453</v>
      </c>
      <c r="G28" s="1348">
        <v>2398.0932619999994</v>
      </c>
      <c r="H28" s="1348"/>
      <c r="I28" s="138">
        <v>-13.068688076452705</v>
      </c>
      <c r="J28" s="1347">
        <v>837.46068400000013</v>
      </c>
      <c r="K28" s="1348"/>
      <c r="L28" s="99">
        <v>-37.686755636095924</v>
      </c>
      <c r="M28" s="1348">
        <v>1638.8141190000001</v>
      </c>
      <c r="N28" s="1348"/>
      <c r="O28" s="138">
        <v>-3.4713947829885905</v>
      </c>
      <c r="P28" s="1347">
        <v>1549.998619</v>
      </c>
      <c r="Q28" s="1348"/>
      <c r="R28" s="99">
        <v>13.201702714338603</v>
      </c>
      <c r="S28" s="1348">
        <v>1302.7900579999998</v>
      </c>
      <c r="T28" s="1348"/>
      <c r="U28" s="138">
        <v>-3.9355375520471636</v>
      </c>
    </row>
    <row r="29" spans="2:21" ht="24" customHeight="1" x14ac:dyDescent="0.25">
      <c r="B29" s="57"/>
      <c r="C29" s="58" t="s">
        <v>71</v>
      </c>
      <c r="D29" s="1347">
        <v>1174.193068</v>
      </c>
      <c r="E29" s="1348"/>
      <c r="F29" s="99">
        <v>6.301940040417886</v>
      </c>
      <c r="G29" s="1348">
        <v>2034.630534999998</v>
      </c>
      <c r="H29" s="1348"/>
      <c r="I29" s="138">
        <v>-12.853460125165771</v>
      </c>
      <c r="J29" s="1347">
        <v>912.2144780000001</v>
      </c>
      <c r="K29" s="1348"/>
      <c r="L29" s="99">
        <v>-16.225172311395731</v>
      </c>
      <c r="M29" s="1348">
        <v>1551.4286909999996</v>
      </c>
      <c r="N29" s="1348"/>
      <c r="O29" s="138">
        <v>-1.1123189185177407</v>
      </c>
      <c r="P29" s="1347">
        <v>1228.4691779999998</v>
      </c>
      <c r="Q29" s="1348"/>
      <c r="R29" s="99">
        <v>-3.2713400057074904</v>
      </c>
      <c r="S29" s="1348">
        <v>1259.5062530000005</v>
      </c>
      <c r="T29" s="1348"/>
      <c r="U29" s="138">
        <v>-0.88404687840386575</v>
      </c>
    </row>
    <row r="30" spans="2:21" ht="24" customHeight="1" x14ac:dyDescent="0.25">
      <c r="B30" s="250">
        <v>24</v>
      </c>
      <c r="C30" s="251" t="s">
        <v>72</v>
      </c>
      <c r="D30" s="1367">
        <v>1098.75785</v>
      </c>
      <c r="E30" s="1368"/>
      <c r="F30" s="265">
        <v>7.1637976318147167</v>
      </c>
      <c r="G30" s="1368">
        <v>2359.0405169999972</v>
      </c>
      <c r="H30" s="1368"/>
      <c r="I30" s="264">
        <v>-7.0432316141713862</v>
      </c>
      <c r="J30" s="1367">
        <v>786.54856699999993</v>
      </c>
      <c r="K30" s="1368"/>
      <c r="L30" s="265">
        <v>-29.809438359571182</v>
      </c>
      <c r="M30" s="1368">
        <v>1380.6647670000002</v>
      </c>
      <c r="N30" s="1368"/>
      <c r="O30" s="264">
        <v>1.4199044652715598</v>
      </c>
      <c r="P30" s="1367">
        <v>1269.8013430000001</v>
      </c>
      <c r="Q30" s="1368"/>
      <c r="R30" s="265">
        <v>7.2198110151081796</v>
      </c>
      <c r="S30" s="1368">
        <v>1146.5339939999997</v>
      </c>
      <c r="T30" s="1368"/>
      <c r="U30" s="264">
        <v>-3.5518894852401894</v>
      </c>
    </row>
    <row r="31" spans="2:21" ht="2.15" customHeight="1" x14ac:dyDescent="0.25">
      <c r="B31" s="100"/>
      <c r="C31" s="62"/>
      <c r="D31" s="1219"/>
      <c r="E31" s="1220"/>
      <c r="F31" s="436"/>
      <c r="G31" s="1220"/>
      <c r="H31" s="1220"/>
      <c r="I31" s="437"/>
      <c r="J31" s="1557"/>
      <c r="K31" s="1220"/>
      <c r="L31" s="437"/>
      <c r="M31" s="1220"/>
      <c r="N31" s="1220"/>
      <c r="O31" s="158"/>
      <c r="P31" s="1219"/>
      <c r="Q31" s="1220"/>
      <c r="R31" s="184"/>
      <c r="S31" s="1220"/>
      <c r="T31" s="1220"/>
      <c r="U31" s="184"/>
    </row>
    <row r="32" spans="2:21" ht="2.15" customHeight="1" x14ac:dyDescent="0.25">
      <c r="B32" s="438"/>
      <c r="C32" s="439"/>
      <c r="D32" s="440"/>
      <c r="E32" s="440"/>
      <c r="F32" s="441"/>
      <c r="G32" s="440"/>
      <c r="H32" s="440"/>
      <c r="I32" s="442"/>
      <c r="J32" s="440"/>
      <c r="K32" s="440"/>
      <c r="L32" s="442"/>
      <c r="M32" s="440"/>
      <c r="N32" s="440"/>
      <c r="O32" s="442"/>
      <c r="P32" s="440"/>
      <c r="Q32" s="440"/>
      <c r="R32" s="442"/>
      <c r="S32" s="440"/>
      <c r="T32" s="440"/>
      <c r="U32" s="442"/>
    </row>
    <row r="33" spans="2:21" s="68" customFormat="1" ht="18" customHeight="1" x14ac:dyDescent="0.3">
      <c r="B33" s="66" t="s">
        <v>304</v>
      </c>
      <c r="C33" s="66"/>
      <c r="G33" s="371"/>
      <c r="L33" s="268"/>
      <c r="M33" s="268"/>
    </row>
    <row r="34" spans="2:21" ht="18" customHeight="1" x14ac:dyDescent="0.25">
      <c r="B34" s="91"/>
      <c r="C34" s="91"/>
      <c r="D34" s="401"/>
      <c r="E34" s="401"/>
      <c r="F34" s="401"/>
      <c r="G34" s="401"/>
      <c r="H34" s="401"/>
      <c r="I34" s="443"/>
      <c r="J34" s="443"/>
      <c r="K34" s="401"/>
      <c r="L34" s="443"/>
      <c r="M34" s="401"/>
      <c r="N34" s="401"/>
      <c r="O34" s="401"/>
    </row>
    <row r="35" spans="2:21" ht="24" customHeight="1" x14ac:dyDescent="0.25">
      <c r="B35" s="91"/>
      <c r="C35" s="91"/>
      <c r="D35" s="401"/>
      <c r="E35" s="401"/>
      <c r="F35" s="401"/>
      <c r="G35" s="401"/>
      <c r="H35" s="401"/>
      <c r="I35" s="443"/>
      <c r="J35" s="443"/>
      <c r="K35" s="401"/>
      <c r="L35" s="443"/>
      <c r="M35" s="401"/>
      <c r="N35" s="401"/>
      <c r="O35" s="401"/>
    </row>
    <row r="36" spans="2:21" ht="4" customHeight="1" x14ac:dyDescent="0.25">
      <c r="B36" s="444"/>
      <c r="C36" s="444"/>
      <c r="D36" s="444"/>
      <c r="E36" s="444"/>
      <c r="F36" s="444"/>
      <c r="G36" s="444"/>
      <c r="H36" s="444"/>
      <c r="I36" s="444"/>
      <c r="J36" s="444"/>
      <c r="K36" s="444"/>
      <c r="L36" s="444"/>
      <c r="M36" s="444"/>
      <c r="N36" s="444"/>
      <c r="O36" s="444"/>
      <c r="P36" s="444"/>
      <c r="Q36" s="444"/>
      <c r="R36" s="444"/>
      <c r="S36" s="444"/>
      <c r="T36" s="444"/>
      <c r="U36" s="444"/>
    </row>
    <row r="37" spans="2:21" ht="2.15" customHeight="1" x14ac:dyDescent="0.25">
      <c r="B37" s="445"/>
      <c r="C37" s="445"/>
      <c r="D37" s="445"/>
      <c r="E37" s="445"/>
      <c r="F37" s="445"/>
      <c r="G37" s="445"/>
      <c r="H37" s="445"/>
      <c r="I37" s="445"/>
      <c r="J37" s="445"/>
      <c r="K37" s="445"/>
      <c r="L37" s="445"/>
      <c r="M37" s="445"/>
      <c r="N37" s="445"/>
      <c r="O37" s="445"/>
    </row>
    <row r="38" spans="2:21" ht="2.15" customHeight="1" x14ac:dyDescent="0.25">
      <c r="B38" s="445"/>
      <c r="C38" s="445"/>
      <c r="D38" s="445"/>
      <c r="E38" s="445"/>
      <c r="F38" s="445"/>
      <c r="G38" s="445"/>
      <c r="H38" s="445"/>
      <c r="I38" s="445"/>
      <c r="J38" s="445"/>
      <c r="K38" s="445"/>
      <c r="L38" s="445"/>
      <c r="M38" s="445"/>
      <c r="N38" s="445"/>
      <c r="O38" s="445"/>
    </row>
    <row r="39" spans="2:21" ht="2.15" customHeight="1" x14ac:dyDescent="0.25">
      <c r="B39" s="445"/>
      <c r="C39" s="445"/>
      <c r="D39" s="445"/>
      <c r="E39" s="445"/>
      <c r="F39" s="445"/>
      <c r="G39" s="445"/>
      <c r="H39" s="445"/>
      <c r="I39" s="445"/>
      <c r="J39" s="445"/>
      <c r="K39" s="445"/>
      <c r="L39" s="445"/>
      <c r="M39" s="445"/>
      <c r="N39" s="445"/>
      <c r="O39" s="445"/>
    </row>
    <row r="40" spans="2:21" ht="3" customHeight="1" x14ac:dyDescent="0.25">
      <c r="B40" s="445"/>
      <c r="C40" s="445"/>
      <c r="D40" s="445"/>
      <c r="E40" s="445"/>
      <c r="F40" s="445"/>
      <c r="G40" s="445"/>
      <c r="H40" s="445"/>
      <c r="I40" s="445"/>
      <c r="J40" s="445"/>
      <c r="K40" s="445"/>
      <c r="L40" s="445"/>
      <c r="M40" s="445"/>
      <c r="N40" s="445"/>
      <c r="O40" s="445"/>
    </row>
    <row r="41" spans="2:21" ht="3" customHeight="1" x14ac:dyDescent="0.25">
      <c r="B41" s="445"/>
      <c r="C41" s="445"/>
      <c r="D41" s="445"/>
      <c r="E41" s="445"/>
      <c r="F41" s="445"/>
      <c r="G41" s="445"/>
      <c r="H41" s="445"/>
      <c r="I41" s="445"/>
      <c r="J41" s="445"/>
      <c r="K41" s="445"/>
      <c r="L41" s="445"/>
      <c r="M41" s="445"/>
      <c r="N41" s="445"/>
      <c r="O41" s="445"/>
    </row>
    <row r="42" spans="2:21" ht="3" customHeight="1" x14ac:dyDescent="0.25">
      <c r="B42" s="445"/>
      <c r="C42" s="445"/>
      <c r="D42" s="445"/>
      <c r="E42" s="445"/>
      <c r="F42" s="445"/>
      <c r="G42" s="445"/>
      <c r="H42" s="445"/>
      <c r="I42" s="445"/>
      <c r="J42" s="445"/>
      <c r="K42" s="445"/>
      <c r="L42" s="445"/>
      <c r="M42" s="445"/>
      <c r="N42" s="445"/>
      <c r="O42" s="445"/>
    </row>
    <row r="43" spans="2:21" ht="3" customHeight="1" x14ac:dyDescent="0.25">
      <c r="B43" s="445"/>
      <c r="C43" s="445"/>
      <c r="D43" s="445"/>
      <c r="E43" s="445"/>
      <c r="F43" s="445"/>
      <c r="G43" s="445"/>
      <c r="H43" s="445"/>
      <c r="I43" s="445"/>
      <c r="J43" s="445"/>
      <c r="K43" s="445"/>
      <c r="L43" s="445"/>
      <c r="M43" s="445"/>
      <c r="N43" s="445"/>
      <c r="O43" s="445"/>
    </row>
    <row r="44" spans="2:21" ht="5.15" customHeight="1" x14ac:dyDescent="0.25">
      <c r="B44" s="445"/>
      <c r="C44" s="445"/>
      <c r="D44" s="445"/>
      <c r="E44" s="445"/>
      <c r="F44" s="445"/>
      <c r="G44" s="445"/>
      <c r="H44" s="445"/>
      <c r="I44" s="445"/>
      <c r="J44" s="445"/>
      <c r="K44" s="445"/>
      <c r="L44" s="445"/>
      <c r="M44" s="445"/>
      <c r="N44" s="445"/>
      <c r="O44" s="445"/>
    </row>
    <row r="45" spans="2:21" ht="5.15" customHeight="1" x14ac:dyDescent="0.25">
      <c r="B45" s="445"/>
      <c r="C45" s="445"/>
      <c r="D45" s="445"/>
      <c r="E45" s="445"/>
      <c r="F45" s="445"/>
      <c r="G45" s="445"/>
      <c r="H45" s="445"/>
      <c r="I45" s="445"/>
      <c r="J45" s="445"/>
      <c r="K45" s="445"/>
      <c r="L45" s="445"/>
      <c r="M45" s="445"/>
      <c r="N45" s="445"/>
      <c r="O45" s="445"/>
    </row>
    <row r="46" spans="2:21" ht="5.15" customHeight="1" x14ac:dyDescent="0.25">
      <c r="B46" s="445"/>
      <c r="C46" s="445"/>
      <c r="D46" s="445"/>
      <c r="E46" s="445"/>
      <c r="F46" s="445"/>
      <c r="G46" s="445"/>
      <c r="H46" s="445"/>
      <c r="I46" s="445"/>
      <c r="J46" s="445"/>
      <c r="K46" s="445"/>
      <c r="L46" s="445"/>
      <c r="M46" s="445"/>
      <c r="N46" s="445"/>
      <c r="O46" s="445"/>
    </row>
    <row r="47" spans="2:21" ht="5.15" customHeight="1" x14ac:dyDescent="0.25">
      <c r="B47" s="445"/>
      <c r="C47" s="445"/>
      <c r="D47" s="445"/>
      <c r="E47" s="445"/>
      <c r="F47" s="445"/>
      <c r="G47" s="445"/>
      <c r="H47" s="445"/>
      <c r="I47" s="445"/>
      <c r="J47" s="445"/>
      <c r="K47" s="445"/>
      <c r="L47" s="445"/>
      <c r="M47" s="445"/>
      <c r="N47" s="445"/>
      <c r="O47" s="445"/>
    </row>
    <row r="48" spans="2:21" ht="5.15" customHeight="1" x14ac:dyDescent="0.25">
      <c r="B48" s="445"/>
      <c r="C48" s="445"/>
      <c r="D48" s="445"/>
      <c r="E48" s="445"/>
      <c r="F48" s="445"/>
      <c r="G48" s="445"/>
      <c r="H48" s="445"/>
      <c r="I48" s="445"/>
      <c r="J48" s="445"/>
      <c r="K48" s="445"/>
      <c r="L48" s="445"/>
      <c r="M48" s="445"/>
      <c r="N48" s="445"/>
      <c r="O48" s="445"/>
    </row>
    <row r="49" spans="2:15" ht="5.15" customHeight="1" x14ac:dyDescent="0.25">
      <c r="B49" s="445"/>
      <c r="C49" s="445"/>
      <c r="D49" s="445"/>
      <c r="E49" s="445"/>
      <c r="F49" s="445"/>
      <c r="G49" s="445"/>
      <c r="H49" s="445"/>
      <c r="I49" s="445"/>
      <c r="J49" s="445"/>
      <c r="K49" s="445"/>
      <c r="L49" s="445"/>
      <c r="M49" s="445"/>
      <c r="N49" s="445"/>
      <c r="O49" s="445"/>
    </row>
    <row r="50" spans="2:15" ht="5.15" customHeight="1" x14ac:dyDescent="0.25">
      <c r="B50" s="445"/>
      <c r="C50" s="445"/>
      <c r="D50" s="445"/>
      <c r="E50" s="445"/>
      <c r="F50" s="445"/>
      <c r="G50" s="445"/>
      <c r="H50" s="445"/>
      <c r="I50" s="445"/>
      <c r="J50" s="445"/>
      <c r="K50" s="445"/>
      <c r="L50" s="445"/>
      <c r="M50" s="445"/>
      <c r="N50" s="445"/>
      <c r="O50" s="445"/>
    </row>
    <row r="51" spans="2:15" ht="5.15" customHeight="1" x14ac:dyDescent="0.25">
      <c r="B51" s="445"/>
      <c r="C51" s="445"/>
      <c r="D51" s="445"/>
      <c r="E51" s="445"/>
      <c r="F51" s="445"/>
      <c r="G51" s="445"/>
      <c r="H51" s="445"/>
      <c r="I51" s="445"/>
      <c r="J51" s="445"/>
      <c r="K51" s="445"/>
      <c r="L51" s="445"/>
      <c r="M51" s="445"/>
      <c r="N51" s="445"/>
      <c r="O51" s="445"/>
    </row>
    <row r="52" spans="2:15" ht="5.15" customHeight="1" x14ac:dyDescent="0.25">
      <c r="B52" s="445"/>
      <c r="C52" s="445"/>
      <c r="D52" s="445"/>
      <c r="E52" s="445"/>
      <c r="F52" s="445"/>
      <c r="G52" s="445"/>
      <c r="H52" s="445"/>
      <c r="I52" s="445"/>
      <c r="J52" s="445"/>
      <c r="K52" s="445"/>
      <c r="L52" s="445"/>
      <c r="M52" s="445"/>
      <c r="N52" s="445"/>
      <c r="O52" s="445"/>
    </row>
    <row r="53" spans="2:15" ht="5.15" customHeight="1" x14ac:dyDescent="0.25">
      <c r="B53" s="445"/>
      <c r="C53" s="445"/>
      <c r="D53" s="445"/>
      <c r="E53" s="445"/>
      <c r="F53" s="445"/>
      <c r="G53" s="445"/>
      <c r="H53" s="445"/>
      <c r="I53" s="445"/>
      <c r="J53" s="445"/>
      <c r="K53" s="445"/>
      <c r="L53" s="445"/>
      <c r="M53" s="445"/>
      <c r="N53" s="445"/>
      <c r="O53" s="445"/>
    </row>
    <row r="54" spans="2:15" ht="5.15" customHeight="1" x14ac:dyDescent="0.25">
      <c r="B54" s="445"/>
      <c r="C54" s="445"/>
      <c r="D54" s="445"/>
      <c r="E54" s="445"/>
      <c r="F54" s="445"/>
      <c r="G54" s="445"/>
      <c r="H54" s="445"/>
      <c r="I54" s="445"/>
      <c r="J54" s="445"/>
      <c r="K54" s="445"/>
      <c r="L54" s="445"/>
      <c r="M54" s="445"/>
      <c r="N54" s="445"/>
      <c r="O54" s="445"/>
    </row>
    <row r="55" spans="2:15" ht="5.15" customHeight="1" x14ac:dyDescent="0.25">
      <c r="B55" s="445"/>
      <c r="C55" s="445"/>
      <c r="D55" s="445"/>
      <c r="E55" s="445"/>
      <c r="F55" s="445"/>
      <c r="G55" s="445"/>
      <c r="H55" s="445"/>
      <c r="I55" s="445"/>
      <c r="J55" s="445"/>
      <c r="K55" s="445"/>
      <c r="L55" s="445"/>
      <c r="M55" s="445"/>
      <c r="N55" s="445"/>
      <c r="O55" s="445"/>
    </row>
    <row r="56" spans="2:15" ht="5.15" customHeight="1" x14ac:dyDescent="0.25">
      <c r="B56" s="445"/>
      <c r="C56" s="445"/>
      <c r="D56" s="445"/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</row>
    <row r="57" spans="2:15" ht="5.15" customHeight="1" x14ac:dyDescent="0.25">
      <c r="B57" s="445"/>
      <c r="C57" s="445"/>
      <c r="D57" s="445"/>
      <c r="E57" s="445"/>
      <c r="F57" s="445"/>
      <c r="G57" s="445"/>
      <c r="H57" s="445"/>
      <c r="I57" s="445"/>
      <c r="J57" s="445"/>
      <c r="K57" s="445"/>
      <c r="L57" s="445"/>
      <c r="M57" s="445"/>
      <c r="N57" s="445"/>
      <c r="O57" s="445"/>
    </row>
    <row r="58" spans="2:15" ht="4" customHeight="1" x14ac:dyDescent="0.25">
      <c r="B58" s="445"/>
      <c r="C58" s="445"/>
      <c r="D58" s="445"/>
      <c r="E58" s="445"/>
      <c r="F58" s="445"/>
      <c r="G58" s="445"/>
      <c r="H58" s="445"/>
      <c r="I58" s="445"/>
      <c r="J58" s="445"/>
      <c r="K58" s="445"/>
      <c r="L58" s="445"/>
      <c r="M58" s="445"/>
      <c r="N58" s="445"/>
      <c r="O58" s="445"/>
    </row>
    <row r="59" spans="2:15" ht="4" customHeight="1" x14ac:dyDescent="0.25">
      <c r="B59" s="445"/>
      <c r="C59" s="445"/>
      <c r="D59" s="445"/>
      <c r="E59" s="445"/>
      <c r="F59" s="445"/>
      <c r="G59" s="445"/>
      <c r="H59" s="445"/>
      <c r="I59" s="445"/>
      <c r="J59" s="445"/>
      <c r="K59" s="445"/>
      <c r="L59" s="445"/>
      <c r="M59" s="445"/>
      <c r="N59" s="445"/>
      <c r="O59" s="445"/>
    </row>
    <row r="60" spans="2:15" ht="4" customHeight="1" x14ac:dyDescent="0.25">
      <c r="B60" s="445"/>
      <c r="C60" s="445"/>
      <c r="D60" s="445"/>
      <c r="E60" s="445"/>
      <c r="F60" s="445"/>
      <c r="G60" s="445"/>
      <c r="H60" s="445"/>
      <c r="I60" s="445"/>
      <c r="J60" s="445"/>
      <c r="K60" s="445"/>
      <c r="L60" s="445"/>
      <c r="M60" s="445"/>
      <c r="N60" s="445"/>
      <c r="O60" s="445"/>
    </row>
    <row r="61" spans="2:15" ht="3" customHeight="1" x14ac:dyDescent="0.25">
      <c r="B61" s="445"/>
      <c r="C61" s="445"/>
      <c r="D61" s="445"/>
      <c r="E61" s="445"/>
      <c r="F61" s="445"/>
      <c r="G61" s="445"/>
      <c r="H61" s="445"/>
      <c r="I61" s="445"/>
      <c r="J61" s="445"/>
      <c r="K61" s="445"/>
      <c r="L61" s="445"/>
      <c r="M61" s="445"/>
      <c r="N61" s="445"/>
      <c r="O61" s="445"/>
    </row>
    <row r="62" spans="2:15" ht="3" customHeight="1" x14ac:dyDescent="0.35">
      <c r="B62" s="43"/>
      <c r="C62" s="43"/>
      <c r="D62" s="405"/>
      <c r="E62" s="405"/>
      <c r="F62" s="405"/>
      <c r="G62" s="405"/>
      <c r="H62" s="405"/>
      <c r="I62" s="405"/>
      <c r="J62" s="405"/>
      <c r="K62" s="405"/>
      <c r="L62" s="405"/>
      <c r="M62" s="405"/>
      <c r="N62" s="405"/>
      <c r="O62" s="405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305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21" ht="18" customHeight="1" x14ac:dyDescent="0.25">
      <c r="B70" s="126" t="s">
        <v>306</v>
      </c>
      <c r="C70" s="91"/>
    </row>
    <row r="71" spans="2:21" ht="33" customHeight="1" x14ac:dyDescent="0.25">
      <c r="B71" s="1558"/>
      <c r="C71" s="1558"/>
      <c r="D71" s="1375" t="s">
        <v>299</v>
      </c>
      <c r="E71" s="1375"/>
      <c r="F71" s="1375"/>
      <c r="G71" s="1375" t="s">
        <v>300</v>
      </c>
      <c r="H71" s="1375"/>
      <c r="I71" s="1375"/>
      <c r="J71" s="1375" t="s">
        <v>301</v>
      </c>
      <c r="K71" s="1375"/>
      <c r="L71" s="1375"/>
      <c r="M71" s="1375" t="s">
        <v>302</v>
      </c>
      <c r="N71" s="1375"/>
      <c r="O71" s="1375"/>
      <c r="P71" s="1375" t="s">
        <v>263</v>
      </c>
      <c r="Q71" s="1375"/>
      <c r="R71" s="1375"/>
      <c r="S71" s="1375" t="s">
        <v>303</v>
      </c>
      <c r="T71" s="1375"/>
      <c r="U71" s="1375"/>
    </row>
    <row r="72" spans="2:21" ht="30" customHeight="1" x14ac:dyDescent="0.25">
      <c r="B72" s="1558"/>
      <c r="C72" s="1558"/>
      <c r="D72" s="1546" t="s">
        <v>194</v>
      </c>
      <c r="E72" s="1546"/>
      <c r="F72" s="446" t="s">
        <v>59</v>
      </c>
      <c r="G72" s="1546" t="s">
        <v>194</v>
      </c>
      <c r="H72" s="1546"/>
      <c r="I72" s="446" t="s">
        <v>59</v>
      </c>
      <c r="J72" s="1546" t="s">
        <v>194</v>
      </c>
      <c r="K72" s="1546"/>
      <c r="L72" s="446" t="s">
        <v>59</v>
      </c>
      <c r="M72" s="1546" t="s">
        <v>194</v>
      </c>
      <c r="N72" s="1546"/>
      <c r="O72" s="446" t="s">
        <v>59</v>
      </c>
      <c r="P72" s="1546" t="s">
        <v>194</v>
      </c>
      <c r="Q72" s="1546"/>
      <c r="R72" s="446" t="s">
        <v>59</v>
      </c>
      <c r="S72" s="1546" t="s">
        <v>194</v>
      </c>
      <c r="T72" s="1546"/>
      <c r="U72" s="446" t="s">
        <v>59</v>
      </c>
    </row>
    <row r="73" spans="2:21" ht="24" customHeight="1" x14ac:dyDescent="0.25">
      <c r="B73" s="1508">
        <v>2021</v>
      </c>
      <c r="C73" s="1508"/>
      <c r="D73" s="1369">
        <v>7138.8891629999998</v>
      </c>
      <c r="E73" s="1370"/>
      <c r="F73" s="48">
        <v>14.386991588990107</v>
      </c>
      <c r="G73" s="1370">
        <v>21388.578421999984</v>
      </c>
      <c r="H73" s="1370"/>
      <c r="I73" s="128">
        <v>26.693420916950107</v>
      </c>
      <c r="J73" s="1369">
        <v>3560.1879720000002</v>
      </c>
      <c r="K73" s="1370"/>
      <c r="L73" s="48">
        <v>49.625634175517419</v>
      </c>
      <c r="M73" s="1370">
        <v>8856.3377940000009</v>
      </c>
      <c r="N73" s="1370"/>
      <c r="O73" s="128">
        <v>10.996985048095031</v>
      </c>
      <c r="P73" s="1369">
        <v>10910.460581000001</v>
      </c>
      <c r="Q73" s="1370"/>
      <c r="R73" s="48">
        <v>8.6257091018671073</v>
      </c>
      <c r="S73" s="1370">
        <v>11721.339935999998</v>
      </c>
      <c r="T73" s="1370"/>
      <c r="U73" s="128">
        <v>14.983334294047236</v>
      </c>
    </row>
    <row r="74" spans="2:21" ht="24" customHeight="1" x14ac:dyDescent="0.25">
      <c r="B74" s="1508">
        <v>2022</v>
      </c>
      <c r="C74" s="1508"/>
      <c r="D74" s="1369">
        <v>8561.6184229999999</v>
      </c>
      <c r="E74" s="1370"/>
      <c r="F74" s="48">
        <v>19.929280697812679</v>
      </c>
      <c r="G74" s="1370">
        <v>26450.474267999969</v>
      </c>
      <c r="H74" s="1370"/>
      <c r="I74" s="128">
        <v>23.666350077728371</v>
      </c>
      <c r="J74" s="1369">
        <v>6518.837841999999</v>
      </c>
      <c r="K74" s="1370"/>
      <c r="L74" s="48">
        <v>83.103754444120639</v>
      </c>
      <c r="M74" s="1370">
        <v>10902.144279</v>
      </c>
      <c r="N74" s="1370"/>
      <c r="O74" s="128">
        <v>23.099914802097921</v>
      </c>
      <c r="P74" s="1369">
        <v>12642.414060000003</v>
      </c>
      <c r="Q74" s="1370"/>
      <c r="R74" s="48">
        <v>15.874247160712063</v>
      </c>
      <c r="S74" s="1370">
        <v>13276.275520999998</v>
      </c>
      <c r="T74" s="1370"/>
      <c r="U74" s="128">
        <v>13.265851800989847</v>
      </c>
    </row>
    <row r="75" spans="2:21" ht="24" customHeight="1" x14ac:dyDescent="0.25">
      <c r="B75" s="1508">
        <v>2023</v>
      </c>
      <c r="C75" s="1508"/>
      <c r="D75" s="1369">
        <v>9189.3698919999988</v>
      </c>
      <c r="E75" s="1370"/>
      <c r="F75" s="48">
        <v>7.3321589211871707</v>
      </c>
      <c r="G75" s="1370">
        <v>24814.072435999966</v>
      </c>
      <c r="H75" s="1370"/>
      <c r="I75" s="128">
        <v>-6.1866634806610588</v>
      </c>
      <c r="J75" s="1369">
        <v>5033.0712810000005</v>
      </c>
      <c r="K75" s="1370"/>
      <c r="L75" s="48">
        <v>-22.791893233290818</v>
      </c>
      <c r="M75" s="1370">
        <v>11632.779823999999</v>
      </c>
      <c r="N75" s="1370"/>
      <c r="O75" s="128">
        <v>6.7017600052071247</v>
      </c>
      <c r="P75" s="1369">
        <v>13543.075005999999</v>
      </c>
      <c r="Q75" s="1370"/>
      <c r="R75" s="48">
        <v>7.1241215619542553</v>
      </c>
      <c r="S75" s="1370">
        <v>13268.180561999998</v>
      </c>
      <c r="T75" s="1370"/>
      <c r="U75" s="128">
        <v>-6.0973116949825101E-2</v>
      </c>
    </row>
    <row r="76" spans="2:21" ht="24" customHeight="1" x14ac:dyDescent="0.25">
      <c r="B76" s="109"/>
      <c r="C76" s="51"/>
      <c r="D76" s="1547"/>
      <c r="E76" s="1548"/>
      <c r="F76" s="54"/>
      <c r="G76" s="1548"/>
      <c r="H76" s="1548"/>
      <c r="I76" s="134"/>
      <c r="J76" s="1547"/>
      <c r="K76" s="1548"/>
      <c r="L76" s="54"/>
      <c r="M76" s="1548"/>
      <c r="N76" s="1548"/>
      <c r="O76" s="134"/>
      <c r="P76" s="1547"/>
      <c r="Q76" s="1548"/>
      <c r="R76" s="54"/>
      <c r="S76" s="1548"/>
      <c r="T76" s="1548"/>
      <c r="U76" s="134"/>
    </row>
    <row r="77" spans="2:21" ht="24" customHeight="1" x14ac:dyDescent="0.25">
      <c r="B77" s="57">
        <v>22</v>
      </c>
      <c r="C77" s="58" t="s">
        <v>67</v>
      </c>
      <c r="D77" s="1347">
        <v>734.28324000000009</v>
      </c>
      <c r="E77" s="1348"/>
      <c r="F77" s="99">
        <v>36.812020797995949</v>
      </c>
      <c r="G77" s="1348">
        <v>1843.7830390000008</v>
      </c>
      <c r="H77" s="1348"/>
      <c r="I77" s="138">
        <v>19.541133255349983</v>
      </c>
      <c r="J77" s="1347">
        <v>668.66403000000003</v>
      </c>
      <c r="K77" s="1348"/>
      <c r="L77" s="99">
        <v>95.837123445827885</v>
      </c>
      <c r="M77" s="1348">
        <v>798.57865400000003</v>
      </c>
      <c r="N77" s="1348"/>
      <c r="O77" s="138">
        <v>38.543373906056729</v>
      </c>
      <c r="P77" s="1347">
        <v>722.40523300000007</v>
      </c>
      <c r="Q77" s="1348"/>
      <c r="R77" s="99">
        <v>55.209218609683397</v>
      </c>
      <c r="S77" s="1348">
        <v>998.38088399999992</v>
      </c>
      <c r="T77" s="1348"/>
      <c r="U77" s="138">
        <v>11.78506401914019</v>
      </c>
    </row>
    <row r="78" spans="2:21" ht="24" customHeight="1" x14ac:dyDescent="0.25">
      <c r="B78" s="57"/>
      <c r="C78" s="58" t="s">
        <v>68</v>
      </c>
      <c r="D78" s="1347">
        <v>802.98943600000018</v>
      </c>
      <c r="E78" s="1348"/>
      <c r="F78" s="99">
        <v>20.131926218596142</v>
      </c>
      <c r="G78" s="1348">
        <v>2289.6684250000003</v>
      </c>
      <c r="H78" s="1348"/>
      <c r="I78" s="138">
        <v>22.495669641859607</v>
      </c>
      <c r="J78" s="1347">
        <v>456.41591199999993</v>
      </c>
      <c r="K78" s="1348"/>
      <c r="L78" s="99">
        <v>38.892337170951393</v>
      </c>
      <c r="M78" s="1348">
        <v>1121.8437010000002</v>
      </c>
      <c r="N78" s="1348"/>
      <c r="O78" s="138">
        <v>41.967847754761408</v>
      </c>
      <c r="P78" s="1347">
        <v>1093.6773979999998</v>
      </c>
      <c r="Q78" s="1348"/>
      <c r="R78" s="99">
        <v>23.129147711798637</v>
      </c>
      <c r="S78" s="1348">
        <v>1105.1335040000004</v>
      </c>
      <c r="T78" s="1348"/>
      <c r="U78" s="138">
        <v>16.998255159068275</v>
      </c>
    </row>
    <row r="79" spans="2:21" ht="24" customHeight="1" x14ac:dyDescent="0.25">
      <c r="B79" s="57"/>
      <c r="C79" s="58" t="s">
        <v>69</v>
      </c>
      <c r="D79" s="1347">
        <v>753.88162899999941</v>
      </c>
      <c r="E79" s="1348"/>
      <c r="F79" s="99">
        <v>14.730373528937136</v>
      </c>
      <c r="G79" s="1348">
        <v>2131.4153530000008</v>
      </c>
      <c r="H79" s="1348"/>
      <c r="I79" s="138">
        <v>12.438192298108186</v>
      </c>
      <c r="J79" s="1347">
        <v>453.98558600000001</v>
      </c>
      <c r="K79" s="1348"/>
      <c r="L79" s="99">
        <v>50.13604013794226</v>
      </c>
      <c r="M79" s="1348">
        <v>1040.9907040000005</v>
      </c>
      <c r="N79" s="1348"/>
      <c r="O79" s="138">
        <v>41.245739196374245</v>
      </c>
      <c r="P79" s="1347">
        <v>1165.2162430000001</v>
      </c>
      <c r="Q79" s="1348"/>
      <c r="R79" s="99">
        <v>25.539530908257646</v>
      </c>
      <c r="S79" s="1348">
        <v>1153.4493539999996</v>
      </c>
      <c r="T79" s="1348"/>
      <c r="U79" s="138">
        <v>11.059429658069298</v>
      </c>
    </row>
    <row r="80" spans="2:21" ht="24" customHeight="1" x14ac:dyDescent="0.25">
      <c r="B80" s="57"/>
      <c r="C80" s="58" t="s">
        <v>70</v>
      </c>
      <c r="D80" s="1347">
        <v>825.87692199999992</v>
      </c>
      <c r="E80" s="1348"/>
      <c r="F80" s="99">
        <v>13.320680488200409</v>
      </c>
      <c r="G80" s="1348">
        <v>2176.4601709999984</v>
      </c>
      <c r="H80" s="1348"/>
      <c r="I80" s="138">
        <v>6.6838218927443238</v>
      </c>
      <c r="J80" s="1347">
        <v>475.16015800000002</v>
      </c>
      <c r="K80" s="1348"/>
      <c r="L80" s="99">
        <v>98.433954208202266</v>
      </c>
      <c r="M80" s="1348">
        <v>1115.9557169999996</v>
      </c>
      <c r="N80" s="1348"/>
      <c r="O80" s="138">
        <v>35.509624235333767</v>
      </c>
      <c r="P80" s="1347">
        <v>1396.609232</v>
      </c>
      <c r="Q80" s="1348"/>
      <c r="R80" s="99">
        <v>21.351638142748342</v>
      </c>
      <c r="S80" s="1348">
        <v>1154.1546369999987</v>
      </c>
      <c r="T80" s="1348"/>
      <c r="U80" s="138">
        <v>7.5087416789065831</v>
      </c>
    </row>
    <row r="81" spans="2:21" ht="24" customHeight="1" x14ac:dyDescent="0.25">
      <c r="B81" s="57"/>
      <c r="C81" s="58" t="s">
        <v>71</v>
      </c>
      <c r="D81" s="1347">
        <v>707.24937399999999</v>
      </c>
      <c r="E81" s="1348"/>
      <c r="F81" s="99">
        <v>2.6510292940664426</v>
      </c>
      <c r="G81" s="1348">
        <v>1800.7606259999959</v>
      </c>
      <c r="H81" s="1348"/>
      <c r="I81" s="138">
        <v>-1.2801207369207424</v>
      </c>
      <c r="J81" s="1347">
        <v>457.74868900000001</v>
      </c>
      <c r="K81" s="1348"/>
      <c r="L81" s="99">
        <v>49.917197653449705</v>
      </c>
      <c r="M81" s="1348">
        <v>891.6377080000002</v>
      </c>
      <c r="N81" s="1348"/>
      <c r="O81" s="138">
        <v>26.141859057393233</v>
      </c>
      <c r="P81" s="1347">
        <v>933.74883200000022</v>
      </c>
      <c r="Q81" s="1348"/>
      <c r="R81" s="99">
        <v>10.060640335669202</v>
      </c>
      <c r="S81" s="1348">
        <v>986.50675199999955</v>
      </c>
      <c r="T81" s="1348"/>
      <c r="U81" s="138">
        <v>5.2662280408934725</v>
      </c>
    </row>
    <row r="82" spans="2:21" ht="24" customHeight="1" x14ac:dyDescent="0.25">
      <c r="B82" s="250">
        <v>23</v>
      </c>
      <c r="C82" s="251" t="s">
        <v>72</v>
      </c>
      <c r="D82" s="1367">
        <v>724.88033500000006</v>
      </c>
      <c r="E82" s="1368"/>
      <c r="F82" s="265">
        <v>22.932118909004995</v>
      </c>
      <c r="G82" s="1368">
        <v>2098.5323979999971</v>
      </c>
      <c r="H82" s="1368"/>
      <c r="I82" s="264">
        <v>7.096672436858853</v>
      </c>
      <c r="J82" s="1367">
        <v>488.07066000000009</v>
      </c>
      <c r="K82" s="1368"/>
      <c r="L82" s="265">
        <v>14.911635468605212</v>
      </c>
      <c r="M82" s="1368">
        <v>929.8132829999995</v>
      </c>
      <c r="N82" s="1368"/>
      <c r="O82" s="264">
        <v>22.138742382763766</v>
      </c>
      <c r="P82" s="1367">
        <v>999.39029699999992</v>
      </c>
      <c r="Q82" s="1368"/>
      <c r="R82" s="265">
        <v>11.489825978812075</v>
      </c>
      <c r="S82" s="1368">
        <v>1113.914356</v>
      </c>
      <c r="T82" s="1368"/>
      <c r="U82" s="264">
        <v>12.501996243366499</v>
      </c>
    </row>
    <row r="83" spans="2:21" ht="24" customHeight="1" x14ac:dyDescent="0.25">
      <c r="B83" s="57"/>
      <c r="C83" s="58" t="s">
        <v>73</v>
      </c>
      <c r="D83" s="1347">
        <v>690.33599499999923</v>
      </c>
      <c r="E83" s="1348"/>
      <c r="F83" s="99">
        <v>8.7504374641453442</v>
      </c>
      <c r="G83" s="1348">
        <v>2095.1167679999976</v>
      </c>
      <c r="H83" s="1348"/>
      <c r="I83" s="138">
        <v>3.8223534512083379</v>
      </c>
      <c r="J83" s="1347">
        <v>395.05145099999993</v>
      </c>
      <c r="K83" s="1348"/>
      <c r="L83" s="99">
        <v>-24.727294544333812</v>
      </c>
      <c r="M83" s="1348">
        <v>877.41176100000052</v>
      </c>
      <c r="N83" s="1348"/>
      <c r="O83" s="138">
        <v>15.466303019276539</v>
      </c>
      <c r="P83" s="1347">
        <v>1223.1249929999999</v>
      </c>
      <c r="Q83" s="1348"/>
      <c r="R83" s="99">
        <v>25.298046137522622</v>
      </c>
      <c r="S83" s="1348">
        <v>1083.1815629999996</v>
      </c>
      <c r="T83" s="1348"/>
      <c r="U83" s="138">
        <v>1.3584771176821109</v>
      </c>
    </row>
    <row r="84" spans="2:21" ht="24" customHeight="1" x14ac:dyDescent="0.25">
      <c r="B84" s="57"/>
      <c r="C84" s="58" t="s">
        <v>74</v>
      </c>
      <c r="D84" s="1347">
        <v>778.37485200000037</v>
      </c>
      <c r="E84" s="1348"/>
      <c r="F84" s="99">
        <v>12.982663827901941</v>
      </c>
      <c r="G84" s="1348">
        <v>2807.6223629999968</v>
      </c>
      <c r="H84" s="1348"/>
      <c r="I84" s="138">
        <v>19.616792898642686</v>
      </c>
      <c r="J84" s="1347">
        <v>405.02383799999996</v>
      </c>
      <c r="K84" s="1348"/>
      <c r="L84" s="99">
        <v>-10.539871496962473</v>
      </c>
      <c r="M84" s="1348">
        <v>1114.9006429999995</v>
      </c>
      <c r="N84" s="1348"/>
      <c r="O84" s="138">
        <v>24.132412249468803</v>
      </c>
      <c r="P84" s="1347">
        <v>1453.0081999999998</v>
      </c>
      <c r="Q84" s="1348"/>
      <c r="R84" s="99">
        <v>35.817673640822157</v>
      </c>
      <c r="S84" s="1348">
        <v>1268.3320939999996</v>
      </c>
      <c r="T84" s="1348"/>
      <c r="U84" s="138">
        <v>9.4446447839493075</v>
      </c>
    </row>
    <row r="85" spans="2:21" ht="24" customHeight="1" x14ac:dyDescent="0.25">
      <c r="B85" s="57"/>
      <c r="C85" s="58" t="s">
        <v>75</v>
      </c>
      <c r="D85" s="1347">
        <v>633.46973199999991</v>
      </c>
      <c r="E85" s="1348"/>
      <c r="F85" s="99">
        <v>-4.0209991179282589</v>
      </c>
      <c r="G85" s="1348">
        <v>2025.5604749999977</v>
      </c>
      <c r="H85" s="1348"/>
      <c r="I85" s="138">
        <v>-10.173249448559595</v>
      </c>
      <c r="J85" s="1347">
        <v>408.7140599999999</v>
      </c>
      <c r="K85" s="1348"/>
      <c r="L85" s="99">
        <v>-23.868281846123331</v>
      </c>
      <c r="M85" s="1348">
        <v>889.87670100000014</v>
      </c>
      <c r="N85" s="1348"/>
      <c r="O85" s="138">
        <v>13.639467660077509</v>
      </c>
      <c r="P85" s="1347">
        <v>1038.7472760000001</v>
      </c>
      <c r="Q85" s="1348"/>
      <c r="R85" s="99">
        <v>13.832215818399195</v>
      </c>
      <c r="S85" s="1348">
        <v>956.12369099999989</v>
      </c>
      <c r="T85" s="1348"/>
      <c r="U85" s="138">
        <v>-8.5319645339888126</v>
      </c>
    </row>
    <row r="86" spans="2:21" ht="24" customHeight="1" x14ac:dyDescent="0.25">
      <c r="B86" s="57"/>
      <c r="C86" s="58" t="s">
        <v>76</v>
      </c>
      <c r="D86" s="1347">
        <v>777.82725099999982</v>
      </c>
      <c r="E86" s="1348"/>
      <c r="F86" s="99">
        <v>4.0534656884146258</v>
      </c>
      <c r="G86" s="1348">
        <v>2184.4536149999985</v>
      </c>
      <c r="H86" s="1348"/>
      <c r="I86" s="138">
        <v>-25.054075276181642</v>
      </c>
      <c r="J86" s="1347">
        <v>450.41139199999986</v>
      </c>
      <c r="K86" s="1348"/>
      <c r="L86" s="99">
        <v>-32.975176258179303</v>
      </c>
      <c r="M86" s="1348">
        <v>1022.1285079999999</v>
      </c>
      <c r="N86" s="1348"/>
      <c r="O86" s="138">
        <v>14.909163854665252</v>
      </c>
      <c r="P86" s="1347">
        <v>1347.5201160000001</v>
      </c>
      <c r="Q86" s="1348"/>
      <c r="R86" s="99">
        <v>23.127152019758658</v>
      </c>
      <c r="S86" s="1348">
        <v>1155.7435759999998</v>
      </c>
      <c r="T86" s="1348"/>
      <c r="U86" s="138">
        <v>0.4104635757979036</v>
      </c>
    </row>
    <row r="87" spans="2:21" ht="24" customHeight="1" x14ac:dyDescent="0.25">
      <c r="B87" s="57"/>
      <c r="C87" s="58" t="s">
        <v>77</v>
      </c>
      <c r="D87" s="1347">
        <v>803.01571999999999</v>
      </c>
      <c r="E87" s="1348"/>
      <c r="F87" s="99">
        <v>13.405735127299145</v>
      </c>
      <c r="G87" s="1348">
        <v>2071.5110659999987</v>
      </c>
      <c r="H87" s="1348"/>
      <c r="I87" s="138">
        <v>-11.056989271683914</v>
      </c>
      <c r="J87" s="1347">
        <v>441.32566300000002</v>
      </c>
      <c r="K87" s="1348"/>
      <c r="L87" s="99">
        <v>-41.376952930911912</v>
      </c>
      <c r="M87" s="1348">
        <v>1043.128115</v>
      </c>
      <c r="N87" s="1348"/>
      <c r="O87" s="138">
        <v>17.224929267321087</v>
      </c>
      <c r="P87" s="1347">
        <v>1264.5696169999997</v>
      </c>
      <c r="Q87" s="1348"/>
      <c r="R87" s="99">
        <v>2.7392969519433708</v>
      </c>
      <c r="S87" s="1348">
        <v>1222.3770989999996</v>
      </c>
      <c r="T87" s="1348"/>
      <c r="U87" s="138">
        <v>6.8426324428152663</v>
      </c>
    </row>
    <row r="88" spans="2:21" ht="24" customHeight="1" x14ac:dyDescent="0.25">
      <c r="B88" s="57"/>
      <c r="C88" s="58" t="s">
        <v>66</v>
      </c>
      <c r="D88" s="1347">
        <v>730.09804600000029</v>
      </c>
      <c r="E88" s="1348"/>
      <c r="F88" s="99">
        <v>3.0730758637713462</v>
      </c>
      <c r="G88" s="1348">
        <v>1950.7164359999961</v>
      </c>
      <c r="H88" s="1348"/>
      <c r="I88" s="138">
        <v>-18.210562922418127</v>
      </c>
      <c r="J88" s="1347">
        <v>344.088232</v>
      </c>
      <c r="K88" s="1348"/>
      <c r="L88" s="99">
        <v>-46.477162358716917</v>
      </c>
      <c r="M88" s="1348">
        <v>974.17535600000008</v>
      </c>
      <c r="N88" s="1348"/>
      <c r="O88" s="138">
        <v>2.3949837120744943</v>
      </c>
      <c r="P88" s="1347">
        <v>1175.782492</v>
      </c>
      <c r="Q88" s="1348"/>
      <c r="R88" s="99">
        <v>2.1908713204068953</v>
      </c>
      <c r="S88" s="1348">
        <v>1228.1137889999991</v>
      </c>
      <c r="T88" s="1348"/>
      <c r="U88" s="138">
        <v>-7.0004296409235112</v>
      </c>
    </row>
    <row r="89" spans="2:21" ht="24" customHeight="1" x14ac:dyDescent="0.25">
      <c r="B89" s="57"/>
      <c r="C89" s="58" t="s">
        <v>67</v>
      </c>
      <c r="D89" s="1347">
        <v>732.15314499999999</v>
      </c>
      <c r="E89" s="1348"/>
      <c r="F89" s="99">
        <v>-0.29009173626244333</v>
      </c>
      <c r="G89" s="1348">
        <v>1550.3920599999992</v>
      </c>
      <c r="H89" s="1348"/>
      <c r="I89" s="138">
        <v>-15.912445922006413</v>
      </c>
      <c r="J89" s="1347">
        <v>508.15781000000004</v>
      </c>
      <c r="K89" s="1348"/>
      <c r="L89" s="99">
        <v>-24.004015888218177</v>
      </c>
      <c r="M89" s="1348">
        <v>825.0676659999998</v>
      </c>
      <c r="N89" s="1348"/>
      <c r="O89" s="138">
        <v>3.3170197910148191</v>
      </c>
      <c r="P89" s="1347">
        <v>723.80567100000019</v>
      </c>
      <c r="Q89" s="1348"/>
      <c r="R89" s="99">
        <v>0.19385767655424324</v>
      </c>
      <c r="S89" s="1348">
        <v>989.73590799999999</v>
      </c>
      <c r="T89" s="1348"/>
      <c r="U89" s="138">
        <v>-0.86589959188360099</v>
      </c>
    </row>
    <row r="90" spans="2:21" ht="24" customHeight="1" x14ac:dyDescent="0.25">
      <c r="B90" s="57"/>
      <c r="C90" s="58" t="s">
        <v>68</v>
      </c>
      <c r="D90" s="1347">
        <v>777.2516840000003</v>
      </c>
      <c r="E90" s="1348"/>
      <c r="F90" s="99">
        <v>-3.2052416689576368</v>
      </c>
      <c r="G90" s="1348">
        <v>2062.8200029999975</v>
      </c>
      <c r="H90" s="1348"/>
      <c r="I90" s="138">
        <v>-9.9074791582542172</v>
      </c>
      <c r="J90" s="1347">
        <v>401.13426600000008</v>
      </c>
      <c r="K90" s="1348"/>
      <c r="L90" s="99">
        <v>-12.112120665942051</v>
      </c>
      <c r="M90" s="1348">
        <v>988.3644149999991</v>
      </c>
      <c r="N90" s="1348"/>
      <c r="O90" s="138">
        <v>-11.898207021264994</v>
      </c>
      <c r="P90" s="1347">
        <v>1007.796514</v>
      </c>
      <c r="Q90" s="1348"/>
      <c r="R90" s="99">
        <v>-7.852487777204642</v>
      </c>
      <c r="S90" s="1348">
        <v>1025.4218769999998</v>
      </c>
      <c r="T90" s="1348"/>
      <c r="U90" s="138">
        <v>-7.2128504575679315</v>
      </c>
    </row>
    <row r="91" spans="2:21" ht="24" customHeight="1" x14ac:dyDescent="0.25">
      <c r="B91" s="57"/>
      <c r="C91" s="58" t="s">
        <v>69</v>
      </c>
      <c r="D91" s="1347">
        <v>829.9034549999991</v>
      </c>
      <c r="E91" s="1348"/>
      <c r="F91" s="99">
        <v>10.08405339454157</v>
      </c>
      <c r="G91" s="1348">
        <v>2029.8425829999971</v>
      </c>
      <c r="H91" s="1348"/>
      <c r="I91" s="138">
        <v>-4.7655080393898093</v>
      </c>
      <c r="J91" s="1347">
        <v>350.447474</v>
      </c>
      <c r="K91" s="1348"/>
      <c r="L91" s="99">
        <v>-22.806475622333966</v>
      </c>
      <c r="M91" s="1348">
        <v>1029.7726149999999</v>
      </c>
      <c r="N91" s="1348"/>
      <c r="O91" s="138">
        <v>-1.0776358479374748</v>
      </c>
      <c r="P91" s="1347">
        <v>1082.9365499999999</v>
      </c>
      <c r="Q91" s="1348"/>
      <c r="R91" s="99">
        <v>-7.0613238953964874</v>
      </c>
      <c r="S91" s="1348">
        <v>1106.1263099999996</v>
      </c>
      <c r="T91" s="1348"/>
      <c r="U91" s="138">
        <v>-4.1027413848636174</v>
      </c>
    </row>
    <row r="92" spans="2:21" ht="24" customHeight="1" x14ac:dyDescent="0.25">
      <c r="B92" s="57"/>
      <c r="C92" s="58" t="s">
        <v>70</v>
      </c>
      <c r="D92" s="1347">
        <v>929.88995099999966</v>
      </c>
      <c r="E92" s="1348"/>
      <c r="F92" s="99">
        <v>12.594252996937438</v>
      </c>
      <c r="G92" s="1348">
        <v>2039.300914999998</v>
      </c>
      <c r="H92" s="1348"/>
      <c r="I92" s="138">
        <v>-6.3019419251297837</v>
      </c>
      <c r="J92" s="1347">
        <v>403.34783099999987</v>
      </c>
      <c r="K92" s="1348"/>
      <c r="L92" s="99">
        <v>-15.113288812400839</v>
      </c>
      <c r="M92" s="1348">
        <v>1097.4717589999996</v>
      </c>
      <c r="N92" s="1348"/>
      <c r="O92" s="138">
        <v>-1.6563343615183967</v>
      </c>
      <c r="P92" s="1347">
        <v>1352.0963879999999</v>
      </c>
      <c r="Q92" s="1348"/>
      <c r="R92" s="99">
        <v>-3.1872082025589887</v>
      </c>
      <c r="S92" s="1348">
        <v>1172.1814290000004</v>
      </c>
      <c r="T92" s="1348"/>
      <c r="U92" s="138">
        <v>1.561904394965552</v>
      </c>
    </row>
    <row r="93" spans="2:21" ht="24" customHeight="1" x14ac:dyDescent="0.25">
      <c r="B93" s="57"/>
      <c r="C93" s="58" t="s">
        <v>71</v>
      </c>
      <c r="D93" s="1347">
        <v>782.16972600000008</v>
      </c>
      <c r="E93" s="1348"/>
      <c r="F93" s="99">
        <v>10.593201599638324</v>
      </c>
      <c r="G93" s="1348">
        <v>1898.2037539999963</v>
      </c>
      <c r="H93" s="1348"/>
      <c r="I93" s="138">
        <v>5.4112204916679785</v>
      </c>
      <c r="J93" s="1347">
        <v>437.29860400000018</v>
      </c>
      <c r="K93" s="1348"/>
      <c r="L93" s="99">
        <v>-4.4675354602708328</v>
      </c>
      <c r="M93" s="1348">
        <v>840.66900200000055</v>
      </c>
      <c r="N93" s="1348"/>
      <c r="O93" s="138">
        <v>-5.7163022091478943</v>
      </c>
      <c r="P93" s="1347">
        <v>874.2968920000003</v>
      </c>
      <c r="Q93" s="1348"/>
      <c r="R93" s="99">
        <v>-6.3670162641766943</v>
      </c>
      <c r="S93" s="1348">
        <v>946.92887000000019</v>
      </c>
      <c r="T93" s="1348"/>
      <c r="U93" s="138">
        <v>-4.011922059302786</v>
      </c>
    </row>
    <row r="94" spans="2:21" ht="24" customHeight="1" x14ac:dyDescent="0.25">
      <c r="B94" s="250">
        <v>24</v>
      </c>
      <c r="C94" s="251" t="s">
        <v>72</v>
      </c>
      <c r="D94" s="1367">
        <v>784.82100599999933</v>
      </c>
      <c r="E94" s="1368"/>
      <c r="F94" s="265">
        <v>8.2690436070388387</v>
      </c>
      <c r="G94" s="1368">
        <v>1936.6729820000012</v>
      </c>
      <c r="H94" s="1368"/>
      <c r="I94" s="264">
        <v>-7.7129815176670942</v>
      </c>
      <c r="J94" s="1367">
        <v>452.79356999999999</v>
      </c>
      <c r="K94" s="1368"/>
      <c r="L94" s="265">
        <v>-7.2278653258936121</v>
      </c>
      <c r="M94" s="1368">
        <v>961.50515600000017</v>
      </c>
      <c r="N94" s="1368"/>
      <c r="O94" s="264">
        <v>3.4084125898641071</v>
      </c>
      <c r="P94" s="1367">
        <v>1138.1757100000002</v>
      </c>
      <c r="Q94" s="1368"/>
      <c r="R94" s="265">
        <v>13.887008250591437</v>
      </c>
      <c r="S94" s="1368">
        <v>1103.5412959999996</v>
      </c>
      <c r="T94" s="1368"/>
      <c r="U94" s="264">
        <v>-0.93122599095045722</v>
      </c>
    </row>
    <row r="95" spans="2:21" ht="2.15" customHeight="1" x14ac:dyDescent="0.25">
      <c r="B95" s="252"/>
      <c r="C95" s="142"/>
      <c r="D95" s="1502"/>
      <c r="E95" s="1273"/>
      <c r="F95" s="416"/>
      <c r="G95" s="1549"/>
      <c r="H95" s="1549"/>
      <c r="I95" s="417"/>
      <c r="J95" s="1550"/>
      <c r="K95" s="1549"/>
      <c r="L95" s="447"/>
      <c r="M95" s="1549"/>
      <c r="N95" s="1549"/>
      <c r="O95" s="380"/>
      <c r="P95" s="1502"/>
      <c r="Q95" s="1273"/>
      <c r="R95" s="101"/>
      <c r="S95" s="1273"/>
      <c r="T95" s="1273"/>
      <c r="U95" s="101"/>
    </row>
    <row r="96" spans="2:21" s="68" customFormat="1" ht="18" customHeight="1" x14ac:dyDescent="0.3">
      <c r="B96" s="66" t="s">
        <v>304</v>
      </c>
      <c r="C96" s="66"/>
      <c r="G96" s="371"/>
      <c r="L96" s="268"/>
      <c r="M96" s="268"/>
    </row>
    <row r="97" spans="2:21" ht="18" customHeight="1" x14ac:dyDescent="0.35">
      <c r="B97" s="91"/>
      <c r="C97" s="43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405"/>
      <c r="O97" s="405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296"/>
      <c r="T100" s="1296"/>
      <c r="U100" s="1296"/>
    </row>
    <row r="101" spans="2:21" ht="18" customHeight="1" x14ac:dyDescent="0.4">
      <c r="B101" s="122" t="s">
        <v>986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25" t="str">
        <f>+Capa!G15</f>
        <v>Indicadores de Conjuntura  •  março | 2024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M94:N94"/>
    <mergeCell ref="P94:Q94"/>
    <mergeCell ref="S94:T94"/>
    <mergeCell ref="B74:C74"/>
    <mergeCell ref="D74:E74"/>
    <mergeCell ref="G74:H74"/>
    <mergeCell ref="D76:E76"/>
    <mergeCell ref="M82:N82"/>
    <mergeCell ref="P82:Q82"/>
    <mergeCell ref="S82:T82"/>
    <mergeCell ref="D77:E77"/>
    <mergeCell ref="G77:H77"/>
    <mergeCell ref="J77:K77"/>
    <mergeCell ref="M77:N77"/>
    <mergeCell ref="P77:Q77"/>
    <mergeCell ref="S77:T77"/>
    <mergeCell ref="D87:E87"/>
    <mergeCell ref="G87:H87"/>
    <mergeCell ref="J87:K87"/>
    <mergeCell ref="M87:N87"/>
    <mergeCell ref="P87:Q87"/>
    <mergeCell ref="S85:T85"/>
    <mergeCell ref="D85:E85"/>
    <mergeCell ref="D89:E89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13:H13"/>
    <mergeCell ref="J13:K13"/>
    <mergeCell ref="M13:N13"/>
    <mergeCell ref="M16:N16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3:E13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J23:K23"/>
    <mergeCell ref="M23:N23"/>
    <mergeCell ref="D19:E19"/>
    <mergeCell ref="G19:H19"/>
    <mergeCell ref="J19:K19"/>
    <mergeCell ref="D24:E24"/>
    <mergeCell ref="G24:H24"/>
    <mergeCell ref="P13:Q13"/>
    <mergeCell ref="S13:T13"/>
    <mergeCell ref="S20:T20"/>
    <mergeCell ref="D15:E15"/>
    <mergeCell ref="G15:H15"/>
    <mergeCell ref="J15:K15"/>
    <mergeCell ref="M15:N15"/>
    <mergeCell ref="P15:Q15"/>
    <mergeCell ref="S15:T15"/>
    <mergeCell ref="D14:E14"/>
    <mergeCell ref="G14:H14"/>
    <mergeCell ref="J14:K14"/>
    <mergeCell ref="M14:N14"/>
    <mergeCell ref="P14:Q14"/>
    <mergeCell ref="S14:T14"/>
    <mergeCell ref="D16:E16"/>
    <mergeCell ref="G16:H16"/>
    <mergeCell ref="D21:E21"/>
    <mergeCell ref="G21:H21"/>
    <mergeCell ref="P16:Q16"/>
    <mergeCell ref="S16:T16"/>
    <mergeCell ref="D17:E17"/>
    <mergeCell ref="G17:H17"/>
    <mergeCell ref="J17:K17"/>
    <mergeCell ref="M17:N17"/>
    <mergeCell ref="P17:Q17"/>
    <mergeCell ref="S17:T17"/>
    <mergeCell ref="D18:E18"/>
    <mergeCell ref="G18:H18"/>
    <mergeCell ref="J18:K18"/>
    <mergeCell ref="M18:N18"/>
    <mergeCell ref="P18:Q18"/>
    <mergeCell ref="S18:T18"/>
    <mergeCell ref="J16:K16"/>
    <mergeCell ref="M19:N19"/>
    <mergeCell ref="P19:Q19"/>
    <mergeCell ref="S19:T19"/>
    <mergeCell ref="D20:E20"/>
    <mergeCell ref="G20:H20"/>
    <mergeCell ref="J20:K20"/>
    <mergeCell ref="B100:U100"/>
    <mergeCell ref="D95:E95"/>
    <mergeCell ref="G95:H95"/>
    <mergeCell ref="J95:K95"/>
    <mergeCell ref="M95:N95"/>
    <mergeCell ref="P95:Q95"/>
    <mergeCell ref="S95:T95"/>
    <mergeCell ref="D80:E80"/>
    <mergeCell ref="G80:H80"/>
    <mergeCell ref="J80:K80"/>
    <mergeCell ref="M80:N80"/>
    <mergeCell ref="P80:Q80"/>
    <mergeCell ref="S80:T80"/>
    <mergeCell ref="D82:E82"/>
    <mergeCell ref="G82:H82"/>
    <mergeCell ref="J82:K82"/>
    <mergeCell ref="P88:Q88"/>
    <mergeCell ref="S88:T88"/>
    <mergeCell ref="M83:N83"/>
    <mergeCell ref="P83:Q83"/>
    <mergeCell ref="P85:Q85"/>
    <mergeCell ref="D94:E94"/>
    <mergeCell ref="G94:H94"/>
    <mergeCell ref="J94:K94"/>
    <mergeCell ref="G28:H28"/>
    <mergeCell ref="G22:H22"/>
    <mergeCell ref="J22:K22"/>
    <mergeCell ref="M22:N22"/>
    <mergeCell ref="P22:Q22"/>
    <mergeCell ref="S22:T22"/>
    <mergeCell ref="P76:Q76"/>
    <mergeCell ref="S76:T76"/>
    <mergeCell ref="P23:Q23"/>
    <mergeCell ref="S23:T23"/>
    <mergeCell ref="S73:T73"/>
    <mergeCell ref="G76:H76"/>
    <mergeCell ref="J73:K73"/>
    <mergeCell ref="M73:N73"/>
    <mergeCell ref="P73:Q73"/>
    <mergeCell ref="J76:K76"/>
    <mergeCell ref="M76:N76"/>
    <mergeCell ref="P74:Q74"/>
    <mergeCell ref="S74:T74"/>
    <mergeCell ref="J28:K28"/>
    <mergeCell ref="M28:N28"/>
    <mergeCell ref="P28:Q28"/>
    <mergeCell ref="S28:T28"/>
    <mergeCell ref="S24:T24"/>
    <mergeCell ref="M24:N24"/>
    <mergeCell ref="P24:Q24"/>
    <mergeCell ref="D72:E72"/>
    <mergeCell ref="M72:N72"/>
    <mergeCell ref="P72:Q72"/>
    <mergeCell ref="S72:T72"/>
    <mergeCell ref="P31:Q31"/>
    <mergeCell ref="S31:T31"/>
    <mergeCell ref="S29:T29"/>
    <mergeCell ref="D30:E30"/>
    <mergeCell ref="G30:H30"/>
    <mergeCell ref="J30:K30"/>
    <mergeCell ref="M30:N30"/>
    <mergeCell ref="P30:Q30"/>
    <mergeCell ref="S30:T30"/>
    <mergeCell ref="P71:R71"/>
    <mergeCell ref="S71:U71"/>
    <mergeCell ref="G72:H72"/>
    <mergeCell ref="J72:K72"/>
    <mergeCell ref="J27:K27"/>
    <mergeCell ref="M27:N27"/>
    <mergeCell ref="P27:Q27"/>
    <mergeCell ref="S26:T26"/>
    <mergeCell ref="D28:E28"/>
    <mergeCell ref="S78:T78"/>
    <mergeCell ref="P79:Q79"/>
    <mergeCell ref="S79:T79"/>
    <mergeCell ref="D84:E84"/>
    <mergeCell ref="J84:K84"/>
    <mergeCell ref="M84:N84"/>
    <mergeCell ref="G79:H79"/>
    <mergeCell ref="D81:E81"/>
    <mergeCell ref="G81:H81"/>
    <mergeCell ref="J81:K81"/>
    <mergeCell ref="G89:H89"/>
    <mergeCell ref="S87:T87"/>
    <mergeCell ref="P84:Q84"/>
    <mergeCell ref="S84:T84"/>
    <mergeCell ref="M81:N81"/>
    <mergeCell ref="P81:Q81"/>
    <mergeCell ref="S81:T81"/>
    <mergeCell ref="G86:H86"/>
    <mergeCell ref="J86:K86"/>
    <mergeCell ref="M86:N86"/>
    <mergeCell ref="P86:Q86"/>
    <mergeCell ref="S86:T86"/>
    <mergeCell ref="M85:N85"/>
    <mergeCell ref="D88:E88"/>
    <mergeCell ref="G88:H88"/>
    <mergeCell ref="J88:K88"/>
    <mergeCell ref="G85:H85"/>
    <mergeCell ref="G84:H84"/>
    <mergeCell ref="D83:E83"/>
    <mergeCell ref="G83:H83"/>
    <mergeCell ref="J83:K83"/>
    <mergeCell ref="P11:Q11"/>
    <mergeCell ref="D29:E29"/>
    <mergeCell ref="G29:H29"/>
    <mergeCell ref="J29:K29"/>
    <mergeCell ref="M29:N29"/>
    <mergeCell ref="P29:Q29"/>
    <mergeCell ref="J79:K79"/>
    <mergeCell ref="M79:N79"/>
    <mergeCell ref="D86:E86"/>
    <mergeCell ref="J85:K85"/>
    <mergeCell ref="D78:E78"/>
    <mergeCell ref="G78:H78"/>
    <mergeCell ref="J78:K78"/>
    <mergeCell ref="M78:N78"/>
    <mergeCell ref="P78:Q78"/>
    <mergeCell ref="J24:K24"/>
    <mergeCell ref="S11:T11"/>
    <mergeCell ref="D27:E27"/>
    <mergeCell ref="S27:T27"/>
    <mergeCell ref="D25:E25"/>
    <mergeCell ref="D23:E23"/>
    <mergeCell ref="G23:H23"/>
    <mergeCell ref="G25:H25"/>
    <mergeCell ref="J25:K25"/>
    <mergeCell ref="M25:N25"/>
    <mergeCell ref="P25:Q25"/>
    <mergeCell ref="S25:T25"/>
    <mergeCell ref="J21:K21"/>
    <mergeCell ref="D26:E26"/>
    <mergeCell ref="G26:H26"/>
    <mergeCell ref="J26:K26"/>
    <mergeCell ref="M26:N26"/>
    <mergeCell ref="P26:Q26"/>
    <mergeCell ref="G27:H27"/>
    <mergeCell ref="M20:N20"/>
    <mergeCell ref="P20:Q20"/>
    <mergeCell ref="D22:E22"/>
    <mergeCell ref="M21:N21"/>
    <mergeCell ref="P21:Q21"/>
    <mergeCell ref="S21:T21"/>
    <mergeCell ref="D93:E93"/>
    <mergeCell ref="G93:H93"/>
    <mergeCell ref="J93:K93"/>
    <mergeCell ref="M93:N93"/>
    <mergeCell ref="P93:Q93"/>
    <mergeCell ref="S93:T93"/>
    <mergeCell ref="S91:T91"/>
    <mergeCell ref="D90:E90"/>
    <mergeCell ref="G90:H90"/>
    <mergeCell ref="J90:K90"/>
    <mergeCell ref="M90:N90"/>
    <mergeCell ref="P90:Q90"/>
    <mergeCell ref="S90:T90"/>
    <mergeCell ref="D91:E91"/>
    <mergeCell ref="B75:C75"/>
    <mergeCell ref="D75:E75"/>
    <mergeCell ref="G75:H75"/>
    <mergeCell ref="J75:K75"/>
    <mergeCell ref="M75:N75"/>
    <mergeCell ref="P75:Q75"/>
    <mergeCell ref="S75:T75"/>
    <mergeCell ref="M88:N88"/>
    <mergeCell ref="D92:E92"/>
    <mergeCell ref="G92:H92"/>
    <mergeCell ref="J92:K92"/>
    <mergeCell ref="M92:N92"/>
    <mergeCell ref="P92:Q92"/>
    <mergeCell ref="S92:T92"/>
    <mergeCell ref="J89:K89"/>
    <mergeCell ref="M89:N89"/>
    <mergeCell ref="P89:Q89"/>
    <mergeCell ref="S89:T89"/>
    <mergeCell ref="G91:H91"/>
    <mergeCell ref="J91:K91"/>
    <mergeCell ref="M91:N91"/>
    <mergeCell ref="P91:Q91"/>
    <mergeCell ref="S83:T83"/>
    <mergeCell ref="D79:E79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B1:S1016"/>
  <sheetViews>
    <sheetView view="pageBreakPreview" topLeftCell="A70" zoomScale="65" zoomScaleNormal="75" zoomScaleSheetLayoutView="65" workbookViewId="0">
      <selection activeCell="G87" sqref="G87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471" t="s">
        <v>307</v>
      </c>
      <c r="C1" s="1471"/>
      <c r="D1" s="1471"/>
      <c r="E1" s="1471"/>
      <c r="F1" s="1471"/>
      <c r="G1" s="1471"/>
      <c r="H1" s="1471"/>
      <c r="I1" s="1471"/>
      <c r="J1" s="1471"/>
      <c r="K1" s="1471"/>
      <c r="L1" s="1471"/>
    </row>
    <row r="2" spans="2:19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073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066"/>
    </row>
    <row r="5" spans="2:19" ht="18" customHeight="1" x14ac:dyDescent="0.4">
      <c r="B5" s="39" t="s">
        <v>308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30" customHeight="1" x14ac:dyDescent="0.25">
      <c r="B6" s="1570"/>
      <c r="C6" s="1570"/>
      <c r="D6" s="1213" t="s">
        <v>309</v>
      </c>
      <c r="E6" s="1213"/>
      <c r="F6" s="1213"/>
      <c r="G6" s="1213" t="s">
        <v>310</v>
      </c>
      <c r="H6" s="1213"/>
      <c r="I6" s="1213"/>
      <c r="J6" s="1213" t="s">
        <v>311</v>
      </c>
      <c r="K6" s="1213"/>
      <c r="L6" s="1280"/>
    </row>
    <row r="7" spans="2:19" ht="30" customHeight="1" x14ac:dyDescent="0.25">
      <c r="B7" s="1570"/>
      <c r="C7" s="1570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63">
        <v>2021</v>
      </c>
      <c r="C8" s="1163"/>
      <c r="D8" s="162">
        <v>37332.421999999999</v>
      </c>
      <c r="E8" s="93">
        <v>44.708850765703588</v>
      </c>
      <c r="F8" s="242"/>
      <c r="G8" s="448">
        <v>18660.66</v>
      </c>
      <c r="H8" s="93">
        <v>52.960116199673934</v>
      </c>
      <c r="I8" s="93"/>
      <c r="J8" s="108">
        <v>18671.761999999999</v>
      </c>
      <c r="K8" s="93">
        <v>37.306411266034644</v>
      </c>
      <c r="L8" s="93"/>
    </row>
    <row r="9" spans="2:19" ht="24" customHeight="1" x14ac:dyDescent="0.25">
      <c r="B9" s="1163">
        <v>2022</v>
      </c>
      <c r="C9" s="1163"/>
      <c r="D9" s="162">
        <v>69694.790999999997</v>
      </c>
      <c r="E9" s="93">
        <v>86.687033056681926</v>
      </c>
      <c r="F9" s="242"/>
      <c r="G9" s="448">
        <v>46805.883000000002</v>
      </c>
      <c r="H9" s="93">
        <v>150.8265141747398</v>
      </c>
      <c r="I9" s="93"/>
      <c r="J9" s="108">
        <v>22888.907999999999</v>
      </c>
      <c r="K9" s="93">
        <v>22.585688485103873</v>
      </c>
      <c r="L9" s="93"/>
    </row>
    <row r="10" spans="2:19" ht="24" customHeight="1" x14ac:dyDescent="0.25">
      <c r="B10" s="1163">
        <v>2023</v>
      </c>
      <c r="C10" s="1163"/>
      <c r="D10" s="162">
        <v>77154.743000000002</v>
      </c>
      <c r="E10" s="93">
        <v>10.703743985687542</v>
      </c>
      <c r="F10" s="242"/>
      <c r="G10" s="448">
        <v>53776.601000000002</v>
      </c>
      <c r="H10" s="93">
        <v>14.892824476786393</v>
      </c>
      <c r="I10" s="93"/>
      <c r="J10" s="108">
        <v>23378.142</v>
      </c>
      <c r="K10" s="93">
        <v>2.1374283124385052</v>
      </c>
      <c r="L10" s="93"/>
    </row>
    <row r="11" spans="2:19" ht="24" customHeight="1" x14ac:dyDescent="0.25">
      <c r="B11" s="51"/>
      <c r="C11" s="51"/>
      <c r="D11" s="164"/>
      <c r="E11" s="96"/>
      <c r="F11" s="243"/>
      <c r="G11" s="449"/>
      <c r="H11" s="96"/>
      <c r="I11" s="96"/>
      <c r="J11" s="111"/>
      <c r="K11" s="96"/>
      <c r="L11" s="96"/>
    </row>
    <row r="12" spans="2:19" ht="24" customHeight="1" x14ac:dyDescent="0.25">
      <c r="B12" s="57">
        <v>22</v>
      </c>
      <c r="C12" s="58" t="s">
        <v>67</v>
      </c>
      <c r="D12" s="167">
        <v>9959.2090000000007</v>
      </c>
      <c r="E12" s="98">
        <v>32.660825397028368</v>
      </c>
      <c r="F12" s="245">
        <v>134.33330447597478</v>
      </c>
      <c r="G12" s="450">
        <v>6235.3639999999996</v>
      </c>
      <c r="H12" s="98">
        <v>88.397506107076666</v>
      </c>
      <c r="I12" s="98">
        <v>280.07709009732389</v>
      </c>
      <c r="J12" s="113">
        <v>3723.8449999999998</v>
      </c>
      <c r="K12" s="98">
        <v>-11.286055536192574</v>
      </c>
      <c r="L12" s="98">
        <v>33.357531888469083</v>
      </c>
    </row>
    <row r="13" spans="2:19" ht="24" customHeight="1" x14ac:dyDescent="0.25">
      <c r="B13" s="57"/>
      <c r="C13" s="58" t="s">
        <v>68</v>
      </c>
      <c r="D13" s="167">
        <v>7691.2749999999996</v>
      </c>
      <c r="E13" s="98">
        <v>37.700422503716304</v>
      </c>
      <c r="F13" s="245">
        <v>113.36595405010806</v>
      </c>
      <c r="G13" s="450">
        <v>5265.085</v>
      </c>
      <c r="H13" s="98">
        <v>71.729478740135903</v>
      </c>
      <c r="I13" s="98">
        <v>223.62554290642043</v>
      </c>
      <c r="J13" s="113">
        <v>2426.19</v>
      </c>
      <c r="K13" s="98">
        <v>-3.7071434099527956</v>
      </c>
      <c r="L13" s="98">
        <v>26.884232657883935</v>
      </c>
    </row>
    <row r="14" spans="2:19" ht="24" customHeight="1" x14ac:dyDescent="0.25">
      <c r="B14" s="57"/>
      <c r="C14" s="58" t="s">
        <v>69</v>
      </c>
      <c r="D14" s="167">
        <v>6790.0709999999999</v>
      </c>
      <c r="E14" s="98">
        <v>24.15653067493637</v>
      </c>
      <c r="F14" s="245">
        <v>97.734241113286416</v>
      </c>
      <c r="G14" s="450">
        <v>4955.5950000000003</v>
      </c>
      <c r="H14" s="98">
        <v>38.552854293448505</v>
      </c>
      <c r="I14" s="98">
        <v>179.17626231452667</v>
      </c>
      <c r="J14" s="113">
        <v>1834.4760000000001</v>
      </c>
      <c r="K14" s="98">
        <v>-3.0546251660696799</v>
      </c>
      <c r="L14" s="98">
        <v>23.412640052160306</v>
      </c>
    </row>
    <row r="15" spans="2:19" ht="24" customHeight="1" x14ac:dyDescent="0.25">
      <c r="B15" s="57"/>
      <c r="C15" s="58" t="s">
        <v>70</v>
      </c>
      <c r="D15" s="167">
        <v>4252.0169999999998</v>
      </c>
      <c r="E15" s="98">
        <v>19.547481415670443</v>
      </c>
      <c r="F15" s="245">
        <v>89.735715020383196</v>
      </c>
      <c r="G15" s="450">
        <v>2932.5610000000001</v>
      </c>
      <c r="H15" s="98">
        <v>26.741486887661182</v>
      </c>
      <c r="I15" s="98">
        <v>158.67725298545895</v>
      </c>
      <c r="J15" s="113">
        <v>1319.4559999999999</v>
      </c>
      <c r="K15" s="98">
        <v>6.155451519654509</v>
      </c>
      <c r="L15" s="98">
        <v>22.191256772414913</v>
      </c>
    </row>
    <row r="16" spans="2:19" ht="24" customHeight="1" x14ac:dyDescent="0.25">
      <c r="B16" s="57"/>
      <c r="C16" s="58" t="s">
        <v>71</v>
      </c>
      <c r="D16" s="167">
        <v>3727.7660000000001</v>
      </c>
      <c r="E16" s="98">
        <v>45.356148818478225</v>
      </c>
      <c r="F16" s="245">
        <v>86.687033056681926</v>
      </c>
      <c r="G16" s="450">
        <v>2297.924</v>
      </c>
      <c r="H16" s="98">
        <v>57.967771583971441</v>
      </c>
      <c r="I16" s="98">
        <v>150.8265141747398</v>
      </c>
      <c r="J16" s="113">
        <v>1429.8420000000001</v>
      </c>
      <c r="K16" s="98">
        <v>28.826780911707871</v>
      </c>
      <c r="L16" s="98">
        <v>22.585688485103873</v>
      </c>
    </row>
    <row r="17" spans="2:13" ht="24" customHeight="1" x14ac:dyDescent="0.25">
      <c r="B17" s="250">
        <v>23</v>
      </c>
      <c r="C17" s="251" t="s">
        <v>72</v>
      </c>
      <c r="D17" s="451">
        <v>3462.5360000000001</v>
      </c>
      <c r="E17" s="361">
        <v>73.651923416411222</v>
      </c>
      <c r="F17" s="452">
        <v>73.651923416411222</v>
      </c>
      <c r="G17" s="453">
        <v>2286.453</v>
      </c>
      <c r="H17" s="361">
        <v>100.27109196192625</v>
      </c>
      <c r="I17" s="361">
        <v>100.27109196192625</v>
      </c>
      <c r="J17" s="454">
        <v>1176.0830000000001</v>
      </c>
      <c r="K17" s="361">
        <v>37.993694508684413</v>
      </c>
      <c r="L17" s="361">
        <v>37.993694508684413</v>
      </c>
    </row>
    <row r="18" spans="2:13" ht="24" customHeight="1" x14ac:dyDescent="0.25">
      <c r="B18" s="57"/>
      <c r="C18" s="58" t="s">
        <v>73</v>
      </c>
      <c r="D18" s="167">
        <v>4022.692</v>
      </c>
      <c r="E18" s="98">
        <v>37.665502996669844</v>
      </c>
      <c r="F18" s="245">
        <v>52.261672988503527</v>
      </c>
      <c r="G18" s="450">
        <v>2674.0129999999999</v>
      </c>
      <c r="H18" s="98">
        <v>50.514216882389526</v>
      </c>
      <c r="I18" s="98">
        <v>69.980029222853048</v>
      </c>
      <c r="J18" s="113">
        <v>1348.6790000000001</v>
      </c>
      <c r="K18" s="98">
        <v>17.737967615662086</v>
      </c>
      <c r="L18" s="98">
        <v>26.379328900045795</v>
      </c>
    </row>
    <row r="19" spans="2:13" ht="24" customHeight="1" x14ac:dyDescent="0.25">
      <c r="B19" s="57"/>
      <c r="C19" s="58" t="s">
        <v>74</v>
      </c>
      <c r="D19" s="167">
        <v>5080.9939999999997</v>
      </c>
      <c r="E19" s="98">
        <v>26.628124087234696</v>
      </c>
      <c r="F19" s="245">
        <v>40.741850786481713</v>
      </c>
      <c r="G19" s="450">
        <v>3598.7260000000001</v>
      </c>
      <c r="H19" s="98">
        <v>31.677247263985599</v>
      </c>
      <c r="I19" s="98">
        <v>51.456508590836656</v>
      </c>
      <c r="J19" s="113">
        <v>1482.268</v>
      </c>
      <c r="K19" s="98">
        <v>15.8436378016509</v>
      </c>
      <c r="L19" s="98">
        <v>22.265933585105092</v>
      </c>
    </row>
    <row r="20" spans="2:13" ht="24" customHeight="1" x14ac:dyDescent="0.25">
      <c r="B20" s="57"/>
      <c r="C20" s="58" t="s">
        <v>75</v>
      </c>
      <c r="D20" s="167">
        <v>6838.6570000000002</v>
      </c>
      <c r="E20" s="98">
        <v>13.978338529477362</v>
      </c>
      <c r="F20" s="245">
        <v>29.985257081360285</v>
      </c>
      <c r="G20" s="450">
        <v>4806.1149999999998</v>
      </c>
      <c r="H20" s="98">
        <v>16.875936705631677</v>
      </c>
      <c r="I20" s="98">
        <v>36.891863033439677</v>
      </c>
      <c r="J20" s="113">
        <v>2032.5419999999999</v>
      </c>
      <c r="K20" s="98">
        <v>7.6666043369807646</v>
      </c>
      <c r="L20" s="98">
        <v>16.929990757229561</v>
      </c>
    </row>
    <row r="21" spans="2:13" ht="24" customHeight="1" x14ac:dyDescent="0.25">
      <c r="B21" s="57"/>
      <c r="C21" s="58" t="s">
        <v>76</v>
      </c>
      <c r="D21" s="167">
        <v>7144.69</v>
      </c>
      <c r="E21" s="98">
        <v>9.9320238263574048</v>
      </c>
      <c r="F21" s="245">
        <v>23.902958001302245</v>
      </c>
      <c r="G21" s="450">
        <v>5364.875</v>
      </c>
      <c r="H21" s="98">
        <v>13.694522297043132</v>
      </c>
      <c r="I21" s="98">
        <v>29.333507341486854</v>
      </c>
      <c r="J21" s="113">
        <v>1779.8150000000001</v>
      </c>
      <c r="K21" s="98">
        <v>-3.9258326528179843E-2</v>
      </c>
      <c r="L21" s="98">
        <v>12.579920732915294</v>
      </c>
    </row>
    <row r="22" spans="2:13" ht="24" customHeight="1" x14ac:dyDescent="0.25">
      <c r="B22" s="57"/>
      <c r="C22" s="58" t="s">
        <v>77</v>
      </c>
      <c r="D22" s="167">
        <v>7439.8919999999998</v>
      </c>
      <c r="E22" s="98">
        <v>3.6073713815575115</v>
      </c>
      <c r="F22" s="245">
        <v>18.808693089244176</v>
      </c>
      <c r="G22" s="450">
        <v>5273.7740000000003</v>
      </c>
      <c r="H22" s="98">
        <v>8.6673889490790792</v>
      </c>
      <c r="I22" s="98">
        <v>24.146316663472156</v>
      </c>
      <c r="J22" s="113">
        <v>2166.1179999999999</v>
      </c>
      <c r="K22" s="98">
        <v>-6.9424217194694489</v>
      </c>
      <c r="L22" s="98">
        <v>7.6795872041926616</v>
      </c>
    </row>
    <row r="23" spans="2:13" ht="24" customHeight="1" x14ac:dyDescent="0.25">
      <c r="B23" s="57"/>
      <c r="C23" s="58" t="s">
        <v>66</v>
      </c>
      <c r="D23" s="167">
        <v>8811.5540000000001</v>
      </c>
      <c r="E23" s="98">
        <v>1.6809008285243454</v>
      </c>
      <c r="F23" s="245">
        <v>14.826674988362676</v>
      </c>
      <c r="G23" s="450">
        <v>6010.9560000000001</v>
      </c>
      <c r="H23" s="98">
        <v>3.9213435359448434</v>
      </c>
      <c r="I23" s="98">
        <v>19.489187500602135</v>
      </c>
      <c r="J23" s="113">
        <v>2800.598</v>
      </c>
      <c r="K23" s="98">
        <v>-2.8160329022409614</v>
      </c>
      <c r="L23" s="98">
        <v>5.1912699353579894</v>
      </c>
    </row>
    <row r="24" spans="2:13" ht="24" customHeight="1" x14ac:dyDescent="0.25">
      <c r="B24" s="57"/>
      <c r="C24" s="58" t="s">
        <v>67</v>
      </c>
      <c r="D24" s="167">
        <v>10134.392</v>
      </c>
      <c r="E24" s="98">
        <v>1.7590051579397414</v>
      </c>
      <c r="F24" s="245">
        <v>12.071359192941689</v>
      </c>
      <c r="G24" s="450">
        <v>6650.308</v>
      </c>
      <c r="H24" s="98">
        <v>6.6546876814248535</v>
      </c>
      <c r="I24" s="98">
        <v>16.936851417384769</v>
      </c>
      <c r="J24" s="113">
        <v>3484.0839999999998</v>
      </c>
      <c r="K24" s="98">
        <v>-6.4385332901879639</v>
      </c>
      <c r="L24" s="98">
        <v>2.4639106983436632</v>
      </c>
    </row>
    <row r="25" spans="2:13" ht="24" customHeight="1" x14ac:dyDescent="0.25">
      <c r="B25" s="57"/>
      <c r="C25" s="58" t="s">
        <v>68</v>
      </c>
      <c r="D25" s="167">
        <v>8224.9629999999997</v>
      </c>
      <c r="E25" s="98">
        <v>6.9388755440417782</v>
      </c>
      <c r="F25" s="245">
        <v>11.352644792291699</v>
      </c>
      <c r="G25" s="450">
        <v>5879.6670000000004</v>
      </c>
      <c r="H25" s="98">
        <v>11.672784010134695</v>
      </c>
      <c r="I25" s="98">
        <v>16.179999657562337</v>
      </c>
      <c r="J25" s="113">
        <v>2345.2959999999998</v>
      </c>
      <c r="K25" s="98">
        <v>-3.3341988879683759</v>
      </c>
      <c r="L25" s="98">
        <v>1.6954205306555004</v>
      </c>
    </row>
    <row r="26" spans="2:13" ht="24" customHeight="1" x14ac:dyDescent="0.25">
      <c r="B26" s="57"/>
      <c r="C26" s="58" t="s">
        <v>69</v>
      </c>
      <c r="D26" s="167">
        <v>7375.4859999999999</v>
      </c>
      <c r="E26" s="98">
        <v>8.6216329696699781</v>
      </c>
      <c r="F26" s="245">
        <v>11.052170648669435</v>
      </c>
      <c r="G26" s="450">
        <v>5534.9530000000004</v>
      </c>
      <c r="H26" s="98">
        <v>11.690987661421071</v>
      </c>
      <c r="I26" s="98">
        <v>15.644930206080044</v>
      </c>
      <c r="J26" s="113">
        <v>1840.5329999999999</v>
      </c>
      <c r="K26" s="98">
        <v>0.33017602846807659</v>
      </c>
      <c r="L26" s="98">
        <v>1.5710631933786301</v>
      </c>
    </row>
    <row r="27" spans="2:13" ht="24" customHeight="1" x14ac:dyDescent="0.25">
      <c r="B27" s="57"/>
      <c r="C27" s="58" t="s">
        <v>70</v>
      </c>
      <c r="D27" s="167">
        <v>4582.0529999999999</v>
      </c>
      <c r="E27" s="98">
        <v>7.7618692493468311</v>
      </c>
      <c r="F27" s="245">
        <v>10.840088665511294</v>
      </c>
      <c r="G27" s="450">
        <v>3227.3110000000001</v>
      </c>
      <c r="H27" s="98">
        <v>10.050941821841054</v>
      </c>
      <c r="I27" s="98">
        <v>15.276350910631509</v>
      </c>
      <c r="J27" s="113">
        <v>1354.742</v>
      </c>
      <c r="K27" s="98">
        <v>2.6742839473237412</v>
      </c>
      <c r="L27" s="98">
        <v>1.638897051716981</v>
      </c>
    </row>
    <row r="28" spans="2:13" ht="24" customHeight="1" x14ac:dyDescent="0.25">
      <c r="B28" s="57"/>
      <c r="C28" s="58" t="s">
        <v>71</v>
      </c>
      <c r="D28" s="167">
        <v>4036.8339999999998</v>
      </c>
      <c r="E28" s="98">
        <v>8.2909710534405878</v>
      </c>
      <c r="F28" s="245">
        <v>10.703743985687542</v>
      </c>
      <c r="G28" s="450">
        <v>2469.4499999999998</v>
      </c>
      <c r="H28" s="98">
        <v>7.464389596870924</v>
      </c>
      <c r="I28" s="98">
        <v>14.892824476786393</v>
      </c>
      <c r="J28" s="113">
        <v>1567.384</v>
      </c>
      <c r="K28" s="98">
        <v>9.6193845194084471</v>
      </c>
      <c r="L28" s="98">
        <v>2.1374283124385052</v>
      </c>
    </row>
    <row r="29" spans="2:13" ht="24" customHeight="1" x14ac:dyDescent="0.25">
      <c r="B29" s="250">
        <v>24</v>
      </c>
      <c r="C29" s="251" t="s">
        <v>72</v>
      </c>
      <c r="D29" s="451">
        <v>3458.3310000000001</v>
      </c>
      <c r="E29" s="361">
        <v>-0.12144278066711367</v>
      </c>
      <c r="F29" s="452">
        <v>-0.12144278066711367</v>
      </c>
      <c r="G29" s="453">
        <v>2313.0529999999999</v>
      </c>
      <c r="H29" s="361">
        <v>1.1633740120614799</v>
      </c>
      <c r="I29" s="361">
        <v>1.1633740120614799</v>
      </c>
      <c r="J29" s="454">
        <v>1145.278</v>
      </c>
      <c r="K29" s="361">
        <v>-2.6192879244066991</v>
      </c>
      <c r="L29" s="361">
        <v>-2.6192879244066991</v>
      </c>
    </row>
    <row r="30" spans="2:13" ht="2.15" customHeight="1" x14ac:dyDescent="0.25">
      <c r="B30" s="379"/>
      <c r="C30" s="62"/>
      <c r="D30" s="171"/>
      <c r="E30" s="142"/>
      <c r="F30" s="101"/>
      <c r="G30" s="142"/>
      <c r="H30" s="142"/>
      <c r="I30" s="142"/>
      <c r="J30" s="252"/>
      <c r="K30" s="142"/>
      <c r="L30" s="142"/>
    </row>
    <row r="31" spans="2:13" s="68" customFormat="1" ht="18" customHeight="1" x14ac:dyDescent="0.3">
      <c r="B31" s="66" t="s">
        <v>312</v>
      </c>
      <c r="C31" s="66"/>
      <c r="G31" s="371"/>
      <c r="L31" s="268"/>
      <c r="M31" s="268"/>
    </row>
    <row r="32" spans="2:13" ht="18" customHeight="1" x14ac:dyDescent="0.25">
      <c r="B32" s="91"/>
      <c r="C32" s="444"/>
      <c r="D32" s="444"/>
      <c r="E32" s="444"/>
      <c r="F32" s="444"/>
      <c r="G32" s="444"/>
      <c r="H32" s="444"/>
      <c r="I32" s="444"/>
      <c r="J32" s="444"/>
      <c r="K32" s="444"/>
      <c r="L32" s="444"/>
    </row>
    <row r="33" spans="2:12" ht="24" customHeight="1" x14ac:dyDescent="0.25">
      <c r="B33" s="444"/>
      <c r="C33" s="444"/>
      <c r="D33" s="444"/>
      <c r="E33" s="444"/>
      <c r="F33" s="444"/>
      <c r="G33" s="444"/>
      <c r="H33" s="444"/>
      <c r="I33" s="444"/>
      <c r="J33" s="444"/>
      <c r="K33" s="444"/>
      <c r="L33" s="444"/>
    </row>
    <row r="34" spans="2:12" ht="18" customHeight="1" x14ac:dyDescent="0.35">
      <c r="B34" s="455"/>
      <c r="C34" s="455"/>
      <c r="D34" s="455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55"/>
      <c r="C35" s="455"/>
      <c r="D35" s="455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55"/>
      <c r="C36" s="455"/>
      <c r="D36" s="455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55"/>
      <c r="C37" s="455"/>
      <c r="D37" s="455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55"/>
      <c r="C38" s="455"/>
      <c r="D38" s="455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55"/>
      <c r="C39" s="455"/>
      <c r="D39" s="455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55"/>
      <c r="C40" s="455"/>
      <c r="D40" s="455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55"/>
      <c r="C41" s="455"/>
      <c r="D41" s="455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55"/>
      <c r="C42" s="455"/>
      <c r="D42" s="455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55"/>
      <c r="C43" s="455"/>
      <c r="D43" s="455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55"/>
      <c r="C44" s="455"/>
      <c r="D44" s="455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55"/>
      <c r="C45" s="455"/>
      <c r="D45" s="455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55"/>
      <c r="C46" s="455"/>
      <c r="D46" s="455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55"/>
      <c r="C47" s="455"/>
      <c r="D47" s="455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55"/>
      <c r="C48" s="455"/>
      <c r="D48" s="455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55"/>
      <c r="C49" s="455"/>
      <c r="D49" s="455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55"/>
      <c r="C50" s="455"/>
      <c r="D50" s="455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55"/>
      <c r="C51" s="455"/>
      <c r="D51" s="455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55"/>
      <c r="C52" s="455"/>
      <c r="D52" s="455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55"/>
      <c r="C53" s="455"/>
      <c r="D53" s="455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55"/>
      <c r="C54" s="455"/>
      <c r="D54" s="455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55"/>
      <c r="C55" s="455"/>
      <c r="D55" s="455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55"/>
      <c r="C56" s="455"/>
      <c r="D56" s="455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55"/>
      <c r="C57" s="455"/>
      <c r="D57" s="455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55"/>
      <c r="C58" s="455"/>
      <c r="D58" s="455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55"/>
      <c r="C59" s="455"/>
      <c r="D59" s="455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55"/>
      <c r="C60" s="455"/>
      <c r="D60" s="455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55"/>
      <c r="C61" s="455"/>
      <c r="D61" s="455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55"/>
      <c r="C62" s="455"/>
      <c r="D62" s="455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55"/>
      <c r="C63" s="455"/>
      <c r="D63" s="455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55"/>
      <c r="C64" s="455"/>
      <c r="D64" s="455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55"/>
      <c r="C65" s="455"/>
      <c r="D65" s="455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55"/>
      <c r="C66" s="455"/>
      <c r="D66" s="455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55"/>
      <c r="C67" s="455"/>
      <c r="D67" s="455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55"/>
      <c r="C68" s="455"/>
      <c r="D68" s="455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313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19" ht="36" customHeight="1" x14ac:dyDescent="0.3">
      <c r="B70" s="1466"/>
      <c r="C70" s="1466"/>
      <c r="D70" s="1256" t="s">
        <v>314</v>
      </c>
      <c r="E70" s="1256"/>
      <c r="F70" s="1256" t="s">
        <v>315</v>
      </c>
      <c r="G70" s="1532"/>
      <c r="H70" s="1571" t="s">
        <v>316</v>
      </c>
      <c r="I70" s="1256"/>
      <c r="J70" s="1256"/>
      <c r="K70" s="1256"/>
      <c r="L70" s="1572"/>
    </row>
    <row r="71" spans="2:19" ht="30" customHeight="1" x14ac:dyDescent="0.25">
      <c r="B71" s="1466"/>
      <c r="C71" s="1466"/>
      <c r="D71" s="127" t="s">
        <v>317</v>
      </c>
      <c r="E71" s="435" t="s">
        <v>318</v>
      </c>
      <c r="F71" s="435" t="s">
        <v>317</v>
      </c>
      <c r="G71" s="435" t="s">
        <v>318</v>
      </c>
      <c r="H71" s="1203"/>
      <c r="I71" s="1203"/>
      <c r="J71" s="1203"/>
      <c r="K71" s="1203"/>
      <c r="L71" s="1264"/>
    </row>
    <row r="72" spans="2:19" ht="30" customHeight="1" x14ac:dyDescent="0.25">
      <c r="B72" s="1466"/>
      <c r="C72" s="1466"/>
      <c r="D72" s="1493" t="s">
        <v>274</v>
      </c>
      <c r="E72" s="1493"/>
      <c r="F72" s="1493"/>
      <c r="G72" s="1493"/>
      <c r="H72" s="1266" t="s">
        <v>319</v>
      </c>
      <c r="I72" s="1266"/>
      <c r="J72" s="1266" t="s">
        <v>59</v>
      </c>
      <c r="K72" s="1266"/>
      <c r="L72" s="127" t="s">
        <v>126</v>
      </c>
    </row>
    <row r="73" spans="2:19" ht="24" customHeight="1" x14ac:dyDescent="0.25">
      <c r="B73" s="1163">
        <v>2021</v>
      </c>
      <c r="C73" s="1163"/>
      <c r="D73" s="92"/>
      <c r="E73" s="242">
        <v>35.010000000000005</v>
      </c>
      <c r="F73" s="93"/>
      <c r="G73" s="93">
        <v>28.53</v>
      </c>
      <c r="H73" s="1561">
        <v>2330270.8470000001</v>
      </c>
      <c r="I73" s="1562"/>
      <c r="J73" s="1225">
        <v>61.188323979610672</v>
      </c>
      <c r="K73" s="1225"/>
      <c r="L73" s="129"/>
    </row>
    <row r="74" spans="2:19" ht="24" customHeight="1" x14ac:dyDescent="0.25">
      <c r="B74" s="1163">
        <v>2022</v>
      </c>
      <c r="C74" s="1163"/>
      <c r="D74" s="92"/>
      <c r="E74" s="242">
        <v>44.4</v>
      </c>
      <c r="F74" s="93"/>
      <c r="G74" s="93">
        <v>61</v>
      </c>
      <c r="H74" s="1561">
        <v>5014082.58</v>
      </c>
      <c r="I74" s="1562"/>
      <c r="J74" s="1225">
        <v>115.17166497856462</v>
      </c>
      <c r="K74" s="1225"/>
      <c r="L74" s="129"/>
    </row>
    <row r="75" spans="2:19" ht="24" customHeight="1" x14ac:dyDescent="0.25">
      <c r="B75" s="1163">
        <v>2023</v>
      </c>
      <c r="C75" s="1163"/>
      <c r="D75" s="92"/>
      <c r="E75" s="242">
        <v>66.3</v>
      </c>
      <c r="F75" s="93"/>
      <c r="G75" s="93">
        <v>53.9</v>
      </c>
      <c r="H75" s="1561">
        <v>6019347.6070000008</v>
      </c>
      <c r="I75" s="1562"/>
      <c r="J75" s="1225">
        <v>20.04883268196993</v>
      </c>
      <c r="K75" s="1225"/>
      <c r="L75" s="129"/>
    </row>
    <row r="76" spans="2:19" ht="24" customHeight="1" x14ac:dyDescent="0.25">
      <c r="B76" s="51"/>
      <c r="C76" s="51"/>
      <c r="D76" s="95"/>
      <c r="E76" s="243"/>
      <c r="F76" s="96"/>
      <c r="G76" s="96"/>
      <c r="H76" s="1563"/>
      <c r="I76" s="1564"/>
      <c r="J76" s="1200"/>
      <c r="K76" s="1200"/>
      <c r="L76" s="133"/>
    </row>
    <row r="77" spans="2:19" ht="24" customHeight="1" x14ac:dyDescent="0.25">
      <c r="B77" s="57">
        <v>22</v>
      </c>
      <c r="C77" s="58" t="s">
        <v>67</v>
      </c>
      <c r="D77" s="97">
        <v>83.289999999999992</v>
      </c>
      <c r="E77" s="245">
        <v>56.55</v>
      </c>
      <c r="F77" s="98">
        <v>79.81</v>
      </c>
      <c r="G77" s="98">
        <v>46.09</v>
      </c>
      <c r="H77" s="1559">
        <v>795533.31599999999</v>
      </c>
      <c r="I77" s="1560"/>
      <c r="J77" s="1196">
        <v>53.349372035657147</v>
      </c>
      <c r="K77" s="1196"/>
      <c r="L77" s="137">
        <v>163.83654252863252</v>
      </c>
    </row>
    <row r="78" spans="2:19" ht="24" customHeight="1" x14ac:dyDescent="0.25">
      <c r="B78" s="57"/>
      <c r="C78" s="58" t="s">
        <v>68</v>
      </c>
      <c r="D78" s="97">
        <v>79.459999999999994</v>
      </c>
      <c r="E78" s="245">
        <v>62.16</v>
      </c>
      <c r="F78" s="98">
        <v>63.72</v>
      </c>
      <c r="G78" s="98">
        <v>51.9</v>
      </c>
      <c r="H78" s="1559">
        <v>610930.55099999998</v>
      </c>
      <c r="I78" s="1560"/>
      <c r="J78" s="1196">
        <v>71.061553005771032</v>
      </c>
      <c r="K78" s="1196"/>
      <c r="L78" s="137">
        <v>143.52282492098718</v>
      </c>
    </row>
    <row r="79" spans="2:19" ht="24" customHeight="1" x14ac:dyDescent="0.25">
      <c r="B79" s="57"/>
      <c r="C79" s="58" t="s">
        <v>69</v>
      </c>
      <c r="D79" s="97">
        <v>72.400000000000006</v>
      </c>
      <c r="E79" s="245">
        <v>63.2</v>
      </c>
      <c r="F79" s="98">
        <v>56</v>
      </c>
      <c r="G79" s="98">
        <v>52.4</v>
      </c>
      <c r="H79" s="1559">
        <v>497782.02100000001</v>
      </c>
      <c r="I79" s="1560"/>
      <c r="J79" s="1196">
        <v>48.281805481084291</v>
      </c>
      <c r="K79" s="1196"/>
      <c r="L79" s="137">
        <v>127.26678010361239</v>
      </c>
    </row>
    <row r="80" spans="2:19" ht="24" customHeight="1" x14ac:dyDescent="0.25">
      <c r="B80" s="57"/>
      <c r="C80" s="58" t="s">
        <v>70</v>
      </c>
      <c r="D80" s="97">
        <v>54.8</v>
      </c>
      <c r="E80" s="245">
        <v>62.6</v>
      </c>
      <c r="F80" s="98">
        <v>38.4</v>
      </c>
      <c r="G80" s="98">
        <v>51.3</v>
      </c>
      <c r="H80" s="1559">
        <v>290601.40399999998</v>
      </c>
      <c r="I80" s="1560"/>
      <c r="J80" s="1196">
        <v>37.721688787320097</v>
      </c>
      <c r="K80" s="1196"/>
      <c r="L80" s="137">
        <v>118.59081799330843</v>
      </c>
    </row>
    <row r="81" spans="2:13" ht="24" customHeight="1" x14ac:dyDescent="0.25">
      <c r="B81" s="57"/>
      <c r="C81" s="58" t="s">
        <v>71</v>
      </c>
      <c r="D81" s="97">
        <v>44.4</v>
      </c>
      <c r="E81" s="245">
        <v>61</v>
      </c>
      <c r="F81" s="98">
        <v>35.5</v>
      </c>
      <c r="G81" s="98">
        <v>50</v>
      </c>
      <c r="H81" s="1559">
        <v>253595.16999999998</v>
      </c>
      <c r="I81" s="1560"/>
      <c r="J81" s="1196">
        <v>66.331982765369602</v>
      </c>
      <c r="K81" s="1196"/>
      <c r="L81" s="137">
        <v>115.17166497856462</v>
      </c>
    </row>
    <row r="82" spans="2:13" ht="24" customHeight="1" x14ac:dyDescent="0.25">
      <c r="B82" s="250">
        <v>23</v>
      </c>
      <c r="C82" s="251" t="s">
        <v>72</v>
      </c>
      <c r="D82" s="362">
        <v>40.299999999999997</v>
      </c>
      <c r="E82" s="452">
        <v>40.299999999999997</v>
      </c>
      <c r="F82" s="361">
        <v>30</v>
      </c>
      <c r="G82" s="361">
        <v>30</v>
      </c>
      <c r="H82" s="1566">
        <v>211012.31400000001</v>
      </c>
      <c r="I82" s="1567"/>
      <c r="J82" s="1565">
        <v>97.195824081012191</v>
      </c>
      <c r="K82" s="1565"/>
      <c r="L82" s="456">
        <v>97.195824081012191</v>
      </c>
    </row>
    <row r="83" spans="2:13" ht="24" customHeight="1" x14ac:dyDescent="0.25">
      <c r="B83" s="57"/>
      <c r="C83" s="58" t="s">
        <v>73</v>
      </c>
      <c r="D83" s="97">
        <v>49.4</v>
      </c>
      <c r="E83" s="245">
        <v>44.8</v>
      </c>
      <c r="F83" s="98">
        <v>37.9</v>
      </c>
      <c r="G83" s="98">
        <v>33.9</v>
      </c>
      <c r="H83" s="1559">
        <v>244603.31200000001</v>
      </c>
      <c r="I83" s="1560"/>
      <c r="J83" s="1196">
        <v>59.181487638888598</v>
      </c>
      <c r="K83" s="1196"/>
      <c r="L83" s="137">
        <v>74.78660490149052</v>
      </c>
    </row>
    <row r="84" spans="2:13" ht="24" customHeight="1" x14ac:dyDescent="0.25">
      <c r="B84" s="57"/>
      <c r="C84" s="58" t="s">
        <v>74</v>
      </c>
      <c r="D84" s="97">
        <v>59.6</v>
      </c>
      <c r="E84" s="245">
        <v>49.7</v>
      </c>
      <c r="F84" s="98">
        <v>44.5</v>
      </c>
      <c r="G84" s="98">
        <v>37.5</v>
      </c>
      <c r="H84" s="1559">
        <v>337977.54399999999</v>
      </c>
      <c r="I84" s="1560"/>
      <c r="J84" s="1196">
        <v>44.766976095512391</v>
      </c>
      <c r="K84" s="1196"/>
      <c r="L84" s="137">
        <v>60.603217032357357</v>
      </c>
    </row>
    <row r="85" spans="2:13" ht="24" customHeight="1" x14ac:dyDescent="0.25">
      <c r="B85" s="57"/>
      <c r="C85" s="58" t="s">
        <v>75</v>
      </c>
      <c r="D85" s="97">
        <v>70.3</v>
      </c>
      <c r="E85" s="245">
        <v>55.3</v>
      </c>
      <c r="F85" s="98">
        <v>59.1</v>
      </c>
      <c r="G85" s="98">
        <v>43.2</v>
      </c>
      <c r="H85" s="1559">
        <v>491997.90799999994</v>
      </c>
      <c r="I85" s="1560"/>
      <c r="J85" s="1196">
        <v>26.955618470073194</v>
      </c>
      <c r="K85" s="1196"/>
      <c r="L85" s="137">
        <v>45.813486873429675</v>
      </c>
    </row>
    <row r="86" spans="2:13" ht="24" customHeight="1" x14ac:dyDescent="0.25">
      <c r="B86" s="57"/>
      <c r="C86" s="58" t="s">
        <v>76</v>
      </c>
      <c r="D86" s="97">
        <v>74.7</v>
      </c>
      <c r="E86" s="245">
        <v>59.4</v>
      </c>
      <c r="F86" s="98">
        <v>57.4</v>
      </c>
      <c r="G86" s="98">
        <v>46.1</v>
      </c>
      <c r="H86" s="1559">
        <v>574576.85800000001</v>
      </c>
      <c r="I86" s="1560"/>
      <c r="J86" s="1196">
        <v>25.870335928750855</v>
      </c>
      <c r="K86" s="1196"/>
      <c r="L86" s="137">
        <v>39.010285945313171</v>
      </c>
    </row>
    <row r="87" spans="2:13" ht="24" customHeight="1" x14ac:dyDescent="0.25">
      <c r="B87" s="57"/>
      <c r="C87" s="58" t="s">
        <v>77</v>
      </c>
      <c r="D87" s="97">
        <v>73.7</v>
      </c>
      <c r="E87" s="245">
        <v>61.4</v>
      </c>
      <c r="F87" s="98">
        <v>61.5</v>
      </c>
      <c r="G87" s="98">
        <v>48.5</v>
      </c>
      <c r="H87" s="1559">
        <v>620686.95299999998</v>
      </c>
      <c r="I87" s="1560"/>
      <c r="J87" s="1196">
        <v>13.763205153285686</v>
      </c>
      <c r="K87" s="1196"/>
      <c r="L87" s="137">
        <v>31.697894423989116</v>
      </c>
    </row>
    <row r="88" spans="2:13" ht="24" customHeight="1" x14ac:dyDescent="0.25">
      <c r="B88" s="57"/>
      <c r="C88" s="58" t="s">
        <v>66</v>
      </c>
      <c r="D88" s="97">
        <v>76.099999999999994</v>
      </c>
      <c r="E88" s="245">
        <v>63.7</v>
      </c>
      <c r="F88" s="98">
        <v>68.8</v>
      </c>
      <c r="G88" s="98">
        <v>51.5</v>
      </c>
      <c r="H88" s="1559">
        <v>750116.84600000014</v>
      </c>
      <c r="I88" s="1560"/>
      <c r="J88" s="1196">
        <v>10.005016987225023</v>
      </c>
      <c r="K88" s="1196"/>
      <c r="L88" s="137">
        <v>25.932382812857146</v>
      </c>
    </row>
    <row r="89" spans="2:13" ht="24" customHeight="1" x14ac:dyDescent="0.25">
      <c r="B89" s="57"/>
      <c r="C89" s="58" t="s">
        <v>67</v>
      </c>
      <c r="D89" s="97">
        <v>82.1</v>
      </c>
      <c r="E89" s="245">
        <v>65.8</v>
      </c>
      <c r="F89" s="98">
        <v>78.5</v>
      </c>
      <c r="G89" s="98">
        <v>54.9</v>
      </c>
      <c r="H89" s="1559">
        <v>878533.55800000008</v>
      </c>
      <c r="I89" s="1560"/>
      <c r="J89" s="1196">
        <v>10.433282972651782</v>
      </c>
      <c r="K89" s="1196"/>
      <c r="L89" s="137">
        <v>22.264006118525103</v>
      </c>
    </row>
    <row r="90" spans="2:13" ht="24" customHeight="1" x14ac:dyDescent="0.25">
      <c r="B90" s="57"/>
      <c r="C90" s="58" t="s">
        <v>68</v>
      </c>
      <c r="D90" s="97">
        <v>82.2</v>
      </c>
      <c r="E90" s="245">
        <v>67.599999999999994</v>
      </c>
      <c r="F90" s="98">
        <v>65.7</v>
      </c>
      <c r="G90" s="98">
        <v>56</v>
      </c>
      <c r="H90" s="1559">
        <v>707737.9850000001</v>
      </c>
      <c r="I90" s="1560"/>
      <c r="J90" s="1196">
        <v>15.84589833354071</v>
      </c>
      <c r="K90" s="1196"/>
      <c r="L90" s="137">
        <v>21.276867277179324</v>
      </c>
    </row>
    <row r="91" spans="2:13" ht="24" customHeight="1" x14ac:dyDescent="0.25">
      <c r="B91" s="57"/>
      <c r="C91" s="58" t="s">
        <v>69</v>
      </c>
      <c r="D91" s="97">
        <v>77.3</v>
      </c>
      <c r="E91" s="245">
        <v>68.7</v>
      </c>
      <c r="F91" s="98">
        <v>59.8</v>
      </c>
      <c r="G91" s="98">
        <v>56.5</v>
      </c>
      <c r="H91" s="1559">
        <v>583731.26</v>
      </c>
      <c r="I91" s="1560"/>
      <c r="J91" s="1196">
        <v>17.266441007117052</v>
      </c>
      <c r="K91" s="1196"/>
      <c r="L91" s="137">
        <v>20.830252287198945</v>
      </c>
    </row>
    <row r="92" spans="2:13" ht="24" customHeight="1" x14ac:dyDescent="0.25">
      <c r="B92" s="57"/>
      <c r="C92" s="58" t="s">
        <v>70</v>
      </c>
      <c r="D92" s="97">
        <v>58.9</v>
      </c>
      <c r="E92" s="245">
        <v>68</v>
      </c>
      <c r="F92" s="98">
        <v>41.7</v>
      </c>
      <c r="G92" s="98">
        <v>55.4</v>
      </c>
      <c r="H92" s="1559">
        <v>330802.75300000003</v>
      </c>
      <c r="I92" s="1560"/>
      <c r="J92" s="1196">
        <v>13.833845413905866</v>
      </c>
      <c r="K92" s="1196"/>
      <c r="L92" s="137">
        <v>20.403160377227024</v>
      </c>
    </row>
    <row r="93" spans="2:13" ht="24" customHeight="1" x14ac:dyDescent="0.25">
      <c r="B93" s="57"/>
      <c r="C93" s="58" t="s">
        <v>71</v>
      </c>
      <c r="D93" s="97">
        <v>46.8</v>
      </c>
      <c r="E93" s="245">
        <v>66.3</v>
      </c>
      <c r="F93" s="98">
        <v>36.200000000000003</v>
      </c>
      <c r="G93" s="98">
        <v>53.9</v>
      </c>
      <c r="H93" s="1559">
        <v>287570.31599999999</v>
      </c>
      <c r="I93" s="1560"/>
      <c r="J93" s="1196">
        <v>13.39739475322026</v>
      </c>
      <c r="K93" s="1196"/>
      <c r="L93" s="137">
        <v>20.04883268196993</v>
      </c>
    </row>
    <row r="94" spans="2:13" ht="24" customHeight="1" x14ac:dyDescent="0.25">
      <c r="B94" s="250">
        <v>24</v>
      </c>
      <c r="C94" s="251" t="s">
        <v>72</v>
      </c>
      <c r="D94" s="362">
        <v>41.8</v>
      </c>
      <c r="E94" s="452">
        <v>41.8</v>
      </c>
      <c r="F94" s="361">
        <v>30.9</v>
      </c>
      <c r="G94" s="361">
        <v>30.9</v>
      </c>
      <c r="H94" s="1566">
        <v>230784.1</v>
      </c>
      <c r="I94" s="1567"/>
      <c r="J94" s="1565">
        <v>9.3699678588425872</v>
      </c>
      <c r="K94" s="1565"/>
      <c r="L94" s="456">
        <v>9.3699678588425872</v>
      </c>
    </row>
    <row r="95" spans="2:13" ht="2.15" customHeight="1" x14ac:dyDescent="0.25">
      <c r="B95" s="1502"/>
      <c r="C95" s="1273"/>
      <c r="D95" s="252"/>
      <c r="E95" s="184"/>
      <c r="F95" s="158"/>
      <c r="G95" s="158"/>
      <c r="H95" s="1568"/>
      <c r="I95" s="1569"/>
      <c r="J95" s="1220"/>
      <c r="K95" s="1220"/>
      <c r="L95" s="142"/>
    </row>
    <row r="96" spans="2:13" s="68" customFormat="1" ht="18" customHeight="1" x14ac:dyDescent="0.3">
      <c r="B96" s="66" t="s">
        <v>320</v>
      </c>
      <c r="C96" s="66"/>
      <c r="G96" s="371"/>
      <c r="L96" s="268"/>
      <c r="M96" s="268"/>
    </row>
    <row r="97" spans="2:12" ht="18" customHeight="1" x14ac:dyDescent="0.25">
      <c r="B97" s="91"/>
      <c r="C97" s="455"/>
      <c r="D97" s="455"/>
      <c r="E97" s="455"/>
      <c r="F97" s="455"/>
      <c r="H97" s="455"/>
      <c r="I97" s="455"/>
      <c r="J97" s="455"/>
      <c r="K97" s="455"/>
      <c r="L97" s="455"/>
    </row>
    <row r="98" spans="2:12" ht="18" customHeight="1" x14ac:dyDescent="0.25">
      <c r="B98" s="91"/>
      <c r="C98" s="455"/>
      <c r="D98" s="455"/>
      <c r="E98" s="455"/>
      <c r="F98" s="455"/>
      <c r="G98" s="455"/>
      <c r="H98" s="455"/>
      <c r="I98" s="455"/>
      <c r="J98" s="455"/>
      <c r="K98" s="455"/>
      <c r="L98" s="455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</row>
    <row r="101" spans="2:12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49" t="s">
        <v>987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J79:K79"/>
    <mergeCell ref="H81:I81"/>
    <mergeCell ref="J81:K81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90:I90"/>
    <mergeCell ref="J90:K90"/>
    <mergeCell ref="H88:I88"/>
    <mergeCell ref="J88:K88"/>
    <mergeCell ref="H87:I87"/>
    <mergeCell ref="J87:K87"/>
    <mergeCell ref="H89:I89"/>
    <mergeCell ref="J89:K89"/>
    <mergeCell ref="B100:L100"/>
    <mergeCell ref="B95:C95"/>
    <mergeCell ref="H95:I95"/>
    <mergeCell ref="J95:K95"/>
    <mergeCell ref="H91:I91"/>
    <mergeCell ref="J91:K91"/>
    <mergeCell ref="H92:I92"/>
    <mergeCell ref="J92:K92"/>
    <mergeCell ref="H93:I93"/>
    <mergeCell ref="J93:K93"/>
    <mergeCell ref="H94:I94"/>
    <mergeCell ref="J94:K94"/>
    <mergeCell ref="B75:C75"/>
    <mergeCell ref="H75:I75"/>
    <mergeCell ref="J75:K75"/>
    <mergeCell ref="H83:I83"/>
    <mergeCell ref="J83:K83"/>
    <mergeCell ref="H76:I76"/>
    <mergeCell ref="J76:K76"/>
    <mergeCell ref="J82:K82"/>
    <mergeCell ref="H80:I80"/>
    <mergeCell ref="J80:K80"/>
    <mergeCell ref="H77:I77"/>
    <mergeCell ref="J77:K77"/>
    <mergeCell ref="H82:I82"/>
    <mergeCell ref="H78:I78"/>
    <mergeCell ref="J78:K78"/>
    <mergeCell ref="H79:I79"/>
    <mergeCell ref="H84:I84"/>
    <mergeCell ref="J84:K84"/>
    <mergeCell ref="H86:I86"/>
    <mergeCell ref="J85:K85"/>
    <mergeCell ref="J86:K86"/>
    <mergeCell ref="H85:I85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S831"/>
  <sheetViews>
    <sheetView showGridLines="0" view="pageBreakPreview" topLeftCell="A70" zoomScale="65" zoomScaleNormal="75" zoomScaleSheetLayoutView="65" workbookViewId="0">
      <selection activeCell="F84" sqref="F84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7" width="13.7265625" style="278" customWidth="1"/>
    <col min="8" max="8" width="12.7265625" style="278" customWidth="1"/>
    <col min="9" max="10" width="13.7265625" style="278" customWidth="1"/>
    <col min="11" max="11" width="11.7265625" style="278" customWidth="1"/>
    <col min="12" max="17" width="13.7265625" style="278" customWidth="1"/>
    <col min="18" max="16384" width="9.1796875" style="278"/>
  </cols>
  <sheetData>
    <row r="1" spans="1:19" ht="26.25" customHeight="1" x14ac:dyDescent="0.6">
      <c r="A1" s="279"/>
      <c r="B1" s="1606" t="s">
        <v>8</v>
      </c>
      <c r="C1" s="1606"/>
      <c r="D1" s="1606"/>
      <c r="E1" s="1606"/>
      <c r="F1" s="1606"/>
      <c r="G1" s="1606"/>
      <c r="H1" s="1606"/>
      <c r="I1" s="1606"/>
      <c r="J1" s="1606"/>
      <c r="K1" s="1606"/>
      <c r="L1" s="1606"/>
      <c r="M1" s="1606"/>
      <c r="N1" s="1606"/>
      <c r="O1" s="1606"/>
      <c r="P1" s="1606"/>
      <c r="Q1" s="1606"/>
    </row>
    <row r="2" spans="1:19" ht="4" customHeight="1" x14ac:dyDescent="0.35">
      <c r="A2" s="279"/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O2" s="457"/>
      <c r="P2" s="457"/>
      <c r="Q2" s="457"/>
    </row>
    <row r="3" spans="1:19" ht="18" customHeight="1" x14ac:dyDescent="0.35">
      <c r="A3" s="279"/>
      <c r="B3" s="279"/>
      <c r="C3" s="279"/>
      <c r="D3" s="279"/>
      <c r="E3" s="279"/>
      <c r="F3" s="279"/>
      <c r="G3" s="279"/>
      <c r="H3" s="458"/>
      <c r="I3" s="458"/>
      <c r="J3" s="279"/>
      <c r="K3" s="279"/>
      <c r="L3" s="279"/>
      <c r="M3" s="279"/>
      <c r="N3" s="279"/>
      <c r="O3" s="279"/>
      <c r="P3" s="279"/>
      <c r="Q3" s="279"/>
    </row>
    <row r="4" spans="1:19" ht="18" customHeight="1" x14ac:dyDescent="0.35">
      <c r="A4" s="279"/>
      <c r="B4" s="279"/>
      <c r="C4" s="279"/>
      <c r="D4" s="279"/>
      <c r="E4" s="279"/>
      <c r="F4" s="279"/>
      <c r="G4" s="279"/>
      <c r="H4" s="458"/>
      <c r="I4" s="458"/>
      <c r="J4" s="279"/>
      <c r="K4" s="279"/>
      <c r="L4" s="279"/>
      <c r="M4" s="279"/>
      <c r="N4" s="279"/>
      <c r="O4" s="279"/>
      <c r="P4" s="279"/>
      <c r="S4" s="1073" t="s">
        <v>0</v>
      </c>
    </row>
    <row r="5" spans="1:19" ht="18" customHeight="1" x14ac:dyDescent="0.4">
      <c r="B5" s="459" t="s">
        <v>322</v>
      </c>
      <c r="C5" s="460"/>
    </row>
    <row r="6" spans="1:19" ht="30" customHeight="1" x14ac:dyDescent="0.35">
      <c r="A6" s="279"/>
      <c r="B6" s="1591"/>
      <c r="C6" s="1591"/>
      <c r="D6" s="1592" t="s">
        <v>323</v>
      </c>
      <c r="E6" s="1592"/>
      <c r="F6" s="1592"/>
      <c r="G6" s="1592"/>
      <c r="H6" s="1592"/>
      <c r="I6" s="1592"/>
      <c r="J6" s="1592"/>
      <c r="K6" s="1592"/>
      <c r="L6" s="1592"/>
      <c r="M6" s="1592"/>
      <c r="N6" s="1592"/>
      <c r="O6" s="1592"/>
      <c r="P6" s="1592" t="s">
        <v>324</v>
      </c>
      <c r="Q6" s="1593"/>
    </row>
    <row r="7" spans="1:19" ht="30" customHeight="1" x14ac:dyDescent="0.35">
      <c r="A7" s="279" t="s">
        <v>18</v>
      </c>
      <c r="B7" s="1591"/>
      <c r="C7" s="1591"/>
      <c r="D7" s="1414" t="s">
        <v>325</v>
      </c>
      <c r="E7" s="1414"/>
      <c r="F7" s="1595" t="s">
        <v>326</v>
      </c>
      <c r="G7" s="1596"/>
      <c r="H7" s="1595" t="s">
        <v>327</v>
      </c>
      <c r="I7" s="1596"/>
      <c r="J7" s="1595" t="s">
        <v>328</v>
      </c>
      <c r="K7" s="1596"/>
      <c r="L7" s="1595" t="s">
        <v>329</v>
      </c>
      <c r="M7" s="1596"/>
      <c r="N7" s="1414" t="s">
        <v>185</v>
      </c>
      <c r="O7" s="1414"/>
      <c r="P7" s="1414"/>
      <c r="Q7" s="1594"/>
    </row>
    <row r="8" spans="1:19" ht="16" customHeight="1" x14ac:dyDescent="0.35">
      <c r="A8" s="279"/>
      <c r="B8" s="1591"/>
      <c r="C8" s="1591"/>
      <c r="D8" s="1414"/>
      <c r="E8" s="1414"/>
      <c r="F8" s="1597"/>
      <c r="G8" s="1598"/>
      <c r="H8" s="1597"/>
      <c r="I8" s="1598"/>
      <c r="J8" s="1597"/>
      <c r="K8" s="1598"/>
      <c r="L8" s="1597"/>
      <c r="M8" s="1598"/>
      <c r="N8" s="1414"/>
      <c r="O8" s="1414"/>
      <c r="P8" s="1414"/>
      <c r="Q8" s="1594"/>
    </row>
    <row r="9" spans="1:19" ht="30" customHeight="1" x14ac:dyDescent="0.35">
      <c r="A9" s="279"/>
      <c r="B9" s="1591"/>
      <c r="C9" s="1591"/>
      <c r="D9" s="1599" t="s">
        <v>330</v>
      </c>
      <c r="E9" s="1600"/>
      <c r="F9" s="1600"/>
      <c r="G9" s="1600"/>
      <c r="H9" s="1600"/>
      <c r="I9" s="1600"/>
      <c r="J9" s="1600"/>
      <c r="K9" s="1600"/>
      <c r="L9" s="1600"/>
      <c r="M9" s="1601"/>
      <c r="N9" s="1584" t="s">
        <v>331</v>
      </c>
      <c r="O9" s="1585"/>
      <c r="P9" s="1584" t="s">
        <v>332</v>
      </c>
      <c r="Q9" s="1586"/>
    </row>
    <row r="10" spans="1:19" ht="22" customHeight="1" x14ac:dyDescent="0.35">
      <c r="A10" s="279"/>
      <c r="B10" s="1587" t="s">
        <v>333</v>
      </c>
      <c r="C10" s="1588"/>
      <c r="D10" s="461">
        <v>13.565986207506413</v>
      </c>
      <c r="E10" s="462">
        <v>34608</v>
      </c>
      <c r="F10" s="461">
        <v>13.14226143501628</v>
      </c>
      <c r="G10" s="462">
        <v>35977</v>
      </c>
      <c r="H10" s="461">
        <v>13.072740162684021</v>
      </c>
      <c r="I10" s="462">
        <v>35886</v>
      </c>
      <c r="J10" s="461">
        <v>11.717272618006019</v>
      </c>
      <c r="K10" s="462">
        <v>35947</v>
      </c>
      <c r="L10" s="461">
        <v>29.545248749222225</v>
      </c>
      <c r="M10" s="462">
        <v>37043</v>
      </c>
      <c r="N10" s="463">
        <v>24.282579632343914</v>
      </c>
      <c r="O10" s="464">
        <v>35674</v>
      </c>
      <c r="P10" s="461">
        <v>134.4</v>
      </c>
      <c r="Q10" s="465">
        <v>31837</v>
      </c>
    </row>
    <row r="11" spans="1:19" ht="22" customHeight="1" x14ac:dyDescent="0.35">
      <c r="A11" s="279"/>
      <c r="B11" s="1589" t="s">
        <v>334</v>
      </c>
      <c r="C11" s="1590"/>
      <c r="D11" s="466">
        <v>-38.464052736502772</v>
      </c>
      <c r="E11" s="467">
        <v>43952</v>
      </c>
      <c r="F11" s="466">
        <v>-31.55122366540731</v>
      </c>
      <c r="G11" s="467">
        <v>43922</v>
      </c>
      <c r="H11" s="466">
        <v>-28.999942029271825</v>
      </c>
      <c r="I11" s="467">
        <v>43952</v>
      </c>
      <c r="J11" s="466">
        <v>-29.283146397107227</v>
      </c>
      <c r="K11" s="467">
        <v>43922</v>
      </c>
      <c r="L11" s="466">
        <v>-57.224064671666667</v>
      </c>
      <c r="M11" s="467">
        <v>43952</v>
      </c>
      <c r="N11" s="468">
        <v>-62.697895295445839</v>
      </c>
      <c r="O11" s="469">
        <v>41214</v>
      </c>
      <c r="P11" s="466">
        <v>57.6</v>
      </c>
      <c r="Q11" s="470">
        <v>43952</v>
      </c>
    </row>
    <row r="12" spans="1:19" ht="24" customHeight="1" x14ac:dyDescent="0.35">
      <c r="A12" s="279"/>
      <c r="B12" s="1406">
        <v>2021</v>
      </c>
      <c r="C12" s="1604"/>
      <c r="D12" s="1602">
        <v>-4.1782400427620372</v>
      </c>
      <c r="E12" s="1602"/>
      <c r="F12" s="1603">
        <v>-1.8540012207675922</v>
      </c>
      <c r="G12" s="1605"/>
      <c r="H12" s="1603">
        <v>-0.20417351220092569</v>
      </c>
      <c r="I12" s="1605"/>
      <c r="J12" s="1603">
        <v>-1.0210114311388894</v>
      </c>
      <c r="K12" s="1605"/>
      <c r="L12" s="1602">
        <v>2.7101351388888903</v>
      </c>
      <c r="M12" s="1602"/>
      <c r="N12" s="1602">
        <v>-3.0427070260347211</v>
      </c>
      <c r="O12" s="1602"/>
      <c r="P12" s="1602">
        <v>103.91666666666667</v>
      </c>
      <c r="Q12" s="1603"/>
    </row>
    <row r="13" spans="1:19" ht="24" customHeight="1" x14ac:dyDescent="0.35">
      <c r="A13" s="279"/>
      <c r="B13" s="1406">
        <v>2022</v>
      </c>
      <c r="C13" s="1604"/>
      <c r="D13" s="1602">
        <v>-3.9767570017888896</v>
      </c>
      <c r="E13" s="1602"/>
      <c r="F13" s="1603">
        <v>2.4570780528166662</v>
      </c>
      <c r="G13" s="1605"/>
      <c r="H13" s="1603">
        <v>2.904032001838889</v>
      </c>
      <c r="I13" s="1605"/>
      <c r="J13" s="1603">
        <v>2.6807735488166671</v>
      </c>
      <c r="K13" s="1605"/>
      <c r="L13" s="1602">
        <v>14.341528222222223</v>
      </c>
      <c r="M13" s="1602"/>
      <c r="N13" s="1602">
        <v>-3.5617428028041673</v>
      </c>
      <c r="O13" s="1602"/>
      <c r="P13" s="1602">
        <v>103.26666666666665</v>
      </c>
      <c r="Q13" s="1603"/>
    </row>
    <row r="14" spans="1:19" ht="24" customHeight="1" x14ac:dyDescent="0.35">
      <c r="A14" s="279"/>
      <c r="B14" s="1406">
        <v>2023</v>
      </c>
      <c r="C14" s="1604"/>
      <c r="D14" s="1602">
        <v>-7.5790446206638897</v>
      </c>
      <c r="E14" s="1602"/>
      <c r="F14" s="1603">
        <v>4.4409034725472223</v>
      </c>
      <c r="G14" s="1605"/>
      <c r="H14" s="1603">
        <v>-1.106349623786111</v>
      </c>
      <c r="I14" s="1605"/>
      <c r="J14" s="1603">
        <v>1.6022549554555556</v>
      </c>
      <c r="K14" s="1605"/>
      <c r="L14" s="1602">
        <v>7.2280720000000009</v>
      </c>
      <c r="M14" s="1602"/>
      <c r="N14" s="1602">
        <v>-1.9717295678499998</v>
      </c>
      <c r="O14" s="1602"/>
      <c r="P14" s="1602">
        <v>98.7</v>
      </c>
      <c r="Q14" s="1603"/>
    </row>
    <row r="15" spans="1:19" ht="24" customHeight="1" x14ac:dyDescent="0.35">
      <c r="A15" s="279"/>
      <c r="B15" s="1403"/>
      <c r="C15" s="1404"/>
      <c r="D15" s="1578"/>
      <c r="E15" s="1578"/>
      <c r="F15" s="1576"/>
      <c r="G15" s="1577"/>
      <c r="H15" s="1576"/>
      <c r="I15" s="1577"/>
      <c r="J15" s="1576"/>
      <c r="K15" s="1577"/>
      <c r="L15" s="1578"/>
      <c r="M15" s="1578"/>
      <c r="N15" s="1578"/>
      <c r="O15" s="1578"/>
      <c r="P15" s="1578"/>
      <c r="Q15" s="1576"/>
    </row>
    <row r="16" spans="1:19" ht="24" customHeight="1" x14ac:dyDescent="0.35">
      <c r="A16" s="279"/>
      <c r="B16" s="293">
        <v>22</v>
      </c>
      <c r="C16" s="312" t="s">
        <v>69</v>
      </c>
      <c r="D16" s="1573">
        <v>-6.7951426820666656</v>
      </c>
      <c r="E16" s="1573"/>
      <c r="F16" s="1574">
        <v>0.71007809252132803</v>
      </c>
      <c r="G16" s="1575"/>
      <c r="H16" s="1574">
        <v>0.15966554579012757</v>
      </c>
      <c r="I16" s="1575"/>
      <c r="J16" s="1574">
        <v>0.57055828493766325</v>
      </c>
      <c r="K16" s="1575"/>
      <c r="L16" s="1573">
        <v>7.9764746930000001</v>
      </c>
      <c r="M16" s="1573"/>
      <c r="N16" s="1573">
        <v>-5.5992569158166674</v>
      </c>
      <c r="O16" s="1573"/>
      <c r="P16" s="1573">
        <v>98.2</v>
      </c>
      <c r="Q16" s="1574"/>
    </row>
    <row r="17" spans="1:17" ht="24" customHeight="1" x14ac:dyDescent="0.35">
      <c r="A17" s="279"/>
      <c r="B17" s="293"/>
      <c r="C17" s="312" t="s">
        <v>70</v>
      </c>
      <c r="D17" s="1573">
        <v>-6.6437131277666666</v>
      </c>
      <c r="E17" s="1573"/>
      <c r="F17" s="1574">
        <v>2.2622722910801341</v>
      </c>
      <c r="G17" s="1575"/>
      <c r="H17" s="1574">
        <v>0.77746978933095257</v>
      </c>
      <c r="I17" s="1575"/>
      <c r="J17" s="1574">
        <v>1.3914174743873684</v>
      </c>
      <c r="K17" s="1575"/>
      <c r="L17" s="1573">
        <v>9.7710492476666673</v>
      </c>
      <c r="M17" s="1573"/>
      <c r="N17" s="1573">
        <v>-5.1814544631499997</v>
      </c>
      <c r="O17" s="1573"/>
      <c r="P17" s="1573">
        <v>97.3</v>
      </c>
      <c r="Q17" s="1574"/>
    </row>
    <row r="18" spans="1:17" ht="24" customHeight="1" x14ac:dyDescent="0.35">
      <c r="A18" s="279"/>
      <c r="B18" s="313"/>
      <c r="C18" s="286" t="s">
        <v>71</v>
      </c>
      <c r="D18" s="1578">
        <v>-6.4440404318000004</v>
      </c>
      <c r="E18" s="1578"/>
      <c r="F18" s="1576">
        <v>2.4368563051951999</v>
      </c>
      <c r="G18" s="1577"/>
      <c r="H18" s="1576">
        <v>0.77767360772699912</v>
      </c>
      <c r="I18" s="1577"/>
      <c r="J18" s="1576">
        <v>1.6106676125042896</v>
      </c>
      <c r="K18" s="1577"/>
      <c r="L18" s="1578">
        <v>6.9738638166666673</v>
      </c>
      <c r="M18" s="1578"/>
      <c r="N18" s="1578">
        <v>-5.8444015799499995</v>
      </c>
      <c r="O18" s="1578"/>
      <c r="P18" s="1578">
        <v>96.5</v>
      </c>
      <c r="Q18" s="1576"/>
    </row>
    <row r="19" spans="1:17" ht="24" customHeight="1" x14ac:dyDescent="0.35">
      <c r="A19" s="279"/>
      <c r="B19" s="293">
        <v>23</v>
      </c>
      <c r="C19" s="312" t="s">
        <v>72</v>
      </c>
      <c r="D19" s="1573">
        <v>-5.5190121407666659</v>
      </c>
      <c r="E19" s="1573"/>
      <c r="F19" s="1574">
        <v>3.8429700779638885</v>
      </c>
      <c r="G19" s="1575"/>
      <c r="H19" s="1574">
        <v>2.10034472651548</v>
      </c>
      <c r="I19" s="1575"/>
      <c r="J19" s="1574">
        <v>3.0518732353895959</v>
      </c>
      <c r="K19" s="1575"/>
      <c r="L19" s="1573">
        <v>9.5120478333333338</v>
      </c>
      <c r="M19" s="1573"/>
      <c r="N19" s="1573">
        <v>-5.0939211076499999</v>
      </c>
      <c r="O19" s="1573"/>
      <c r="P19" s="1573">
        <v>98</v>
      </c>
      <c r="Q19" s="1574"/>
    </row>
    <row r="20" spans="1:17" ht="24" customHeight="1" x14ac:dyDescent="0.35">
      <c r="A20" s="279"/>
      <c r="B20" s="293"/>
      <c r="C20" s="312" t="s">
        <v>73</v>
      </c>
      <c r="D20" s="1573">
        <v>-3.0395972198333339</v>
      </c>
      <c r="E20" s="1573"/>
      <c r="F20" s="1574">
        <v>6.078504773706281</v>
      </c>
      <c r="G20" s="1575"/>
      <c r="H20" s="1574">
        <v>3.3986968227660141</v>
      </c>
      <c r="I20" s="1575"/>
      <c r="J20" s="1574">
        <v>4.8036801036829653</v>
      </c>
      <c r="K20" s="1575"/>
      <c r="L20" s="1573">
        <v>17.221015521333332</v>
      </c>
      <c r="M20" s="1573"/>
      <c r="N20" s="1573">
        <v>-4.8264069930166666</v>
      </c>
      <c r="O20" s="1573"/>
      <c r="P20" s="1573">
        <v>102.9</v>
      </c>
      <c r="Q20" s="1574"/>
    </row>
    <row r="21" spans="1:17" ht="24" customHeight="1" x14ac:dyDescent="0.35">
      <c r="A21" s="279"/>
      <c r="B21" s="293"/>
      <c r="C21" s="312" t="s">
        <v>74</v>
      </c>
      <c r="D21" s="1573">
        <v>-2.3885128088000003</v>
      </c>
      <c r="E21" s="1573"/>
      <c r="F21" s="1574">
        <v>6.8996805100181566</v>
      </c>
      <c r="G21" s="1575"/>
      <c r="H21" s="1574">
        <v>2.0705000903936126</v>
      </c>
      <c r="I21" s="1575"/>
      <c r="J21" s="1574">
        <v>4.544647430958765</v>
      </c>
      <c r="K21" s="1575"/>
      <c r="L21" s="1573">
        <v>13.115178011666666</v>
      </c>
      <c r="M21" s="1573"/>
      <c r="N21" s="1573">
        <v>-3.8980252547499998</v>
      </c>
      <c r="O21" s="1573"/>
      <c r="P21" s="1573">
        <v>101.9</v>
      </c>
      <c r="Q21" s="1574"/>
    </row>
    <row r="22" spans="1:17" ht="24" customHeight="1" x14ac:dyDescent="0.35">
      <c r="A22" s="279"/>
      <c r="B22" s="293"/>
      <c r="C22" s="312" t="s">
        <v>75</v>
      </c>
      <c r="D22" s="1573">
        <v>-5.5784315665333333</v>
      </c>
      <c r="E22" s="1573"/>
      <c r="F22" s="1574">
        <v>6.0862929807252399</v>
      </c>
      <c r="G22" s="1575"/>
      <c r="H22" s="1574">
        <v>0.44225437289950936</v>
      </c>
      <c r="I22" s="1575"/>
      <c r="J22" s="1574">
        <v>3.9598075478015371</v>
      </c>
      <c r="K22" s="1575"/>
      <c r="L22" s="1573">
        <v>17.491456987666666</v>
      </c>
      <c r="M22" s="1573"/>
      <c r="N22" s="1573">
        <v>-2.5740694834333335</v>
      </c>
      <c r="O22" s="1573"/>
      <c r="P22" s="1573">
        <v>102.3</v>
      </c>
      <c r="Q22" s="1574"/>
    </row>
    <row r="23" spans="1:17" ht="24" customHeight="1" x14ac:dyDescent="0.35">
      <c r="A23" s="279"/>
      <c r="B23" s="293"/>
      <c r="C23" s="312" t="s">
        <v>76</v>
      </c>
      <c r="D23" s="1573">
        <v>-8.4840978702333345</v>
      </c>
      <c r="E23" s="1573"/>
      <c r="F23" s="1574">
        <v>6.1060766654798266</v>
      </c>
      <c r="G23" s="1575"/>
      <c r="H23" s="1574">
        <v>-1.7422748345137338</v>
      </c>
      <c r="I23" s="1575"/>
      <c r="J23" s="1574">
        <v>1.8342476289054825</v>
      </c>
      <c r="K23" s="1575"/>
      <c r="L23" s="1573">
        <v>7.525516863</v>
      </c>
      <c r="M23" s="1573"/>
      <c r="N23" s="1573">
        <v>-1.2396369396333331</v>
      </c>
      <c r="O23" s="1573"/>
      <c r="P23" s="1573">
        <v>99.2</v>
      </c>
      <c r="Q23" s="1574"/>
    </row>
    <row r="24" spans="1:17" ht="24" customHeight="1" x14ac:dyDescent="0.35">
      <c r="A24" s="279"/>
      <c r="B24" s="293"/>
      <c r="C24" s="312" t="s">
        <v>77</v>
      </c>
      <c r="D24" s="1573">
        <v>-9.0251527043666666</v>
      </c>
      <c r="E24" s="1573"/>
      <c r="F24" s="1574">
        <v>2.6547664497848333</v>
      </c>
      <c r="G24" s="1575"/>
      <c r="H24" s="1574">
        <v>-1.2495007370961411</v>
      </c>
      <c r="I24" s="1575"/>
      <c r="J24" s="1574">
        <v>0.29447066931794258</v>
      </c>
      <c r="K24" s="1575"/>
      <c r="L24" s="1573">
        <v>10.052850143333332</v>
      </c>
      <c r="M24" s="1573"/>
      <c r="N24" s="1573">
        <v>0.93153368051666663</v>
      </c>
      <c r="O24" s="1573"/>
      <c r="P24" s="1573">
        <v>100.1</v>
      </c>
      <c r="Q24" s="1574"/>
    </row>
    <row r="25" spans="1:17" ht="24" customHeight="1" x14ac:dyDescent="0.35">
      <c r="A25" s="279"/>
      <c r="B25" s="293"/>
      <c r="C25" s="312" t="s">
        <v>66</v>
      </c>
      <c r="D25" s="1573">
        <v>-9.2707581402666666</v>
      </c>
      <c r="E25" s="1573"/>
      <c r="F25" s="1574">
        <v>5.9214078423415755</v>
      </c>
      <c r="G25" s="1575"/>
      <c r="H25" s="1574">
        <v>-1.6353515613029461</v>
      </c>
      <c r="I25" s="1575"/>
      <c r="J25" s="1574">
        <v>1.7414800725654802</v>
      </c>
      <c r="K25" s="1575"/>
      <c r="L25" s="1573">
        <v>6.9434199856666678</v>
      </c>
      <c r="M25" s="1573"/>
      <c r="N25" s="1573">
        <v>1.2712952375499997</v>
      </c>
      <c r="O25" s="1573"/>
      <c r="P25" s="1573">
        <v>100.6</v>
      </c>
      <c r="Q25" s="1574"/>
    </row>
    <row r="26" spans="1:17" ht="24" customHeight="1" x14ac:dyDescent="0.35">
      <c r="A26" s="279"/>
      <c r="B26" s="293"/>
      <c r="C26" s="312" t="s">
        <v>67</v>
      </c>
      <c r="D26" s="1573">
        <v>-10.524396819533335</v>
      </c>
      <c r="E26" s="1573"/>
      <c r="F26" s="1574">
        <v>3.7838610583714742</v>
      </c>
      <c r="G26" s="1575"/>
      <c r="H26" s="1574">
        <v>-1.9314527003617534</v>
      </c>
      <c r="I26" s="1575"/>
      <c r="J26" s="1574">
        <v>0.88533012438352066</v>
      </c>
      <c r="K26" s="1575"/>
      <c r="L26" s="1573">
        <v>1.8747768460000003</v>
      </c>
      <c r="M26" s="1573"/>
      <c r="N26" s="1573">
        <v>0.49180356624999977</v>
      </c>
      <c r="O26" s="1573"/>
      <c r="P26" s="1573">
        <v>97</v>
      </c>
      <c r="Q26" s="1574"/>
    </row>
    <row r="27" spans="1:17" ht="24" customHeight="1" x14ac:dyDescent="0.35">
      <c r="A27" s="279"/>
      <c r="B27" s="293"/>
      <c r="C27" s="312" t="s">
        <v>68</v>
      </c>
      <c r="D27" s="1573">
        <v>-9.3718153299000004</v>
      </c>
      <c r="E27" s="1573"/>
      <c r="F27" s="1574">
        <v>1.2672534158770721</v>
      </c>
      <c r="G27" s="1575"/>
      <c r="H27" s="1574">
        <v>-5.5686999393768764</v>
      </c>
      <c r="I27" s="1575"/>
      <c r="J27" s="1574">
        <v>-2.3136166787107308</v>
      </c>
      <c r="K27" s="1575"/>
      <c r="L27" s="1573">
        <v>-0.28000121933333294</v>
      </c>
      <c r="M27" s="1573"/>
      <c r="N27" s="1573">
        <v>-1.2893781013000003</v>
      </c>
      <c r="O27" s="1573"/>
      <c r="P27" s="1573">
        <v>95.7</v>
      </c>
      <c r="Q27" s="1574"/>
    </row>
    <row r="28" spans="1:17" ht="24" customHeight="1" x14ac:dyDescent="0.35">
      <c r="A28" s="279"/>
      <c r="B28" s="293"/>
      <c r="C28" s="312" t="s">
        <v>69</v>
      </c>
      <c r="D28" s="1573">
        <v>-10.795659162933333</v>
      </c>
      <c r="E28" s="1573"/>
      <c r="F28" s="1574">
        <v>3.0610730555595516</v>
      </c>
      <c r="G28" s="1575"/>
      <c r="H28" s="1574">
        <v>-6.3273400809544098</v>
      </c>
      <c r="I28" s="1575"/>
      <c r="J28" s="1574">
        <v>-1.623385091769413</v>
      </c>
      <c r="K28" s="1575"/>
      <c r="L28" s="1573">
        <v>-3.9971765029999999</v>
      </c>
      <c r="M28" s="1573"/>
      <c r="N28" s="1573">
        <v>-2.7271900107500002</v>
      </c>
      <c r="O28" s="1573"/>
      <c r="P28" s="1573">
        <v>94.5</v>
      </c>
      <c r="Q28" s="1574"/>
    </row>
    <row r="29" spans="1:17" ht="24" customHeight="1" x14ac:dyDescent="0.35">
      <c r="A29" s="279"/>
      <c r="B29" s="293"/>
      <c r="C29" s="312" t="s">
        <v>70</v>
      </c>
      <c r="D29" s="1573">
        <v>-7.1799555027333328</v>
      </c>
      <c r="E29" s="1573"/>
      <c r="F29" s="1574">
        <v>2.2906304361281373</v>
      </c>
      <c r="G29" s="1575"/>
      <c r="H29" s="1574">
        <v>-3.2617244947711819</v>
      </c>
      <c r="I29" s="1575"/>
      <c r="J29" s="1574">
        <v>-0.77016774880137329</v>
      </c>
      <c r="K29" s="1575"/>
      <c r="L29" s="1573">
        <v>1.2913874183333338</v>
      </c>
      <c r="M29" s="1573"/>
      <c r="N29" s="1573">
        <v>-2.8907577536666662</v>
      </c>
      <c r="O29" s="1573"/>
      <c r="P29" s="1573">
        <v>95.9</v>
      </c>
      <c r="Q29" s="1574"/>
    </row>
    <row r="30" spans="1:17" ht="24" customHeight="1" x14ac:dyDescent="0.35">
      <c r="A30" s="279"/>
      <c r="B30" s="313"/>
      <c r="C30" s="286" t="s">
        <v>71</v>
      </c>
      <c r="D30" s="1578">
        <v>-9.6879147620666668</v>
      </c>
      <c r="E30" s="1578"/>
      <c r="F30" s="1576">
        <v>5.3739348674327401</v>
      </c>
      <c r="G30" s="1577"/>
      <c r="H30" s="1576">
        <v>0.47378166208593903</v>
      </c>
      <c r="I30" s="1577"/>
      <c r="J30" s="1576">
        <v>2.8204755083156137</v>
      </c>
      <c r="K30" s="1577"/>
      <c r="L30" s="1578">
        <v>6.1232112570000004</v>
      </c>
      <c r="M30" s="1578"/>
      <c r="N30" s="1578">
        <v>-3.6310485958666661</v>
      </c>
      <c r="O30" s="1578"/>
      <c r="P30" s="1578">
        <v>96.3</v>
      </c>
      <c r="Q30" s="1576"/>
    </row>
    <row r="31" spans="1:17" ht="24" customHeight="1" x14ac:dyDescent="0.35">
      <c r="A31" s="279"/>
      <c r="B31" s="293">
        <v>24</v>
      </c>
      <c r="C31" s="312" t="s">
        <v>72</v>
      </c>
      <c r="D31" s="1573">
        <v>-7.8540582899000002</v>
      </c>
      <c r="E31" s="1573"/>
      <c r="F31" s="1574">
        <v>3.4494073811256389</v>
      </c>
      <c r="G31" s="1575"/>
      <c r="H31" s="1574">
        <v>0.28614762761660489</v>
      </c>
      <c r="I31" s="1575"/>
      <c r="J31" s="1574">
        <v>1.9216438036032477</v>
      </c>
      <c r="K31" s="1575"/>
      <c r="L31" s="1573">
        <v>7.7563444746666663</v>
      </c>
      <c r="M31" s="1573"/>
      <c r="N31" s="1573">
        <v>-4.0027524056499999</v>
      </c>
      <c r="O31" s="1573"/>
      <c r="P31" s="1573">
        <v>97.5</v>
      </c>
      <c r="Q31" s="1574"/>
    </row>
    <row r="32" spans="1:17" ht="24" customHeight="1" x14ac:dyDescent="0.35">
      <c r="A32" s="279"/>
      <c r="B32" s="293"/>
      <c r="C32" s="312" t="s">
        <v>73</v>
      </c>
      <c r="D32" s="1573">
        <v>-5.452108871200001</v>
      </c>
      <c r="E32" s="1573"/>
      <c r="F32" s="1574">
        <v>2.2922439986553296</v>
      </c>
      <c r="G32" s="1575"/>
      <c r="H32" s="1574">
        <v>2.1651413285704537</v>
      </c>
      <c r="I32" s="1575"/>
      <c r="J32" s="1574">
        <v>2.2571803210473562</v>
      </c>
      <c r="K32" s="1575"/>
      <c r="L32" s="1573">
        <v>7.3957790213333352</v>
      </c>
      <c r="M32" s="1573"/>
      <c r="N32" s="1573">
        <v>-4.0588366094166668</v>
      </c>
      <c r="O32" s="1573"/>
      <c r="P32" s="1573">
        <v>100</v>
      </c>
      <c r="Q32" s="1574"/>
    </row>
    <row r="33" spans="1:17" ht="24" customHeight="1" x14ac:dyDescent="0.35">
      <c r="A33" s="279"/>
      <c r="B33" s="293"/>
      <c r="C33" s="312" t="s">
        <v>74</v>
      </c>
      <c r="D33" s="1573">
        <v>-6.4894007932666682</v>
      </c>
      <c r="E33" s="1573"/>
      <c r="F33" s="1574">
        <v>2.8747916632607962</v>
      </c>
      <c r="G33" s="1575"/>
      <c r="H33" s="1574">
        <v>2.2167587727042788</v>
      </c>
      <c r="I33" s="1575"/>
      <c r="J33" s="1574">
        <v>2.4573052714890689</v>
      </c>
      <c r="K33" s="1575"/>
      <c r="L33" s="1573">
        <v>10.869713534999997</v>
      </c>
      <c r="M33" s="1573"/>
      <c r="N33" s="1573">
        <v>-3.9696016867500004</v>
      </c>
      <c r="O33" s="1573"/>
      <c r="P33" s="1573">
        <v>100.8</v>
      </c>
      <c r="Q33" s="1574"/>
    </row>
    <row r="34" spans="1:17" ht="2.15" customHeight="1" x14ac:dyDescent="0.35">
      <c r="A34" s="279"/>
      <c r="B34" s="471"/>
      <c r="C34" s="472"/>
      <c r="D34" s="1609"/>
      <c r="E34" s="1609"/>
      <c r="F34" s="1609"/>
      <c r="G34" s="1609"/>
      <c r="H34" s="1609"/>
      <c r="I34" s="1609"/>
      <c r="J34" s="1609"/>
      <c r="K34" s="1609"/>
      <c r="L34" s="1609"/>
      <c r="M34" s="1609"/>
      <c r="N34" s="1609"/>
      <c r="O34" s="1609"/>
      <c r="P34" s="1609"/>
      <c r="Q34" s="1609"/>
    </row>
    <row r="35" spans="1:17" s="306" customFormat="1" ht="18" customHeight="1" x14ac:dyDescent="0.3">
      <c r="B35" s="305" t="s">
        <v>335</v>
      </c>
      <c r="C35" s="305"/>
    </row>
    <row r="36" spans="1:17" ht="18" customHeight="1" x14ac:dyDescent="0.35">
      <c r="A36" s="279"/>
      <c r="B36" s="309"/>
      <c r="C36" s="320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</row>
    <row r="37" spans="1:17" ht="4" customHeight="1" x14ac:dyDescent="0.35">
      <c r="A37" s="279"/>
      <c r="B37" s="320"/>
      <c r="C37" s="320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</row>
    <row r="38" spans="1:17" ht="4" customHeight="1" x14ac:dyDescent="0.35">
      <c r="A38" s="279"/>
      <c r="B38" s="320"/>
      <c r="C38" s="320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</row>
    <row r="39" spans="1:17" ht="4" customHeight="1" x14ac:dyDescent="0.35">
      <c r="A39" s="279"/>
      <c r="B39" s="320"/>
      <c r="C39" s="320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</row>
    <row r="40" spans="1:17" ht="6" customHeight="1" x14ac:dyDescent="0.35">
      <c r="A40" s="279"/>
      <c r="B40" s="320"/>
      <c r="C40" s="320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</row>
    <row r="41" spans="1:17" ht="6" customHeight="1" x14ac:dyDescent="0.35">
      <c r="A41" s="279"/>
      <c r="B41" s="320"/>
      <c r="C41" s="320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</row>
    <row r="42" spans="1:17" ht="6" customHeight="1" x14ac:dyDescent="0.35">
      <c r="A42" s="279"/>
      <c r="B42" s="320"/>
      <c r="C42" s="320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</row>
    <row r="43" spans="1:17" ht="4" customHeight="1" x14ac:dyDescent="0.35">
      <c r="A43" s="279"/>
      <c r="B43" s="320"/>
      <c r="C43" s="320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</row>
    <row r="44" spans="1:17" ht="6" customHeight="1" x14ac:dyDescent="0.35">
      <c r="A44" s="279"/>
      <c r="B44" s="320"/>
      <c r="C44" s="320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</row>
    <row r="45" spans="1:17" ht="6" customHeight="1" x14ac:dyDescent="0.35">
      <c r="A45" s="279"/>
      <c r="B45" s="320"/>
      <c r="C45" s="320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</row>
    <row r="46" spans="1:17" ht="6" customHeight="1" x14ac:dyDescent="0.35">
      <c r="A46" s="279"/>
      <c r="B46" s="320"/>
      <c r="C46" s="320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</row>
    <row r="47" spans="1:17" ht="6" customHeight="1" x14ac:dyDescent="0.35">
      <c r="A47" s="279"/>
      <c r="B47" s="320"/>
      <c r="C47" s="320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</row>
    <row r="48" spans="1:17" ht="6" customHeight="1" x14ac:dyDescent="0.35">
      <c r="A48" s="279"/>
      <c r="B48" s="320"/>
      <c r="C48" s="320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</row>
    <row r="49" spans="1:17" ht="6" customHeight="1" x14ac:dyDescent="0.35">
      <c r="A49" s="279"/>
      <c r="B49" s="320"/>
      <c r="C49" s="320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</row>
    <row r="50" spans="1:17" ht="6" customHeight="1" x14ac:dyDescent="0.35">
      <c r="A50" s="279"/>
      <c r="B50" s="320"/>
      <c r="C50" s="320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</row>
    <row r="51" spans="1:17" ht="6" customHeight="1" x14ac:dyDescent="0.35">
      <c r="A51" s="279"/>
      <c r="B51" s="320"/>
      <c r="C51" s="320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</row>
    <row r="52" spans="1:17" ht="6" customHeight="1" x14ac:dyDescent="0.35">
      <c r="A52" s="279"/>
      <c r="B52" s="320"/>
      <c r="C52" s="320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</row>
    <row r="53" spans="1:17" ht="6" customHeight="1" x14ac:dyDescent="0.35">
      <c r="A53" s="279"/>
      <c r="B53" s="320"/>
      <c r="C53" s="320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</row>
    <row r="54" spans="1:17" ht="8.15" customHeight="1" x14ac:dyDescent="0.35">
      <c r="A54" s="279"/>
      <c r="B54" s="320"/>
      <c r="C54" s="320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</row>
    <row r="55" spans="1:17" ht="2.15" customHeight="1" x14ac:dyDescent="0.35">
      <c r="A55" s="279"/>
      <c r="B55" s="320"/>
      <c r="C55" s="320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</row>
    <row r="56" spans="1:17" ht="2.15" customHeight="1" x14ac:dyDescent="0.35">
      <c r="A56" s="279"/>
      <c r="B56" s="320"/>
      <c r="C56" s="320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</row>
    <row r="57" spans="1:17" ht="2.15" customHeight="1" x14ac:dyDescent="0.35">
      <c r="A57" s="279"/>
      <c r="B57" s="320"/>
      <c r="C57" s="320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</row>
    <row r="58" spans="1:17" ht="2.15" customHeight="1" x14ac:dyDescent="0.35">
      <c r="A58" s="279"/>
      <c r="B58" s="320"/>
      <c r="C58" s="320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</row>
    <row r="59" spans="1:17" ht="2.15" customHeight="1" x14ac:dyDescent="0.35">
      <c r="A59" s="279"/>
      <c r="B59" s="320"/>
      <c r="C59" s="320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</row>
    <row r="60" spans="1:17" ht="2.15" customHeight="1" x14ac:dyDescent="0.35">
      <c r="A60" s="279"/>
      <c r="B60" s="320"/>
      <c r="C60" s="320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</row>
    <row r="61" spans="1:17" ht="2.15" customHeight="1" x14ac:dyDescent="0.35">
      <c r="A61" s="279"/>
      <c r="B61" s="320"/>
      <c r="C61" s="320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</row>
    <row r="62" spans="1:17" ht="2.15" customHeight="1" x14ac:dyDescent="0.35">
      <c r="A62" s="279"/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</row>
    <row r="63" spans="1:17" ht="2.15" customHeight="1" x14ac:dyDescent="0.35">
      <c r="A63" s="279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</row>
    <row r="64" spans="1:17" ht="10" customHeight="1" x14ac:dyDescent="0.35">
      <c r="A64" s="279"/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</row>
    <row r="65" spans="1:17" ht="30" customHeight="1" x14ac:dyDescent="0.35">
      <c r="A65" s="279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</row>
    <row r="66" spans="1:17" ht="18" customHeight="1" x14ac:dyDescent="0.35">
      <c r="A66" s="279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</row>
    <row r="67" spans="1:17" ht="18" customHeight="1" x14ac:dyDescent="0.35">
      <c r="A67" s="279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</row>
    <row r="68" spans="1:17" ht="24" customHeight="1" x14ac:dyDescent="0.35">
      <c r="A68" s="279"/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</row>
    <row r="69" spans="1:17" ht="18" customHeight="1" x14ac:dyDescent="0.4">
      <c r="B69" s="459" t="s">
        <v>336</v>
      </c>
      <c r="C69" s="460"/>
    </row>
    <row r="70" spans="1:17" ht="24" customHeight="1" x14ac:dyDescent="0.35">
      <c r="A70" s="279"/>
      <c r="B70" s="1610"/>
      <c r="C70" s="1610"/>
      <c r="D70" s="1581" t="s">
        <v>337</v>
      </c>
      <c r="E70" s="1581"/>
      <c r="F70" s="1581" t="s">
        <v>338</v>
      </c>
      <c r="G70" s="1581"/>
      <c r="H70" s="1581" t="s">
        <v>339</v>
      </c>
      <c r="I70" s="1581"/>
      <c r="J70" s="1581" t="s">
        <v>340</v>
      </c>
      <c r="K70" s="1581"/>
      <c r="L70" s="1581" t="s">
        <v>341</v>
      </c>
      <c r="M70" s="1581"/>
      <c r="N70" s="1581"/>
      <c r="O70" s="1581" t="s">
        <v>342</v>
      </c>
      <c r="P70" s="1581"/>
      <c r="Q70" s="1581"/>
    </row>
    <row r="71" spans="1:17" ht="24" customHeight="1" x14ac:dyDescent="0.35">
      <c r="A71" s="279"/>
      <c r="B71" s="1610"/>
      <c r="C71" s="1610"/>
      <c r="D71" s="1581"/>
      <c r="E71" s="1581"/>
      <c r="F71" s="1581"/>
      <c r="G71" s="1581"/>
      <c r="H71" s="1581"/>
      <c r="I71" s="1581"/>
      <c r="J71" s="1581"/>
      <c r="K71" s="1581"/>
      <c r="L71" s="1581"/>
      <c r="M71" s="1581"/>
      <c r="N71" s="1581"/>
      <c r="O71" s="1581"/>
      <c r="P71" s="1581"/>
      <c r="Q71" s="1581"/>
    </row>
    <row r="72" spans="1:17" ht="30" customHeight="1" x14ac:dyDescent="0.35">
      <c r="A72" s="279"/>
      <c r="B72" s="1610"/>
      <c r="C72" s="1610"/>
      <c r="D72" s="473" t="s">
        <v>343</v>
      </c>
      <c r="E72" s="473" t="s">
        <v>59</v>
      </c>
      <c r="F72" s="473" t="s">
        <v>343</v>
      </c>
      <c r="G72" s="473" t="s">
        <v>59</v>
      </c>
      <c r="H72" s="473" t="s">
        <v>343</v>
      </c>
      <c r="I72" s="473" t="s">
        <v>59</v>
      </c>
      <c r="J72" s="473" t="s">
        <v>343</v>
      </c>
      <c r="K72" s="473" t="s">
        <v>59</v>
      </c>
      <c r="L72" s="1581" t="s">
        <v>343</v>
      </c>
      <c r="M72" s="1581"/>
      <c r="N72" s="473" t="s">
        <v>59</v>
      </c>
      <c r="O72" s="1581" t="s">
        <v>343</v>
      </c>
      <c r="P72" s="1581"/>
      <c r="Q72" s="473" t="s">
        <v>344</v>
      </c>
    </row>
    <row r="73" spans="1:17" ht="24" customHeight="1" x14ac:dyDescent="0.35">
      <c r="A73" s="279"/>
      <c r="B73" s="1405">
        <v>2021</v>
      </c>
      <c r="C73" s="1405"/>
      <c r="D73" s="474">
        <v>42337</v>
      </c>
      <c r="E73" s="475">
        <v>11.383846356222049</v>
      </c>
      <c r="F73" s="474">
        <v>14235</v>
      </c>
      <c r="G73" s="476">
        <v>-4.7252526604644967</v>
      </c>
      <c r="H73" s="474">
        <v>1958</v>
      </c>
      <c r="I73" s="476">
        <v>-13.896218117853998</v>
      </c>
      <c r="J73" s="477">
        <v>36522</v>
      </c>
      <c r="K73" s="475">
        <v>-6.7483722711604743</v>
      </c>
      <c r="L73" s="1607">
        <v>28102</v>
      </c>
      <c r="M73" s="1608"/>
      <c r="N73" s="476">
        <v>21.817157223980232</v>
      </c>
      <c r="O73" s="1608">
        <v>9048</v>
      </c>
      <c r="P73" s="1608"/>
      <c r="Q73" s="475">
        <v>-27.038142085315698</v>
      </c>
    </row>
    <row r="74" spans="1:17" ht="24" customHeight="1" x14ac:dyDescent="0.35">
      <c r="A74" s="279"/>
      <c r="B74" s="1405">
        <v>2022</v>
      </c>
      <c r="C74" s="1405"/>
      <c r="D74" s="474">
        <v>49006</v>
      </c>
      <c r="E74" s="475">
        <v>15.752178945130746</v>
      </c>
      <c r="F74" s="474">
        <v>14682</v>
      </c>
      <c r="G74" s="476">
        <v>3.1401475237091692</v>
      </c>
      <c r="H74" s="474">
        <v>1629</v>
      </c>
      <c r="I74" s="476">
        <v>-16.802860061287028</v>
      </c>
      <c r="J74" s="477">
        <v>37484</v>
      </c>
      <c r="K74" s="475">
        <v>2.6340288045561655</v>
      </c>
      <c r="L74" s="1607">
        <v>34324</v>
      </c>
      <c r="M74" s="1608"/>
      <c r="N74" s="476">
        <v>22.14077289872607</v>
      </c>
      <c r="O74" s="1608">
        <v>14953</v>
      </c>
      <c r="P74" s="1608"/>
      <c r="Q74" s="475">
        <v>65.263041556144998</v>
      </c>
    </row>
    <row r="75" spans="1:17" ht="24" customHeight="1" x14ac:dyDescent="0.35">
      <c r="A75" s="279"/>
      <c r="B75" s="1405">
        <v>2023</v>
      </c>
      <c r="C75" s="1405"/>
      <c r="D75" s="474">
        <v>45952</v>
      </c>
      <c r="E75" s="475">
        <v>-6.231889972656413</v>
      </c>
      <c r="F75" s="474">
        <v>9245</v>
      </c>
      <c r="G75" s="476">
        <v>-37.031739545021111</v>
      </c>
      <c r="H75" s="474">
        <v>1870</v>
      </c>
      <c r="I75" s="476">
        <v>14.794352363413132</v>
      </c>
      <c r="J75" s="477">
        <v>37330</v>
      </c>
      <c r="K75" s="475">
        <v>-0.41084195923594136</v>
      </c>
      <c r="L75" s="1607">
        <v>36707</v>
      </c>
      <c r="M75" s="1608"/>
      <c r="N75" s="476">
        <v>6.9426640251718963</v>
      </c>
      <c r="O75" s="1608">
        <v>16437</v>
      </c>
      <c r="P75" s="1608"/>
      <c r="Q75" s="475">
        <v>9.9244298802915853</v>
      </c>
    </row>
    <row r="76" spans="1:17" ht="22.5" customHeight="1" x14ac:dyDescent="0.35">
      <c r="A76" s="279"/>
      <c r="B76" s="478"/>
      <c r="C76" s="478"/>
      <c r="D76" s="479"/>
      <c r="E76" s="480"/>
      <c r="F76" s="479"/>
      <c r="G76" s="481"/>
      <c r="H76" s="479"/>
      <c r="I76" s="481"/>
      <c r="J76" s="482"/>
      <c r="K76" s="480"/>
      <c r="L76" s="483"/>
      <c r="M76" s="484"/>
      <c r="N76" s="481"/>
      <c r="O76" s="484"/>
      <c r="P76" s="484"/>
      <c r="Q76" s="485"/>
    </row>
    <row r="77" spans="1:17" ht="24" customHeight="1" x14ac:dyDescent="0.35">
      <c r="A77" s="279"/>
      <c r="B77" s="293">
        <v>22</v>
      </c>
      <c r="C77" s="2394" t="s">
        <v>68</v>
      </c>
      <c r="D77" s="2393">
        <v>4147</v>
      </c>
      <c r="E77" s="488">
        <v>15.066592674805769</v>
      </c>
      <c r="F77" s="487">
        <v>1189</v>
      </c>
      <c r="G77" s="489">
        <v>1.0195412064570863</v>
      </c>
      <c r="H77" s="490">
        <v>147</v>
      </c>
      <c r="I77" s="489">
        <v>-5.7692307692307709</v>
      </c>
      <c r="J77" s="491">
        <v>3159</v>
      </c>
      <c r="K77" s="488">
        <v>-1.0338345864661647</v>
      </c>
      <c r="L77" s="1579">
        <v>2958</v>
      </c>
      <c r="M77" s="1580"/>
      <c r="N77" s="489">
        <v>21.878862793572317</v>
      </c>
      <c r="O77" s="1580">
        <v>1241</v>
      </c>
      <c r="P77" s="1580"/>
      <c r="Q77" s="488">
        <v>16.63533834586466</v>
      </c>
    </row>
    <row r="78" spans="1:17" ht="24" customHeight="1" x14ac:dyDescent="0.35">
      <c r="A78" s="279"/>
      <c r="B78" s="293"/>
      <c r="C78" s="2395" t="s">
        <v>69</v>
      </c>
      <c r="D78" s="2393">
        <v>4007</v>
      </c>
      <c r="E78" s="488">
        <v>7.3687031082529497</v>
      </c>
      <c r="F78" s="487">
        <v>1192</v>
      </c>
      <c r="G78" s="489">
        <v>1.6197783461210591</v>
      </c>
      <c r="H78" s="490">
        <v>137</v>
      </c>
      <c r="I78" s="489">
        <v>-13.291139240506332</v>
      </c>
      <c r="J78" s="491">
        <v>3604</v>
      </c>
      <c r="K78" s="488">
        <v>0.16675931072818173</v>
      </c>
      <c r="L78" s="1579">
        <v>2815</v>
      </c>
      <c r="M78" s="1580"/>
      <c r="N78" s="489">
        <v>10.003907776475195</v>
      </c>
      <c r="O78" s="1580">
        <v>1183</v>
      </c>
      <c r="P78" s="1580"/>
      <c r="Q78" s="488">
        <v>14.410058027079309</v>
      </c>
    </row>
    <row r="79" spans="1:17" ht="24" customHeight="1" x14ac:dyDescent="0.35">
      <c r="A79" s="279"/>
      <c r="B79" s="293"/>
      <c r="C79" s="2395" t="s">
        <v>70</v>
      </c>
      <c r="D79" s="2393">
        <v>4148</v>
      </c>
      <c r="E79" s="488">
        <v>10.143388210302717</v>
      </c>
      <c r="F79" s="487">
        <v>1268</v>
      </c>
      <c r="G79" s="489">
        <v>-3.6474164133738607</v>
      </c>
      <c r="H79" s="490">
        <v>161</v>
      </c>
      <c r="I79" s="489">
        <v>10.273972602739722</v>
      </c>
      <c r="J79" s="491">
        <v>3573</v>
      </c>
      <c r="K79" s="488">
        <v>5.1810420959670367</v>
      </c>
      <c r="L79" s="1579">
        <v>2880</v>
      </c>
      <c r="M79" s="1580"/>
      <c r="N79" s="489">
        <v>17.551020408163275</v>
      </c>
      <c r="O79" s="1580">
        <v>1233</v>
      </c>
      <c r="P79" s="1580"/>
      <c r="Q79" s="488">
        <v>11.786038077969184</v>
      </c>
    </row>
    <row r="80" spans="1:17" ht="24" customHeight="1" x14ac:dyDescent="0.35">
      <c r="A80" s="279"/>
      <c r="B80" s="313"/>
      <c r="C80" s="2396" t="s">
        <v>71</v>
      </c>
      <c r="D80" s="496">
        <v>3880</v>
      </c>
      <c r="E80" s="493">
        <v>4.2450295540032323</v>
      </c>
      <c r="F80" s="492">
        <v>2965</v>
      </c>
      <c r="G80" s="494">
        <v>3.3101045296167309</v>
      </c>
      <c r="H80" s="495">
        <v>113</v>
      </c>
      <c r="I80" s="494">
        <v>-15.037593984962406</v>
      </c>
      <c r="J80" s="496">
        <v>2926</v>
      </c>
      <c r="K80" s="493">
        <v>1.7739130434782702</v>
      </c>
      <c r="L80" s="1582">
        <v>915</v>
      </c>
      <c r="M80" s="1583"/>
      <c r="N80" s="494">
        <v>7.3943661971830998</v>
      </c>
      <c r="O80" s="1583">
        <v>1082</v>
      </c>
      <c r="P80" s="1583"/>
      <c r="Q80" s="493">
        <v>14.497354497354497</v>
      </c>
    </row>
    <row r="81" spans="1:17" ht="24" customHeight="1" x14ac:dyDescent="0.35">
      <c r="A81" s="279"/>
      <c r="B81" s="293">
        <v>23</v>
      </c>
      <c r="C81" s="2395" t="s">
        <v>72</v>
      </c>
      <c r="D81" s="2393">
        <v>5378</v>
      </c>
      <c r="E81" s="488">
        <v>13.48385735387212</v>
      </c>
      <c r="F81" s="487">
        <v>1275</v>
      </c>
      <c r="G81" s="489">
        <v>9.0675791274593678</v>
      </c>
      <c r="H81" s="490">
        <v>177</v>
      </c>
      <c r="I81" s="489">
        <v>22.068965517241381</v>
      </c>
      <c r="J81" s="491">
        <v>3435</v>
      </c>
      <c r="K81" s="488">
        <v>1.6572950577093737</v>
      </c>
      <c r="L81" s="1579">
        <v>4103</v>
      </c>
      <c r="M81" s="1580"/>
      <c r="N81" s="489">
        <v>14.92997198879551</v>
      </c>
      <c r="O81" s="1580">
        <v>1914</v>
      </c>
      <c r="P81" s="1580"/>
      <c r="Q81" s="488">
        <v>35.169491525423723</v>
      </c>
    </row>
    <row r="82" spans="1:17" ht="24" customHeight="1" x14ac:dyDescent="0.35">
      <c r="A82" s="279"/>
      <c r="B82" s="293"/>
      <c r="C82" s="2395" t="s">
        <v>73</v>
      </c>
      <c r="D82" s="2393">
        <v>4843</v>
      </c>
      <c r="E82" s="488">
        <v>7.3835920177383496</v>
      </c>
      <c r="F82" s="487">
        <v>1085</v>
      </c>
      <c r="G82" s="489">
        <v>0.64935064935065512</v>
      </c>
      <c r="H82" s="490">
        <v>139</v>
      </c>
      <c r="I82" s="489">
        <v>14.876033057851235</v>
      </c>
      <c r="J82" s="491">
        <v>3042</v>
      </c>
      <c r="K82" s="488">
        <v>-14.092064388590797</v>
      </c>
      <c r="L82" s="1579">
        <v>3758</v>
      </c>
      <c r="M82" s="1580"/>
      <c r="N82" s="489">
        <v>9.4988344988345084</v>
      </c>
      <c r="O82" s="1580">
        <v>1498</v>
      </c>
      <c r="P82" s="1580"/>
      <c r="Q82" s="488">
        <v>6.4676616915422924</v>
      </c>
    </row>
    <row r="83" spans="1:17" ht="24" customHeight="1" x14ac:dyDescent="0.35">
      <c r="A83" s="279"/>
      <c r="B83" s="293"/>
      <c r="C83" s="2395" t="s">
        <v>74</v>
      </c>
      <c r="D83" s="2393">
        <v>4927</v>
      </c>
      <c r="E83" s="488">
        <v>3.4432080621457084</v>
      </c>
      <c r="F83" s="487">
        <v>692</v>
      </c>
      <c r="G83" s="489">
        <v>-40.138408304498277</v>
      </c>
      <c r="H83" s="490">
        <v>180</v>
      </c>
      <c r="I83" s="489">
        <v>18.421052631578938</v>
      </c>
      <c r="J83" s="491">
        <v>4019</v>
      </c>
      <c r="K83" s="488">
        <v>13.275084554678696</v>
      </c>
      <c r="L83" s="1579">
        <v>4235</v>
      </c>
      <c r="M83" s="1580"/>
      <c r="N83" s="489">
        <v>17.410590518436365</v>
      </c>
      <c r="O83" s="1580">
        <v>1755</v>
      </c>
      <c r="P83" s="1580"/>
      <c r="Q83" s="488">
        <v>21.36929460580912</v>
      </c>
    </row>
    <row r="84" spans="1:17" ht="24" customHeight="1" x14ac:dyDescent="0.35">
      <c r="A84" s="279"/>
      <c r="B84" s="293"/>
      <c r="C84" s="2395" t="s">
        <v>75</v>
      </c>
      <c r="D84" s="2393">
        <v>3164</v>
      </c>
      <c r="E84" s="488">
        <v>-13.740458015267176</v>
      </c>
      <c r="F84" s="487">
        <v>434</v>
      </c>
      <c r="G84" s="489">
        <v>-51.937984496124031</v>
      </c>
      <c r="H84" s="490">
        <v>122</v>
      </c>
      <c r="I84" s="489">
        <v>-10.948905109489049</v>
      </c>
      <c r="J84" s="491">
        <v>2862</v>
      </c>
      <c r="K84" s="488">
        <v>-11.448019801980202</v>
      </c>
      <c r="L84" s="1579">
        <v>2730</v>
      </c>
      <c r="M84" s="1580"/>
      <c r="N84" s="489">
        <v>-1.2658227848101222</v>
      </c>
      <c r="O84" s="1580">
        <v>1209</v>
      </c>
      <c r="P84" s="1580"/>
      <c r="Q84" s="488">
        <v>6.3324538258575203</v>
      </c>
    </row>
    <row r="85" spans="1:17" ht="24" customHeight="1" x14ac:dyDescent="0.35">
      <c r="A85" s="279"/>
      <c r="B85" s="293"/>
      <c r="C85" s="2395" t="s">
        <v>76</v>
      </c>
      <c r="D85" s="2393">
        <v>4035</v>
      </c>
      <c r="E85" s="488">
        <v>-8.9164785553047405</v>
      </c>
      <c r="F85" s="487">
        <v>650</v>
      </c>
      <c r="G85" s="489">
        <v>-29.577464788732399</v>
      </c>
      <c r="H85" s="490">
        <v>167</v>
      </c>
      <c r="I85" s="489">
        <v>7.7419354838709653</v>
      </c>
      <c r="J85" s="491">
        <v>3712</v>
      </c>
      <c r="K85" s="488">
        <v>13.101767215112737</v>
      </c>
      <c r="L85" s="1579">
        <v>3385</v>
      </c>
      <c r="M85" s="1580"/>
      <c r="N85" s="489">
        <v>-3.4787567721699442</v>
      </c>
      <c r="O85" s="1580">
        <v>1493</v>
      </c>
      <c r="P85" s="1580"/>
      <c r="Q85" s="488">
        <v>3.9693593314763298</v>
      </c>
    </row>
    <row r="86" spans="1:17" ht="24" customHeight="1" x14ac:dyDescent="0.35">
      <c r="A86" s="279"/>
      <c r="B86" s="293"/>
      <c r="C86" s="2395" t="s">
        <v>77</v>
      </c>
      <c r="D86" s="2393">
        <v>3321</v>
      </c>
      <c r="E86" s="488">
        <v>-8.9638157894736832</v>
      </c>
      <c r="F86" s="487">
        <v>544</v>
      </c>
      <c r="G86" s="489">
        <v>-41.442411194833149</v>
      </c>
      <c r="H86" s="490">
        <v>149</v>
      </c>
      <c r="I86" s="489">
        <v>10.370370370370363</v>
      </c>
      <c r="J86" s="491">
        <v>3448</v>
      </c>
      <c r="K86" s="488">
        <v>14.475431606905719</v>
      </c>
      <c r="L86" s="1579">
        <v>2777</v>
      </c>
      <c r="M86" s="1580"/>
      <c r="N86" s="489">
        <v>2.133137182787781</v>
      </c>
      <c r="O86" s="1580">
        <v>1263</v>
      </c>
      <c r="P86" s="1580"/>
      <c r="Q86" s="488">
        <v>10.305676855895207</v>
      </c>
    </row>
    <row r="87" spans="1:17" ht="24" customHeight="1" x14ac:dyDescent="0.35">
      <c r="A87" s="279"/>
      <c r="B87" s="293"/>
      <c r="C87" s="2395" t="s">
        <v>66</v>
      </c>
      <c r="D87" s="2393">
        <v>3570</v>
      </c>
      <c r="E87" s="488">
        <v>-4.6983449012279799</v>
      </c>
      <c r="F87" s="487">
        <v>640</v>
      </c>
      <c r="G87" s="489">
        <v>-38.46153846153846</v>
      </c>
      <c r="H87" s="490">
        <v>152</v>
      </c>
      <c r="I87" s="489">
        <v>29.914529914529918</v>
      </c>
      <c r="J87" s="491">
        <v>1956</v>
      </c>
      <c r="K87" s="488">
        <v>-32.875772134522997</v>
      </c>
      <c r="L87" s="1579">
        <v>2930</v>
      </c>
      <c r="M87" s="1580"/>
      <c r="N87" s="489">
        <v>8.2779009608277896</v>
      </c>
      <c r="O87" s="1580">
        <v>1228</v>
      </c>
      <c r="P87" s="1580"/>
      <c r="Q87" s="488">
        <v>5.4077253218884014</v>
      </c>
    </row>
    <row r="88" spans="1:17" ht="24" customHeight="1" x14ac:dyDescent="0.35">
      <c r="A88" s="279"/>
      <c r="B88" s="293"/>
      <c r="C88" s="2395" t="s">
        <v>67</v>
      </c>
      <c r="D88" s="2393">
        <v>2744</v>
      </c>
      <c r="E88" s="488">
        <v>-17.349397590361448</v>
      </c>
      <c r="F88" s="487">
        <v>411</v>
      </c>
      <c r="G88" s="489">
        <v>-52.758620689655174</v>
      </c>
      <c r="H88" s="490">
        <v>157</v>
      </c>
      <c r="I88" s="489">
        <v>44.036697247706428</v>
      </c>
      <c r="J88" s="491">
        <v>823</v>
      </c>
      <c r="K88" s="488">
        <v>-37.366818873668187</v>
      </c>
      <c r="L88" s="1579">
        <v>2333</v>
      </c>
      <c r="M88" s="1580"/>
      <c r="N88" s="489">
        <v>-4.775510204081634</v>
      </c>
      <c r="O88" s="1580">
        <v>1144</v>
      </c>
      <c r="P88" s="1580"/>
      <c r="Q88" s="488">
        <v>7.7212806026365266</v>
      </c>
    </row>
    <row r="89" spans="1:17" ht="24" customHeight="1" x14ac:dyDescent="0.35">
      <c r="A89" s="279"/>
      <c r="B89" s="293"/>
      <c r="C89" s="2395" t="s">
        <v>68</v>
      </c>
      <c r="D89" s="2393">
        <v>3467</v>
      </c>
      <c r="E89" s="488">
        <v>-16.397395707740536</v>
      </c>
      <c r="F89" s="487">
        <v>606</v>
      </c>
      <c r="G89" s="489">
        <v>-49.032800672834313</v>
      </c>
      <c r="H89" s="490">
        <v>165</v>
      </c>
      <c r="I89" s="489">
        <v>12.244897959183664</v>
      </c>
      <c r="J89" s="491">
        <v>4283</v>
      </c>
      <c r="K89" s="488">
        <v>35.580880025324468</v>
      </c>
      <c r="L89" s="1579">
        <v>2861</v>
      </c>
      <c r="M89" s="1580"/>
      <c r="N89" s="489">
        <v>-3.2792427315753936</v>
      </c>
      <c r="O89" s="1580">
        <v>1325</v>
      </c>
      <c r="P89" s="1580"/>
      <c r="Q89" s="488">
        <v>6.7687348912167655</v>
      </c>
    </row>
    <row r="90" spans="1:17" ht="24" customHeight="1" x14ac:dyDescent="0.35">
      <c r="A90" s="279"/>
      <c r="B90" s="293"/>
      <c r="C90" s="2395" t="s">
        <v>69</v>
      </c>
      <c r="D90" s="2393">
        <v>3644</v>
      </c>
      <c r="E90" s="488">
        <v>-9.0591464936361383</v>
      </c>
      <c r="F90" s="487">
        <v>785</v>
      </c>
      <c r="G90" s="489">
        <v>-34.144295302013425</v>
      </c>
      <c r="H90" s="490">
        <v>181</v>
      </c>
      <c r="I90" s="489">
        <v>32.116788321167888</v>
      </c>
      <c r="J90" s="491">
        <v>3804</v>
      </c>
      <c r="K90" s="488">
        <v>5.5493895671476112</v>
      </c>
      <c r="L90" s="1579">
        <v>2859</v>
      </c>
      <c r="M90" s="1580"/>
      <c r="N90" s="489">
        <v>1.5630550621669625</v>
      </c>
      <c r="O90" s="1580">
        <v>1329</v>
      </c>
      <c r="P90" s="1580"/>
      <c r="Q90" s="488">
        <v>12.341504649196967</v>
      </c>
    </row>
    <row r="91" spans="1:17" ht="24" customHeight="1" x14ac:dyDescent="0.35">
      <c r="A91" s="279"/>
      <c r="B91" s="293"/>
      <c r="C91" s="2395" t="s">
        <v>70</v>
      </c>
      <c r="D91" s="2393">
        <v>3931</v>
      </c>
      <c r="E91" s="488">
        <v>-5.2314368370298903</v>
      </c>
      <c r="F91" s="487">
        <v>964</v>
      </c>
      <c r="G91" s="489">
        <v>-23.97476340694006</v>
      </c>
      <c r="H91" s="490">
        <v>165</v>
      </c>
      <c r="I91" s="489">
        <v>2.4844720496894457</v>
      </c>
      <c r="J91" s="491">
        <v>3442</v>
      </c>
      <c r="K91" s="488">
        <v>-3.6663867898124813</v>
      </c>
      <c r="L91" s="1579">
        <v>2967</v>
      </c>
      <c r="M91" s="1580"/>
      <c r="N91" s="489">
        <v>3.0208333333333393</v>
      </c>
      <c r="O91" s="1580">
        <v>1330</v>
      </c>
      <c r="P91" s="1580"/>
      <c r="Q91" s="488">
        <v>7.8669910786699049</v>
      </c>
    </row>
    <row r="92" spans="1:17" ht="24" customHeight="1" x14ac:dyDescent="0.35">
      <c r="A92" s="279"/>
      <c r="B92" s="313"/>
      <c r="C92" s="2396" t="s">
        <v>71</v>
      </c>
      <c r="D92" s="496">
        <v>2928</v>
      </c>
      <c r="E92" s="493">
        <v>-24.536082474226806</v>
      </c>
      <c r="F92" s="492">
        <v>1159</v>
      </c>
      <c r="G92" s="494">
        <v>-60.910623946037099</v>
      </c>
      <c r="H92" s="495">
        <v>116</v>
      </c>
      <c r="I92" s="494">
        <v>2.6548672566371723</v>
      </c>
      <c r="J92" s="496">
        <v>2504</v>
      </c>
      <c r="K92" s="493">
        <v>-14.42241968557758</v>
      </c>
      <c r="L92" s="1582">
        <v>1769</v>
      </c>
      <c r="M92" s="1583"/>
      <c r="N92" s="494">
        <v>93.333333333333329</v>
      </c>
      <c r="O92" s="1583">
        <v>949</v>
      </c>
      <c r="P92" s="1583"/>
      <c r="Q92" s="493">
        <v>-12.292051756007394</v>
      </c>
    </row>
    <row r="93" spans="1:17" ht="24" customHeight="1" x14ac:dyDescent="0.35">
      <c r="A93" s="279"/>
      <c r="B93" s="293">
        <v>24</v>
      </c>
      <c r="C93" s="2395" t="s">
        <v>72</v>
      </c>
      <c r="D93" s="2393">
        <v>4929</v>
      </c>
      <c r="E93" s="488">
        <v>-8.348828560803268</v>
      </c>
      <c r="F93" s="487">
        <v>636</v>
      </c>
      <c r="G93" s="489">
        <v>-50.117647058823536</v>
      </c>
      <c r="H93" s="490">
        <v>210</v>
      </c>
      <c r="I93" s="489">
        <v>18.644067796610166</v>
      </c>
      <c r="J93" s="491">
        <v>3555</v>
      </c>
      <c r="K93" s="488">
        <v>3.4934497816593968</v>
      </c>
      <c r="L93" s="1579">
        <v>4293</v>
      </c>
      <c r="M93" s="1580"/>
      <c r="N93" s="489">
        <v>4.6307579819644173</v>
      </c>
      <c r="O93" s="1127"/>
      <c r="P93" s="1127"/>
      <c r="Q93" s="488"/>
    </row>
    <row r="94" spans="1:17" ht="24" customHeight="1" x14ac:dyDescent="0.35">
      <c r="A94" s="279"/>
      <c r="B94" s="293"/>
      <c r="C94" s="2395" t="s">
        <v>73</v>
      </c>
      <c r="D94" s="2393">
        <v>4118</v>
      </c>
      <c r="E94" s="488">
        <v>-14.970059880239518</v>
      </c>
      <c r="F94" s="487">
        <v>802</v>
      </c>
      <c r="G94" s="489">
        <v>-26.082949308755765</v>
      </c>
      <c r="H94" s="490">
        <v>162</v>
      </c>
      <c r="I94" s="489">
        <v>16.546762589928065</v>
      </c>
      <c r="J94" s="491">
        <v>3613</v>
      </c>
      <c r="K94" s="488">
        <v>18.770545693622619</v>
      </c>
      <c r="L94" s="1579">
        <v>3316</v>
      </c>
      <c r="M94" s="1580"/>
      <c r="N94" s="489">
        <v>-11.761575306013839</v>
      </c>
      <c r="O94" s="1127"/>
      <c r="P94" s="1127"/>
      <c r="Q94" s="488"/>
    </row>
    <row r="95" spans="1:17" ht="2.15" customHeight="1" x14ac:dyDescent="0.35">
      <c r="A95" s="279"/>
      <c r="B95" s="503"/>
      <c r="C95" s="497"/>
      <c r="D95" s="498"/>
      <c r="E95" s="499"/>
      <c r="F95" s="500"/>
      <c r="G95" s="501"/>
      <c r="H95" s="500"/>
      <c r="I95" s="501"/>
      <c r="J95" s="502"/>
      <c r="K95" s="499"/>
      <c r="L95" s="471"/>
      <c r="M95" s="503"/>
      <c r="N95" s="501"/>
      <c r="O95" s="503"/>
      <c r="P95" s="503"/>
      <c r="Q95" s="472"/>
    </row>
    <row r="96" spans="1:17" s="306" customFormat="1" ht="18" customHeight="1" x14ac:dyDescent="0.3">
      <c r="B96" s="305" t="s">
        <v>345</v>
      </c>
      <c r="C96" s="305"/>
    </row>
    <row r="97" spans="1:17" ht="18" customHeight="1" x14ac:dyDescent="0.35">
      <c r="A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</row>
    <row r="98" spans="1:17" ht="18" customHeight="1" x14ac:dyDescent="0.35">
      <c r="A98" s="279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</row>
    <row r="99" spans="1:17" ht="18" customHeight="1" x14ac:dyDescent="0.35">
      <c r="A99" s="279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</row>
    <row r="100" spans="1:17" ht="4" customHeight="1" x14ac:dyDescent="0.35">
      <c r="A100" s="279"/>
      <c r="B100" s="1399"/>
      <c r="C100" s="1399"/>
      <c r="D100" s="1399"/>
      <c r="E100" s="1399"/>
      <c r="F100" s="1399"/>
      <c r="G100" s="1399"/>
      <c r="H100" s="1399"/>
      <c r="I100" s="1399"/>
      <c r="J100" s="1399"/>
      <c r="K100" s="1399"/>
      <c r="L100" s="1399"/>
      <c r="M100" s="1399"/>
      <c r="N100" s="1399"/>
      <c r="O100" s="1399"/>
      <c r="P100" s="1399"/>
      <c r="Q100" s="1399"/>
    </row>
    <row r="101" spans="1:17" ht="18" customHeight="1" x14ac:dyDescent="0.4">
      <c r="A101" s="279"/>
      <c r="B101" s="122" t="s">
        <v>988</v>
      </c>
      <c r="C101" s="323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1107" t="str">
        <f>+Capa!G15</f>
        <v>Indicadores de Conjuntura  •  março | 2024</v>
      </c>
    </row>
    <row r="102" spans="1:17" ht="18" customHeight="1" x14ac:dyDescent="0.35">
      <c r="A102" s="279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</row>
    <row r="103" spans="1:17" ht="18" customHeight="1" x14ac:dyDescent="0.35">
      <c r="A103" s="279"/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</row>
    <row r="104" spans="1:17" ht="18" customHeight="1" x14ac:dyDescent="0.35">
      <c r="A104" s="279"/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</row>
    <row r="105" spans="1:17" ht="18" customHeight="1" x14ac:dyDescent="0.35">
      <c r="A105" s="279"/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</row>
    <row r="106" spans="1:17" ht="18" customHeight="1" x14ac:dyDescent="0.35">
      <c r="A106" s="279"/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</row>
    <row r="107" spans="1:17" ht="18" customHeight="1" x14ac:dyDescent="0.35">
      <c r="A107" s="279"/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</row>
    <row r="108" spans="1:17" ht="18" customHeight="1" x14ac:dyDescent="0.35">
      <c r="A108" s="279"/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</row>
    <row r="109" spans="1:17" ht="18" customHeight="1" x14ac:dyDescent="0.35">
      <c r="A109" s="279"/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</row>
    <row r="110" spans="1:17" ht="18" customHeight="1" x14ac:dyDescent="0.35">
      <c r="A110" s="279"/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</row>
    <row r="111" spans="1:17" ht="18" customHeight="1" x14ac:dyDescent="0.35">
      <c r="A111" s="279"/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</row>
    <row r="112" spans="1:17" ht="18" customHeight="1" x14ac:dyDescent="0.35">
      <c r="A112" s="279"/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</row>
    <row r="113" spans="1:17" ht="18" customHeight="1" x14ac:dyDescent="0.35">
      <c r="A113" s="279"/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</row>
    <row r="114" spans="1:17" ht="18" customHeight="1" x14ac:dyDescent="0.35">
      <c r="A114" s="279"/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</row>
    <row r="115" spans="1:17" ht="18" customHeight="1" x14ac:dyDescent="0.35">
      <c r="A115" s="279"/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</row>
    <row r="116" spans="1:17" ht="18" customHeight="1" x14ac:dyDescent="0.35">
      <c r="A116" s="279"/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</row>
    <row r="117" spans="1:17" ht="18" customHeight="1" x14ac:dyDescent="0.35">
      <c r="A117" s="279"/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</row>
    <row r="118" spans="1:17" ht="18" customHeight="1" x14ac:dyDescent="0.35">
      <c r="A118" s="279"/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</row>
    <row r="119" spans="1:17" ht="18" customHeight="1" x14ac:dyDescent="0.35">
      <c r="A119" s="279"/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</row>
    <row r="120" spans="1:17" ht="18" customHeight="1" x14ac:dyDescent="0.35">
      <c r="A120" s="279"/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</row>
    <row r="121" spans="1:17" ht="18" customHeight="1" x14ac:dyDescent="0.35">
      <c r="A121" s="279"/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</row>
    <row r="122" spans="1:17" ht="18" customHeight="1" x14ac:dyDescent="0.35">
      <c r="A122" s="279"/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</row>
    <row r="123" spans="1:17" ht="18" customHeight="1" x14ac:dyDescent="0.35">
      <c r="A123" s="279"/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</row>
    <row r="124" spans="1:17" ht="18" customHeight="1" x14ac:dyDescent="0.35">
      <c r="A124" s="279"/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</row>
    <row r="125" spans="1:17" ht="18" customHeight="1" x14ac:dyDescent="0.35">
      <c r="A125" s="279"/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</row>
    <row r="126" spans="1:17" ht="18" customHeight="1" x14ac:dyDescent="0.35">
      <c r="A126" s="279"/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</row>
    <row r="127" spans="1:17" ht="18" customHeight="1" x14ac:dyDescent="0.35">
      <c r="A127" s="279"/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</row>
    <row r="128" spans="1:17" ht="18" customHeight="1" x14ac:dyDescent="0.35">
      <c r="A128" s="279"/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</row>
    <row r="129" spans="1:17" ht="18" customHeight="1" x14ac:dyDescent="0.35">
      <c r="A129" s="279"/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</row>
    <row r="130" spans="1:17" ht="18" customHeight="1" x14ac:dyDescent="0.35">
      <c r="A130" s="279"/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</row>
    <row r="131" spans="1:17" ht="18" customHeight="1" x14ac:dyDescent="0.35">
      <c r="A131" s="279"/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</row>
    <row r="132" spans="1:17" ht="18" customHeight="1" x14ac:dyDescent="0.35">
      <c r="A132" s="279"/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</row>
    <row r="133" spans="1:17" ht="18" customHeight="1" x14ac:dyDescent="0.35">
      <c r="A133" s="279"/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</row>
    <row r="134" spans="1:17" ht="18" customHeight="1" x14ac:dyDescent="0.35">
      <c r="A134" s="279"/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</row>
    <row r="135" spans="1:17" ht="18" customHeight="1" x14ac:dyDescent="0.35">
      <c r="A135" s="279"/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</row>
    <row r="136" spans="1:17" ht="18" customHeight="1" x14ac:dyDescent="0.35">
      <c r="A136" s="279"/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</row>
    <row r="137" spans="1:17" ht="18" customHeight="1" x14ac:dyDescent="0.35">
      <c r="A137" s="279"/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</row>
    <row r="138" spans="1:17" ht="18" customHeight="1" x14ac:dyDescent="0.35">
      <c r="A138" s="279"/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</row>
    <row r="139" spans="1:17" ht="18" customHeight="1" x14ac:dyDescent="0.35">
      <c r="A139" s="279"/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</row>
    <row r="140" spans="1:17" ht="18" customHeight="1" x14ac:dyDescent="0.35">
      <c r="A140" s="279"/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</row>
    <row r="141" spans="1:17" ht="18" customHeight="1" x14ac:dyDescent="0.35">
      <c r="A141" s="279"/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</row>
    <row r="142" spans="1:17" ht="18" customHeight="1" x14ac:dyDescent="0.35">
      <c r="A142" s="279"/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</row>
    <row r="143" spans="1:17" ht="18" customHeight="1" x14ac:dyDescent="0.35">
      <c r="A143" s="279"/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</row>
    <row r="144" spans="1:17" ht="18" customHeight="1" x14ac:dyDescent="0.35">
      <c r="A144" s="279"/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</row>
    <row r="145" spans="1:17" ht="18" customHeight="1" x14ac:dyDescent="0.35">
      <c r="A145" s="279"/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</row>
    <row r="146" spans="1:17" ht="18" customHeight="1" x14ac:dyDescent="0.35">
      <c r="A146" s="279"/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</row>
    <row r="147" spans="1:17" ht="18" customHeight="1" x14ac:dyDescent="0.35">
      <c r="A147" s="279"/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</row>
    <row r="148" spans="1:17" ht="18" customHeight="1" x14ac:dyDescent="0.35">
      <c r="A148" s="279"/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</row>
    <row r="149" spans="1:17" ht="18" customHeight="1" x14ac:dyDescent="0.35">
      <c r="A149" s="279"/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</row>
    <row r="150" spans="1:17" ht="18" customHeight="1" x14ac:dyDescent="0.35">
      <c r="A150" s="279"/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</row>
    <row r="151" spans="1:17" ht="18" customHeight="1" x14ac:dyDescent="0.35">
      <c r="A151" s="279"/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</row>
    <row r="152" spans="1:17" ht="18" customHeight="1" x14ac:dyDescent="0.35">
      <c r="A152" s="279"/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</row>
    <row r="153" spans="1:17" ht="18" customHeight="1" x14ac:dyDescent="0.35">
      <c r="A153" s="279"/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</row>
    <row r="154" spans="1:17" ht="18" customHeight="1" x14ac:dyDescent="0.35">
      <c r="A154" s="279"/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</row>
    <row r="155" spans="1:17" ht="18" customHeight="1" x14ac:dyDescent="0.35">
      <c r="A155" s="279"/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</row>
    <row r="156" spans="1:17" ht="18" customHeight="1" x14ac:dyDescent="0.35">
      <c r="A156" s="279"/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</row>
    <row r="157" spans="1:17" ht="18" customHeight="1" x14ac:dyDescent="0.35">
      <c r="A157" s="279"/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</row>
    <row r="158" spans="1:17" ht="18" customHeight="1" x14ac:dyDescent="0.35">
      <c r="A158" s="279"/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</row>
    <row r="159" spans="1:17" ht="18" customHeight="1" x14ac:dyDescent="0.35">
      <c r="A159" s="279"/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</row>
    <row r="160" spans="1:17" ht="18" customHeight="1" x14ac:dyDescent="0.35">
      <c r="A160" s="279"/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</row>
    <row r="161" spans="1:17" ht="18" customHeight="1" x14ac:dyDescent="0.35">
      <c r="A161" s="279"/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</row>
    <row r="162" spans="1:17" ht="18" customHeight="1" x14ac:dyDescent="0.35">
      <c r="A162" s="279"/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</row>
    <row r="163" spans="1:17" ht="18" customHeight="1" x14ac:dyDescent="0.35">
      <c r="A163" s="279"/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</row>
    <row r="164" spans="1:17" ht="18" customHeight="1" x14ac:dyDescent="0.35">
      <c r="A164" s="279"/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</row>
    <row r="165" spans="1:17" ht="18" customHeight="1" x14ac:dyDescent="0.35">
      <c r="A165" s="279"/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</row>
    <row r="166" spans="1:17" ht="18" customHeight="1" x14ac:dyDescent="0.35">
      <c r="A166" s="279"/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</row>
    <row r="167" spans="1:17" ht="18" customHeight="1" x14ac:dyDescent="0.35">
      <c r="A167" s="279"/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</row>
    <row r="168" spans="1:17" ht="18" customHeight="1" x14ac:dyDescent="0.35">
      <c r="A168" s="279"/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</row>
    <row r="169" spans="1:17" ht="18" customHeight="1" x14ac:dyDescent="0.35">
      <c r="A169" s="279"/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</row>
    <row r="170" spans="1:17" ht="18" customHeight="1" x14ac:dyDescent="0.35">
      <c r="A170" s="279"/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</row>
    <row r="171" spans="1:17" ht="18" customHeight="1" x14ac:dyDescent="0.35">
      <c r="A171" s="279"/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</row>
    <row r="172" spans="1:17" ht="18" customHeight="1" x14ac:dyDescent="0.35">
      <c r="A172" s="279"/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</row>
    <row r="173" spans="1:17" ht="18" customHeight="1" x14ac:dyDescent="0.35">
      <c r="A173" s="279"/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</row>
    <row r="174" spans="1:17" ht="18" customHeight="1" x14ac:dyDescent="0.35">
      <c r="A174" s="279"/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</row>
    <row r="175" spans="1:17" ht="18" customHeight="1" x14ac:dyDescent="0.35">
      <c r="A175" s="279"/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</row>
    <row r="176" spans="1:17" ht="18" customHeight="1" x14ac:dyDescent="0.35">
      <c r="A176" s="279"/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</row>
    <row r="177" spans="1:17" ht="18" customHeight="1" x14ac:dyDescent="0.35">
      <c r="A177" s="279"/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</row>
    <row r="178" spans="1:17" ht="18" customHeight="1" x14ac:dyDescent="0.35">
      <c r="A178" s="279"/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</row>
    <row r="179" spans="1:17" ht="18" customHeight="1" x14ac:dyDescent="0.35">
      <c r="A179" s="279"/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</row>
    <row r="180" spans="1:17" ht="18" customHeight="1" x14ac:dyDescent="0.35">
      <c r="A180" s="279"/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</row>
    <row r="181" spans="1:17" ht="18" customHeight="1" x14ac:dyDescent="0.35">
      <c r="A181" s="279"/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</row>
    <row r="182" spans="1:17" ht="18" customHeight="1" x14ac:dyDescent="0.35">
      <c r="A182" s="279"/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</row>
    <row r="183" spans="1:17" ht="18" customHeight="1" x14ac:dyDescent="0.35">
      <c r="A183" s="279"/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</row>
    <row r="184" spans="1:17" ht="18" customHeight="1" x14ac:dyDescent="0.35">
      <c r="A184" s="279"/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</row>
    <row r="185" spans="1:17" ht="18" customHeight="1" x14ac:dyDescent="0.35">
      <c r="A185" s="279"/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</row>
    <row r="186" spans="1:17" ht="18" customHeight="1" x14ac:dyDescent="0.35">
      <c r="A186" s="279"/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</row>
    <row r="187" spans="1:17" ht="18" customHeight="1" x14ac:dyDescent="0.35">
      <c r="A187" s="279"/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</row>
    <row r="188" spans="1:17" ht="18" customHeight="1" x14ac:dyDescent="0.35">
      <c r="A188" s="279"/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</row>
    <row r="189" spans="1:17" ht="18" customHeight="1" x14ac:dyDescent="0.35">
      <c r="A189" s="279"/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</row>
    <row r="190" spans="1:17" ht="18" customHeight="1" x14ac:dyDescent="0.35">
      <c r="A190" s="279"/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</row>
    <row r="191" spans="1:17" ht="18" customHeight="1" x14ac:dyDescent="0.35">
      <c r="A191" s="279"/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</row>
    <row r="192" spans="1:17" ht="18" customHeight="1" x14ac:dyDescent="0.35">
      <c r="A192" s="279"/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</row>
    <row r="193" spans="1:17" ht="18" customHeight="1" x14ac:dyDescent="0.35">
      <c r="A193" s="279"/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</row>
    <row r="194" spans="1:17" ht="18" customHeight="1" x14ac:dyDescent="0.35">
      <c r="A194" s="279"/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</row>
    <row r="195" spans="1:17" ht="18" customHeight="1" x14ac:dyDescent="0.35">
      <c r="A195" s="279"/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</row>
    <row r="196" spans="1:17" ht="18" customHeight="1" x14ac:dyDescent="0.35">
      <c r="A196" s="279"/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</row>
    <row r="197" spans="1:17" ht="18" customHeight="1" x14ac:dyDescent="0.35">
      <c r="A197" s="279"/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</row>
    <row r="198" spans="1:17" ht="18" customHeight="1" x14ac:dyDescent="0.35">
      <c r="A198" s="279"/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</row>
    <row r="199" spans="1:17" ht="18" customHeight="1" x14ac:dyDescent="0.35">
      <c r="A199" s="279"/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</row>
    <row r="200" spans="1:17" ht="18" customHeight="1" x14ac:dyDescent="0.35">
      <c r="A200" s="279"/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</row>
    <row r="201" spans="1:17" ht="18" customHeight="1" x14ac:dyDescent="0.35">
      <c r="A201" s="279"/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</row>
    <row r="202" spans="1:17" ht="18" customHeight="1" x14ac:dyDescent="0.35">
      <c r="A202" s="279"/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</row>
    <row r="203" spans="1:17" ht="18" customHeight="1" x14ac:dyDescent="0.35">
      <c r="A203" s="279"/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</row>
    <row r="204" spans="1:17" ht="18" customHeight="1" x14ac:dyDescent="0.35">
      <c r="A204" s="279"/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</row>
    <row r="205" spans="1:17" ht="18" customHeight="1" x14ac:dyDescent="0.35">
      <c r="A205" s="279"/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</row>
    <row r="206" spans="1:17" ht="15.5" x14ac:dyDescent="0.35">
      <c r="A206" s="279"/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</row>
    <row r="207" spans="1:17" ht="15.5" x14ac:dyDescent="0.35">
      <c r="A207" s="279"/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</row>
    <row r="208" spans="1:17" ht="15.5" x14ac:dyDescent="0.35">
      <c r="A208" s="279"/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</row>
    <row r="209" spans="1:17" ht="15.5" x14ac:dyDescent="0.35">
      <c r="A209" s="279"/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</row>
    <row r="210" spans="1:17" ht="15.5" x14ac:dyDescent="0.35">
      <c r="A210" s="279"/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</row>
    <row r="211" spans="1:17" ht="15.5" x14ac:dyDescent="0.35">
      <c r="A211" s="279"/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</row>
    <row r="212" spans="1:17" ht="15.5" x14ac:dyDescent="0.35">
      <c r="A212" s="279"/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</row>
    <row r="213" spans="1:17" ht="15.5" x14ac:dyDescent="0.35">
      <c r="A213" s="279"/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</row>
    <row r="214" spans="1:17" ht="15.5" x14ac:dyDescent="0.35">
      <c r="A214" s="279"/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</row>
    <row r="215" spans="1:17" ht="15.5" x14ac:dyDescent="0.35">
      <c r="A215" s="279"/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</row>
    <row r="216" spans="1:17" ht="15.5" x14ac:dyDescent="0.35">
      <c r="A216" s="279"/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</row>
    <row r="217" spans="1:17" ht="15.5" x14ac:dyDescent="0.35">
      <c r="A217" s="279"/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</row>
    <row r="218" spans="1:17" ht="15.5" x14ac:dyDescent="0.35">
      <c r="A218" s="279"/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</row>
    <row r="219" spans="1:17" ht="15.5" x14ac:dyDescent="0.35">
      <c r="A219" s="279"/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</row>
    <row r="220" spans="1:17" ht="15.5" x14ac:dyDescent="0.35">
      <c r="A220" s="279"/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</row>
    <row r="221" spans="1:17" ht="15.5" x14ac:dyDescent="0.35">
      <c r="A221" s="279"/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</row>
    <row r="222" spans="1:17" ht="15.5" x14ac:dyDescent="0.35">
      <c r="A222" s="279"/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</row>
    <row r="223" spans="1:17" ht="15.5" x14ac:dyDescent="0.35">
      <c r="A223" s="279"/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</row>
    <row r="224" spans="1:17" ht="15.5" x14ac:dyDescent="0.35">
      <c r="A224" s="279"/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</row>
    <row r="225" spans="1:17" ht="15.5" x14ac:dyDescent="0.35">
      <c r="A225" s="279"/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</row>
    <row r="226" spans="1:17" ht="15.5" x14ac:dyDescent="0.35">
      <c r="A226" s="279"/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</row>
    <row r="227" spans="1:17" ht="15.5" x14ac:dyDescent="0.35">
      <c r="A227" s="279"/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</row>
    <row r="228" spans="1:17" ht="15.5" x14ac:dyDescent="0.35">
      <c r="A228" s="279"/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</row>
    <row r="229" spans="1:17" ht="15.5" x14ac:dyDescent="0.35">
      <c r="A229" s="279"/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</row>
    <row r="230" spans="1:17" ht="15.5" x14ac:dyDescent="0.35">
      <c r="A230" s="279"/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</row>
    <row r="231" spans="1:17" ht="15.5" x14ac:dyDescent="0.35">
      <c r="A231" s="279"/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</row>
    <row r="232" spans="1:17" ht="15.5" x14ac:dyDescent="0.35">
      <c r="A232" s="279"/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</row>
    <row r="233" spans="1:17" ht="15.5" x14ac:dyDescent="0.35">
      <c r="A233" s="279"/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</row>
    <row r="234" spans="1:17" ht="15.5" x14ac:dyDescent="0.35">
      <c r="A234" s="279"/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</row>
    <row r="235" spans="1:17" ht="15.5" x14ac:dyDescent="0.35">
      <c r="A235" s="279"/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</row>
    <row r="236" spans="1:17" ht="15.5" x14ac:dyDescent="0.35">
      <c r="A236" s="279"/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</row>
    <row r="237" spans="1:17" ht="15.5" x14ac:dyDescent="0.35">
      <c r="A237" s="279"/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</row>
    <row r="238" spans="1:17" ht="15.5" x14ac:dyDescent="0.35">
      <c r="A238" s="279"/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</row>
    <row r="239" spans="1:17" ht="15.5" x14ac:dyDescent="0.35">
      <c r="A239" s="279"/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</row>
    <row r="240" spans="1:17" ht="15.5" x14ac:dyDescent="0.35">
      <c r="A240" s="279"/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</row>
    <row r="241" spans="1:17" ht="15.5" x14ac:dyDescent="0.35">
      <c r="A241" s="279"/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</row>
    <row r="242" spans="1:17" ht="15.5" x14ac:dyDescent="0.35">
      <c r="A242" s="279"/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</row>
    <row r="243" spans="1:17" ht="15.5" x14ac:dyDescent="0.35">
      <c r="A243" s="279"/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</row>
    <row r="244" spans="1:17" ht="15.5" x14ac:dyDescent="0.35">
      <c r="A244" s="279"/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</row>
    <row r="245" spans="1:17" ht="15.5" x14ac:dyDescent="0.35">
      <c r="A245" s="279"/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</row>
    <row r="246" spans="1:17" ht="15.5" x14ac:dyDescent="0.35">
      <c r="A246" s="279"/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</row>
    <row r="247" spans="1:17" ht="15.5" x14ac:dyDescent="0.35">
      <c r="A247" s="279"/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</row>
    <row r="248" spans="1:17" ht="15.5" x14ac:dyDescent="0.35">
      <c r="A248" s="279"/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</row>
    <row r="249" spans="1:17" ht="15.5" x14ac:dyDescent="0.35">
      <c r="A249" s="279"/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</row>
    <row r="250" spans="1:17" ht="15.5" x14ac:dyDescent="0.35">
      <c r="A250" s="279"/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</row>
    <row r="251" spans="1:17" ht="15.5" x14ac:dyDescent="0.35">
      <c r="A251" s="279"/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</row>
    <row r="252" spans="1:17" ht="15.5" x14ac:dyDescent="0.35">
      <c r="A252" s="279"/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</row>
    <row r="253" spans="1:17" ht="15.5" x14ac:dyDescent="0.35">
      <c r="A253" s="279"/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</row>
    <row r="254" spans="1:17" ht="15.5" x14ac:dyDescent="0.35">
      <c r="A254" s="279"/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</row>
    <row r="255" spans="1:17" ht="15.5" x14ac:dyDescent="0.35">
      <c r="A255" s="279"/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</row>
    <row r="256" spans="1:17" ht="15.5" x14ac:dyDescent="0.35">
      <c r="A256" s="279"/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</row>
    <row r="257" spans="1:17" ht="15.5" x14ac:dyDescent="0.35">
      <c r="A257" s="279"/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</row>
    <row r="258" spans="1:17" ht="15.5" x14ac:dyDescent="0.35">
      <c r="A258" s="279"/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</row>
    <row r="259" spans="1:17" ht="15.5" x14ac:dyDescent="0.35">
      <c r="A259" s="279"/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</row>
    <row r="260" spans="1:17" ht="15.5" x14ac:dyDescent="0.35">
      <c r="A260" s="279"/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</row>
    <row r="261" spans="1:17" ht="15.5" x14ac:dyDescent="0.35">
      <c r="A261" s="279"/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</row>
    <row r="262" spans="1:17" ht="15.5" x14ac:dyDescent="0.35">
      <c r="A262" s="279"/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</row>
    <row r="263" spans="1:17" ht="15.5" x14ac:dyDescent="0.35">
      <c r="A263" s="279"/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</row>
    <row r="264" spans="1:17" ht="15.5" x14ac:dyDescent="0.35">
      <c r="A264" s="279"/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</row>
    <row r="265" spans="1:17" ht="15.5" x14ac:dyDescent="0.35">
      <c r="A265" s="279"/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</row>
    <row r="266" spans="1:17" ht="15.5" x14ac:dyDescent="0.35">
      <c r="A266" s="279"/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</row>
    <row r="267" spans="1:17" ht="15.5" x14ac:dyDescent="0.35">
      <c r="A267" s="279"/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</row>
    <row r="268" spans="1:17" ht="15.5" x14ac:dyDescent="0.35">
      <c r="A268" s="279"/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</row>
    <row r="269" spans="1:17" ht="15.5" x14ac:dyDescent="0.35">
      <c r="A269" s="279"/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</row>
    <row r="270" spans="1:17" ht="15.5" x14ac:dyDescent="0.35">
      <c r="A270" s="279"/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</row>
    <row r="271" spans="1:17" ht="15.5" x14ac:dyDescent="0.35">
      <c r="A271" s="279"/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</row>
    <row r="272" spans="1:17" ht="15.5" x14ac:dyDescent="0.35">
      <c r="A272" s="279"/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</row>
    <row r="273" spans="1:17" ht="15.5" x14ac:dyDescent="0.35">
      <c r="A273" s="279"/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</row>
    <row r="274" spans="1:17" ht="15.5" x14ac:dyDescent="0.35">
      <c r="A274" s="279"/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</row>
    <row r="275" spans="1:17" ht="15.5" x14ac:dyDescent="0.35">
      <c r="A275" s="279"/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</row>
    <row r="276" spans="1:17" ht="15.5" x14ac:dyDescent="0.35">
      <c r="A276" s="279"/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</row>
    <row r="277" spans="1:17" ht="15.5" x14ac:dyDescent="0.35">
      <c r="A277" s="279"/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</row>
    <row r="278" spans="1:17" ht="15.5" x14ac:dyDescent="0.35">
      <c r="A278" s="279"/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</row>
    <row r="279" spans="1:17" ht="15.5" x14ac:dyDescent="0.35">
      <c r="A279" s="279"/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</row>
    <row r="280" spans="1:17" ht="15.5" x14ac:dyDescent="0.35">
      <c r="A280" s="279"/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</row>
    <row r="281" spans="1:17" ht="15.5" x14ac:dyDescent="0.35">
      <c r="A281" s="279"/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</row>
    <row r="282" spans="1:17" ht="15.5" x14ac:dyDescent="0.35">
      <c r="A282" s="279"/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</row>
    <row r="283" spans="1:17" ht="15.5" x14ac:dyDescent="0.35">
      <c r="A283" s="279"/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</row>
    <row r="284" spans="1:17" ht="15.5" x14ac:dyDescent="0.35">
      <c r="A284" s="279"/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</row>
    <row r="285" spans="1:17" ht="15.5" x14ac:dyDescent="0.35">
      <c r="A285" s="279"/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</row>
    <row r="286" spans="1:17" ht="15.5" x14ac:dyDescent="0.35">
      <c r="A286" s="279"/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</row>
    <row r="287" spans="1:17" ht="15.5" x14ac:dyDescent="0.35">
      <c r="A287" s="279"/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</row>
    <row r="288" spans="1:17" ht="15.5" x14ac:dyDescent="0.35">
      <c r="A288" s="279"/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</row>
    <row r="289" spans="1:17" ht="15.5" x14ac:dyDescent="0.35">
      <c r="A289" s="279"/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</row>
    <row r="290" spans="1:17" ht="15.5" x14ac:dyDescent="0.35">
      <c r="A290" s="279"/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</row>
    <row r="291" spans="1:17" ht="15.5" x14ac:dyDescent="0.35">
      <c r="A291" s="279"/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</row>
    <row r="292" spans="1:17" ht="15.5" x14ac:dyDescent="0.35">
      <c r="A292" s="279"/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</row>
    <row r="293" spans="1:17" ht="15.5" x14ac:dyDescent="0.35">
      <c r="A293" s="279"/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</row>
    <row r="294" spans="1:17" ht="15.5" x14ac:dyDescent="0.35">
      <c r="A294" s="279"/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</row>
    <row r="295" spans="1:17" ht="15.5" x14ac:dyDescent="0.35">
      <c r="A295" s="279"/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</row>
    <row r="296" spans="1:17" ht="15.5" x14ac:dyDescent="0.35">
      <c r="A296" s="279"/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</row>
    <row r="297" spans="1:17" ht="15.5" x14ac:dyDescent="0.35">
      <c r="A297" s="279"/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</row>
    <row r="298" spans="1:17" ht="15.5" x14ac:dyDescent="0.35">
      <c r="A298" s="279"/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</row>
    <row r="299" spans="1:17" ht="15.5" x14ac:dyDescent="0.35">
      <c r="A299" s="279"/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</row>
    <row r="300" spans="1:17" ht="15.5" x14ac:dyDescent="0.35">
      <c r="A300" s="279"/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</row>
    <row r="301" spans="1:17" ht="15.5" x14ac:dyDescent="0.35">
      <c r="A301" s="279"/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</row>
    <row r="302" spans="1:17" ht="15.5" x14ac:dyDescent="0.35">
      <c r="A302" s="279"/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</row>
    <row r="303" spans="1:17" ht="15.5" x14ac:dyDescent="0.35">
      <c r="A303" s="279"/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</row>
    <row r="304" spans="1:17" ht="15.5" x14ac:dyDescent="0.35">
      <c r="A304" s="279"/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</row>
    <row r="305" spans="1:17" ht="15.5" x14ac:dyDescent="0.35">
      <c r="A305" s="279"/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</row>
    <row r="306" spans="1:17" ht="15.5" x14ac:dyDescent="0.35">
      <c r="A306" s="279"/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</row>
    <row r="307" spans="1:17" ht="15.5" x14ac:dyDescent="0.35">
      <c r="A307" s="279"/>
      <c r="B307" s="279"/>
      <c r="C307" s="279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279"/>
      <c r="Q307" s="279"/>
    </row>
    <row r="308" spans="1:17" ht="15.5" x14ac:dyDescent="0.35">
      <c r="A308" s="279"/>
      <c r="B308" s="279"/>
      <c r="C308" s="279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279"/>
      <c r="Q308" s="279"/>
    </row>
    <row r="309" spans="1:17" ht="15.5" x14ac:dyDescent="0.35">
      <c r="A309" s="279"/>
      <c r="B309" s="279"/>
      <c r="C309" s="279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279"/>
      <c r="Q309" s="279"/>
    </row>
    <row r="310" spans="1:17" ht="15.5" x14ac:dyDescent="0.35">
      <c r="A310" s="279"/>
      <c r="B310" s="279"/>
      <c r="C310" s="279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279"/>
      <c r="Q310" s="279"/>
    </row>
    <row r="311" spans="1:17" ht="15.5" x14ac:dyDescent="0.35">
      <c r="A311" s="279"/>
      <c r="B311" s="279"/>
      <c r="C311" s="279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279"/>
      <c r="Q311" s="279"/>
    </row>
    <row r="312" spans="1:17" ht="15.5" x14ac:dyDescent="0.35">
      <c r="A312" s="279"/>
      <c r="B312" s="279"/>
      <c r="C312" s="279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279"/>
      <c r="Q312" s="279"/>
    </row>
    <row r="313" spans="1:17" ht="15.5" x14ac:dyDescent="0.35">
      <c r="A313" s="279"/>
      <c r="B313" s="279"/>
      <c r="C313" s="279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279"/>
      <c r="Q313" s="279"/>
    </row>
    <row r="314" spans="1:17" ht="15.5" x14ac:dyDescent="0.35">
      <c r="A314" s="279"/>
      <c r="B314" s="279"/>
      <c r="C314" s="279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279"/>
      <c r="Q314" s="279"/>
    </row>
    <row r="315" spans="1:17" ht="15.5" x14ac:dyDescent="0.35">
      <c r="A315" s="279"/>
      <c r="B315" s="279"/>
      <c r="C315" s="279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279"/>
      <c r="Q315" s="279"/>
    </row>
    <row r="316" spans="1:17" ht="15.5" x14ac:dyDescent="0.35">
      <c r="A316" s="279"/>
      <c r="B316" s="279"/>
      <c r="C316" s="279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279"/>
      <c r="Q316" s="279"/>
    </row>
    <row r="317" spans="1:17" ht="15.5" x14ac:dyDescent="0.35">
      <c r="A317" s="279"/>
      <c r="B317" s="279"/>
      <c r="C317" s="279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279"/>
      <c r="Q317" s="279"/>
    </row>
    <row r="318" spans="1:17" ht="15.5" x14ac:dyDescent="0.35">
      <c r="A318" s="279"/>
      <c r="B318" s="279"/>
      <c r="C318" s="279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279"/>
      <c r="Q318" s="279"/>
    </row>
    <row r="319" spans="1:17" ht="15.5" x14ac:dyDescent="0.35">
      <c r="A319" s="279"/>
      <c r="B319" s="279"/>
      <c r="C319" s="279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279"/>
      <c r="Q319" s="279"/>
    </row>
    <row r="320" spans="1:17" ht="15.5" x14ac:dyDescent="0.35">
      <c r="A320" s="279"/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279"/>
      <c r="Q320" s="279"/>
    </row>
    <row r="321" spans="1:17" ht="15.5" x14ac:dyDescent="0.35">
      <c r="A321" s="279"/>
      <c r="B321" s="279"/>
      <c r="C321" s="279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279"/>
      <c r="Q321" s="279"/>
    </row>
    <row r="322" spans="1:17" ht="15.5" x14ac:dyDescent="0.35">
      <c r="A322" s="279"/>
      <c r="B322" s="279"/>
      <c r="C322" s="279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279"/>
      <c r="Q322" s="279"/>
    </row>
    <row r="323" spans="1:17" ht="15.5" x14ac:dyDescent="0.35">
      <c r="A323" s="279"/>
      <c r="B323" s="279"/>
      <c r="C323" s="279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279"/>
      <c r="Q323" s="279"/>
    </row>
    <row r="324" spans="1:17" ht="15.5" x14ac:dyDescent="0.35">
      <c r="A324" s="279"/>
      <c r="B324" s="279"/>
      <c r="C324" s="279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279"/>
      <c r="Q324" s="279"/>
    </row>
    <row r="325" spans="1:17" ht="15.5" x14ac:dyDescent="0.35">
      <c r="A325" s="279"/>
      <c r="B325" s="279"/>
      <c r="C325" s="279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279"/>
      <c r="Q325" s="279"/>
    </row>
    <row r="326" spans="1:17" ht="15.5" x14ac:dyDescent="0.35">
      <c r="A326" s="279"/>
      <c r="B326" s="279"/>
      <c r="C326" s="279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279"/>
      <c r="Q326" s="279"/>
    </row>
    <row r="327" spans="1:17" ht="15.5" x14ac:dyDescent="0.35">
      <c r="A327" s="279"/>
      <c r="B327" s="279"/>
      <c r="C327" s="279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279"/>
      <c r="Q327" s="279"/>
    </row>
    <row r="328" spans="1:17" ht="15.5" x14ac:dyDescent="0.35">
      <c r="A328" s="279"/>
      <c r="B328" s="279"/>
      <c r="C328" s="279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279"/>
      <c r="Q328" s="279"/>
    </row>
    <row r="329" spans="1:17" ht="15.5" x14ac:dyDescent="0.35">
      <c r="A329" s="279"/>
      <c r="B329" s="279"/>
      <c r="C329" s="279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279"/>
      <c r="Q329" s="279"/>
    </row>
    <row r="330" spans="1:17" ht="15.5" x14ac:dyDescent="0.35">
      <c r="A330" s="279"/>
      <c r="B330" s="279"/>
      <c r="C330" s="279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279"/>
      <c r="Q330" s="279"/>
    </row>
    <row r="331" spans="1:17" ht="15.5" x14ac:dyDescent="0.35">
      <c r="A331" s="279"/>
      <c r="B331" s="279"/>
      <c r="C331" s="279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279"/>
      <c r="Q331" s="279"/>
    </row>
    <row r="332" spans="1:17" ht="15.5" x14ac:dyDescent="0.35">
      <c r="A332" s="279"/>
      <c r="B332" s="279"/>
      <c r="C332" s="279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279"/>
      <c r="Q332" s="279"/>
    </row>
    <row r="333" spans="1:17" ht="15.5" x14ac:dyDescent="0.35">
      <c r="A333" s="279"/>
      <c r="B333" s="279"/>
      <c r="C333" s="279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279"/>
      <c r="Q333" s="279"/>
    </row>
    <row r="334" spans="1:17" ht="15.5" x14ac:dyDescent="0.35">
      <c r="A334" s="279"/>
      <c r="B334" s="279"/>
      <c r="C334" s="279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279"/>
      <c r="Q334" s="279"/>
    </row>
    <row r="335" spans="1:17" ht="15.5" x14ac:dyDescent="0.35">
      <c r="A335" s="279"/>
      <c r="B335" s="279"/>
      <c r="C335" s="279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279"/>
      <c r="Q335" s="279"/>
    </row>
    <row r="336" spans="1:17" ht="15.5" x14ac:dyDescent="0.35">
      <c r="A336" s="279"/>
      <c r="B336" s="279"/>
      <c r="C336" s="279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279"/>
      <c r="Q336" s="279"/>
    </row>
    <row r="337" spans="1:17" ht="15.5" x14ac:dyDescent="0.35">
      <c r="A337" s="279"/>
      <c r="B337" s="279"/>
      <c r="C337" s="279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279"/>
      <c r="Q337" s="279"/>
    </row>
    <row r="338" spans="1:17" ht="15.5" x14ac:dyDescent="0.35">
      <c r="A338" s="279"/>
      <c r="B338" s="279"/>
      <c r="C338" s="279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279"/>
      <c r="Q338" s="279"/>
    </row>
    <row r="339" spans="1:17" ht="15.5" x14ac:dyDescent="0.35">
      <c r="A339" s="279"/>
      <c r="B339" s="279"/>
      <c r="C339" s="279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279"/>
      <c r="Q339" s="279"/>
    </row>
    <row r="340" spans="1:17" ht="15.5" x14ac:dyDescent="0.35">
      <c r="A340" s="279"/>
      <c r="B340" s="279"/>
      <c r="C340" s="279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279"/>
      <c r="Q340" s="279"/>
    </row>
    <row r="341" spans="1:17" ht="15.5" x14ac:dyDescent="0.35">
      <c r="A341" s="279"/>
      <c r="B341" s="279"/>
      <c r="C341" s="279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279"/>
      <c r="Q341" s="279"/>
    </row>
    <row r="342" spans="1:17" ht="15.5" x14ac:dyDescent="0.35">
      <c r="A342" s="279"/>
      <c r="B342" s="279"/>
      <c r="C342" s="279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279"/>
      <c r="Q342" s="279"/>
    </row>
    <row r="343" spans="1:17" ht="15.5" x14ac:dyDescent="0.35">
      <c r="A343" s="279"/>
      <c r="B343" s="279"/>
      <c r="C343" s="279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279"/>
      <c r="Q343" s="279"/>
    </row>
    <row r="344" spans="1:17" ht="15.5" x14ac:dyDescent="0.35">
      <c r="A344" s="279"/>
      <c r="B344" s="279"/>
      <c r="C344" s="279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279"/>
      <c r="Q344" s="279"/>
    </row>
    <row r="345" spans="1:17" ht="15.5" x14ac:dyDescent="0.35">
      <c r="A345" s="279"/>
      <c r="B345" s="279"/>
      <c r="C345" s="279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279"/>
      <c r="Q345" s="279"/>
    </row>
    <row r="346" spans="1:17" ht="15.5" x14ac:dyDescent="0.35">
      <c r="A346" s="279"/>
      <c r="B346" s="279"/>
      <c r="C346" s="279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279"/>
      <c r="Q346" s="279"/>
    </row>
    <row r="347" spans="1:17" ht="15.5" x14ac:dyDescent="0.35">
      <c r="A347" s="279"/>
      <c r="B347" s="279"/>
      <c r="C347" s="279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279"/>
      <c r="Q347" s="279"/>
    </row>
    <row r="348" spans="1:17" ht="15.5" x14ac:dyDescent="0.35">
      <c r="A348" s="279"/>
      <c r="B348" s="279"/>
      <c r="C348" s="279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279"/>
      <c r="Q348" s="279"/>
    </row>
    <row r="349" spans="1:17" ht="15.5" x14ac:dyDescent="0.35">
      <c r="A349" s="279"/>
      <c r="B349" s="279"/>
      <c r="C349" s="279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279"/>
      <c r="Q349" s="279"/>
    </row>
    <row r="350" spans="1:17" ht="15.5" x14ac:dyDescent="0.35">
      <c r="A350" s="279"/>
      <c r="B350" s="279"/>
      <c r="C350" s="279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279"/>
      <c r="Q350" s="279"/>
    </row>
    <row r="351" spans="1:17" ht="15.5" x14ac:dyDescent="0.35">
      <c r="A351" s="279"/>
      <c r="B351" s="279"/>
      <c r="C351" s="279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279"/>
      <c r="Q351" s="279"/>
    </row>
    <row r="352" spans="1:17" ht="15.5" x14ac:dyDescent="0.35">
      <c r="A352" s="279"/>
      <c r="B352" s="279"/>
      <c r="C352" s="279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279"/>
      <c r="Q352" s="279"/>
    </row>
    <row r="353" spans="1:17" ht="15.5" x14ac:dyDescent="0.35">
      <c r="A353" s="279"/>
      <c r="B353" s="279"/>
      <c r="C353" s="279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279"/>
      <c r="Q353" s="279"/>
    </row>
    <row r="354" spans="1:17" ht="15.5" x14ac:dyDescent="0.35">
      <c r="A354" s="279"/>
      <c r="B354" s="279"/>
      <c r="C354" s="279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279"/>
      <c r="Q354" s="279"/>
    </row>
    <row r="355" spans="1:17" ht="15.5" x14ac:dyDescent="0.35">
      <c r="A355" s="279"/>
      <c r="B355" s="279"/>
      <c r="C355" s="279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279"/>
      <c r="Q355" s="279"/>
    </row>
    <row r="356" spans="1:17" ht="15.5" x14ac:dyDescent="0.35">
      <c r="A356" s="279"/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279"/>
      <c r="Q356" s="279"/>
    </row>
    <row r="357" spans="1:17" ht="15.5" x14ac:dyDescent="0.35">
      <c r="A357" s="279"/>
      <c r="B357" s="279"/>
      <c r="C357" s="279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279"/>
      <c r="Q357" s="279"/>
    </row>
    <row r="358" spans="1:17" ht="15.5" x14ac:dyDescent="0.35">
      <c r="A358" s="279"/>
      <c r="B358" s="279"/>
      <c r="C358" s="279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279"/>
      <c r="Q358" s="279"/>
    </row>
    <row r="359" spans="1:17" ht="15.5" x14ac:dyDescent="0.35">
      <c r="A359" s="279"/>
      <c r="B359" s="279"/>
      <c r="C359" s="279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279"/>
      <c r="Q359" s="279"/>
    </row>
    <row r="360" spans="1:17" ht="15.5" x14ac:dyDescent="0.35">
      <c r="A360" s="279"/>
      <c r="B360" s="279"/>
      <c r="C360" s="279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279"/>
      <c r="Q360" s="279"/>
    </row>
    <row r="361" spans="1:17" ht="15.5" x14ac:dyDescent="0.35">
      <c r="A361" s="279"/>
      <c r="B361" s="279"/>
      <c r="C361" s="279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279"/>
      <c r="Q361" s="279"/>
    </row>
    <row r="362" spans="1:17" ht="15.5" x14ac:dyDescent="0.35">
      <c r="A362" s="279"/>
      <c r="B362" s="279"/>
      <c r="C362" s="279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279"/>
      <c r="Q362" s="279"/>
    </row>
    <row r="363" spans="1:17" ht="15.5" x14ac:dyDescent="0.35">
      <c r="A363" s="279"/>
      <c r="B363" s="279"/>
      <c r="C363" s="279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279"/>
      <c r="Q363" s="279"/>
    </row>
    <row r="364" spans="1:17" ht="15.5" x14ac:dyDescent="0.35">
      <c r="A364" s="279"/>
      <c r="B364" s="279"/>
      <c r="C364" s="279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279"/>
      <c r="Q364" s="279"/>
    </row>
    <row r="365" spans="1:17" ht="15.5" x14ac:dyDescent="0.35">
      <c r="A365" s="279"/>
      <c r="B365" s="279"/>
      <c r="C365" s="279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279"/>
      <c r="Q365" s="279"/>
    </row>
    <row r="366" spans="1:17" ht="15.5" x14ac:dyDescent="0.35">
      <c r="A366" s="279"/>
      <c r="B366" s="279"/>
      <c r="C366" s="279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279"/>
      <c r="Q366" s="279"/>
    </row>
    <row r="367" spans="1:17" ht="15.5" x14ac:dyDescent="0.35">
      <c r="A367" s="279"/>
      <c r="B367" s="279"/>
      <c r="C367" s="279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279"/>
      <c r="Q367" s="279"/>
    </row>
    <row r="368" spans="1:17" ht="15.5" x14ac:dyDescent="0.35">
      <c r="A368" s="279"/>
      <c r="B368" s="279"/>
      <c r="C368" s="279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279"/>
      <c r="Q368" s="279"/>
    </row>
    <row r="369" spans="1:17" ht="15.5" x14ac:dyDescent="0.35">
      <c r="A369" s="279"/>
      <c r="B369" s="279"/>
      <c r="C369" s="279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279"/>
      <c r="Q369" s="279"/>
    </row>
    <row r="370" spans="1:17" ht="15.5" x14ac:dyDescent="0.35">
      <c r="A370" s="279"/>
      <c r="B370" s="279"/>
      <c r="C370" s="279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279"/>
      <c r="Q370" s="279"/>
    </row>
    <row r="371" spans="1:17" ht="15.5" x14ac:dyDescent="0.35">
      <c r="A371" s="279"/>
      <c r="B371" s="279"/>
      <c r="C371" s="279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279"/>
      <c r="Q371" s="279"/>
    </row>
    <row r="372" spans="1:17" ht="15.5" x14ac:dyDescent="0.35">
      <c r="A372" s="279"/>
      <c r="B372" s="279"/>
      <c r="C372" s="279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279"/>
      <c r="Q372" s="279"/>
    </row>
    <row r="373" spans="1:17" ht="15.5" x14ac:dyDescent="0.35">
      <c r="A373" s="279"/>
      <c r="B373" s="279"/>
      <c r="C373" s="279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279"/>
      <c r="Q373" s="279"/>
    </row>
    <row r="374" spans="1:17" ht="15.5" x14ac:dyDescent="0.35">
      <c r="A374" s="279"/>
      <c r="B374" s="279"/>
      <c r="C374" s="279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279"/>
      <c r="Q374" s="279"/>
    </row>
    <row r="375" spans="1:17" ht="15.5" x14ac:dyDescent="0.35">
      <c r="A375" s="279"/>
      <c r="B375" s="279"/>
      <c r="C375" s="279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279"/>
      <c r="Q375" s="279"/>
    </row>
    <row r="376" spans="1:17" ht="15.5" x14ac:dyDescent="0.35">
      <c r="A376" s="279"/>
      <c r="B376" s="279"/>
      <c r="C376" s="279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279"/>
      <c r="Q376" s="279"/>
    </row>
    <row r="377" spans="1:17" ht="15.5" x14ac:dyDescent="0.35">
      <c r="A377" s="279"/>
      <c r="B377" s="279"/>
      <c r="C377" s="279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279"/>
      <c r="Q377" s="279"/>
    </row>
    <row r="378" spans="1:17" ht="15.5" x14ac:dyDescent="0.35">
      <c r="A378" s="279"/>
      <c r="B378" s="279"/>
      <c r="C378" s="279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279"/>
      <c r="Q378" s="279"/>
    </row>
    <row r="379" spans="1:17" ht="15.5" x14ac:dyDescent="0.35">
      <c r="A379" s="279"/>
      <c r="B379" s="279"/>
      <c r="C379" s="279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279"/>
      <c r="Q379" s="279"/>
    </row>
    <row r="380" spans="1:17" ht="15.5" x14ac:dyDescent="0.35">
      <c r="A380" s="279"/>
      <c r="B380" s="279"/>
      <c r="C380" s="279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279"/>
      <c r="Q380" s="279"/>
    </row>
    <row r="381" spans="1:17" ht="15.5" x14ac:dyDescent="0.35">
      <c r="A381" s="279"/>
      <c r="B381" s="279"/>
      <c r="C381" s="279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279"/>
      <c r="Q381" s="279"/>
    </row>
    <row r="382" spans="1:17" ht="15.5" x14ac:dyDescent="0.35">
      <c r="A382" s="279"/>
      <c r="B382" s="279"/>
      <c r="C382" s="279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279"/>
      <c r="Q382" s="279"/>
    </row>
    <row r="383" spans="1:17" ht="15.5" x14ac:dyDescent="0.35">
      <c r="A383" s="279"/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279"/>
      <c r="Q383" s="279"/>
    </row>
    <row r="384" spans="1:17" ht="15.5" x14ac:dyDescent="0.35">
      <c r="A384" s="279"/>
      <c r="B384" s="279"/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279"/>
      <c r="Q384" s="279"/>
    </row>
    <row r="385" spans="1:17" ht="15.5" x14ac:dyDescent="0.35">
      <c r="A385" s="279"/>
      <c r="B385" s="279"/>
      <c r="C385" s="279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279"/>
      <c r="Q385" s="279"/>
    </row>
    <row r="386" spans="1:17" ht="15.5" x14ac:dyDescent="0.35">
      <c r="A386" s="279"/>
      <c r="B386" s="279"/>
      <c r="C386" s="279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279"/>
      <c r="Q386" s="279"/>
    </row>
    <row r="387" spans="1:17" ht="15.5" x14ac:dyDescent="0.35">
      <c r="A387" s="279"/>
      <c r="B387" s="279"/>
      <c r="C387" s="279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279"/>
      <c r="Q387" s="279"/>
    </row>
    <row r="388" spans="1:17" ht="15.5" x14ac:dyDescent="0.35">
      <c r="A388" s="279"/>
      <c r="B388" s="279"/>
      <c r="C388" s="279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279"/>
      <c r="Q388" s="279"/>
    </row>
    <row r="389" spans="1:17" ht="15.5" x14ac:dyDescent="0.35">
      <c r="A389" s="279"/>
      <c r="B389" s="279"/>
      <c r="C389" s="279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279"/>
      <c r="Q389" s="279"/>
    </row>
    <row r="390" spans="1:17" ht="15.5" x14ac:dyDescent="0.35">
      <c r="A390" s="279"/>
      <c r="B390" s="279"/>
      <c r="C390" s="279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279"/>
      <c r="Q390" s="279"/>
    </row>
    <row r="391" spans="1:17" ht="15.5" x14ac:dyDescent="0.35">
      <c r="A391" s="279"/>
      <c r="B391" s="279"/>
      <c r="C391" s="279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279"/>
      <c r="Q391" s="279"/>
    </row>
    <row r="392" spans="1:17" ht="15.5" x14ac:dyDescent="0.35">
      <c r="A392" s="279"/>
      <c r="B392" s="279"/>
      <c r="C392" s="279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279"/>
      <c r="Q392" s="279"/>
    </row>
    <row r="393" spans="1:17" ht="15.5" x14ac:dyDescent="0.35">
      <c r="A393" s="279"/>
      <c r="B393" s="279"/>
      <c r="C393" s="279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279"/>
      <c r="Q393" s="279"/>
    </row>
    <row r="394" spans="1:17" ht="15.5" x14ac:dyDescent="0.35">
      <c r="A394" s="279"/>
      <c r="B394" s="279"/>
      <c r="C394" s="279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279"/>
      <c r="Q394" s="279"/>
    </row>
    <row r="395" spans="1:17" ht="15.5" x14ac:dyDescent="0.35">
      <c r="A395" s="279"/>
      <c r="B395" s="279"/>
      <c r="C395" s="279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279"/>
      <c r="Q395" s="279"/>
    </row>
    <row r="396" spans="1:17" ht="15.5" x14ac:dyDescent="0.35">
      <c r="A396" s="279"/>
      <c r="B396" s="279"/>
      <c r="C396" s="279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279"/>
      <c r="Q396" s="279"/>
    </row>
    <row r="397" spans="1:17" ht="15.5" x14ac:dyDescent="0.35">
      <c r="A397" s="279"/>
      <c r="B397" s="279"/>
      <c r="C397" s="279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279"/>
      <c r="Q397" s="279"/>
    </row>
    <row r="398" spans="1:17" ht="15.5" x14ac:dyDescent="0.35">
      <c r="A398" s="279"/>
      <c r="B398" s="279"/>
      <c r="C398" s="279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279"/>
      <c r="Q398" s="279"/>
    </row>
    <row r="399" spans="1:17" ht="15.5" x14ac:dyDescent="0.35">
      <c r="A399" s="279"/>
      <c r="B399" s="279"/>
      <c r="C399" s="279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279"/>
      <c r="Q399" s="279"/>
    </row>
    <row r="400" spans="1:17" ht="15.5" x14ac:dyDescent="0.35">
      <c r="A400" s="279"/>
      <c r="B400" s="279"/>
      <c r="C400" s="279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279"/>
      <c r="Q400" s="279"/>
    </row>
    <row r="401" spans="1:17" ht="15.5" x14ac:dyDescent="0.35">
      <c r="A401" s="279"/>
      <c r="B401" s="279"/>
      <c r="C401" s="279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279"/>
      <c r="Q401" s="279"/>
    </row>
    <row r="402" spans="1:17" ht="15.5" x14ac:dyDescent="0.35">
      <c r="A402" s="279"/>
      <c r="B402" s="279"/>
      <c r="C402" s="279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279"/>
      <c r="Q402" s="279"/>
    </row>
    <row r="403" spans="1:17" ht="15.5" x14ac:dyDescent="0.35">
      <c r="A403" s="279"/>
      <c r="B403" s="279"/>
      <c r="C403" s="279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279"/>
      <c r="Q403" s="279"/>
    </row>
    <row r="404" spans="1:17" ht="15.5" x14ac:dyDescent="0.35">
      <c r="A404" s="279"/>
      <c r="B404" s="279"/>
      <c r="C404" s="279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279"/>
      <c r="Q404" s="279"/>
    </row>
    <row r="405" spans="1:17" ht="15.5" x14ac:dyDescent="0.35">
      <c r="A405" s="279"/>
      <c r="B405" s="279"/>
      <c r="C405" s="279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279"/>
      <c r="Q405" s="279"/>
    </row>
    <row r="406" spans="1:17" ht="15.5" x14ac:dyDescent="0.35">
      <c r="A406" s="279"/>
      <c r="B406" s="279"/>
      <c r="C406" s="279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279"/>
      <c r="Q406" s="279"/>
    </row>
    <row r="407" spans="1:17" ht="15.5" x14ac:dyDescent="0.35">
      <c r="A407" s="279"/>
      <c r="B407" s="279"/>
      <c r="C407" s="279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279"/>
      <c r="Q407" s="279"/>
    </row>
    <row r="408" spans="1:17" ht="15.5" x14ac:dyDescent="0.35">
      <c r="A408" s="279"/>
      <c r="B408" s="279"/>
      <c r="C408" s="279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279"/>
      <c r="Q408" s="279"/>
    </row>
    <row r="409" spans="1:17" ht="15.5" x14ac:dyDescent="0.35">
      <c r="A409" s="279"/>
      <c r="B409" s="279"/>
      <c r="C409" s="279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279"/>
      <c r="Q409" s="279"/>
    </row>
    <row r="410" spans="1:17" ht="15.5" x14ac:dyDescent="0.35">
      <c r="A410" s="279"/>
      <c r="B410" s="279"/>
      <c r="C410" s="279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279"/>
      <c r="Q410" s="279"/>
    </row>
    <row r="411" spans="1:17" ht="15.5" x14ac:dyDescent="0.35">
      <c r="A411" s="279"/>
      <c r="B411" s="279"/>
      <c r="C411" s="279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279"/>
      <c r="Q411" s="279"/>
    </row>
    <row r="412" spans="1:17" ht="15.5" x14ac:dyDescent="0.35">
      <c r="A412" s="279"/>
      <c r="B412" s="279"/>
      <c r="C412" s="279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279"/>
      <c r="Q412" s="279"/>
    </row>
    <row r="413" spans="1:17" ht="15.5" x14ac:dyDescent="0.35">
      <c r="A413" s="279"/>
      <c r="B413" s="279"/>
      <c r="C413" s="279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279"/>
      <c r="Q413" s="279"/>
    </row>
    <row r="414" spans="1:17" ht="15.5" x14ac:dyDescent="0.35">
      <c r="A414" s="279"/>
      <c r="B414" s="279"/>
      <c r="C414" s="279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279"/>
      <c r="Q414" s="279"/>
    </row>
    <row r="415" spans="1:17" ht="15.5" x14ac:dyDescent="0.35">
      <c r="A415" s="279"/>
      <c r="B415" s="279"/>
      <c r="C415" s="279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279"/>
      <c r="Q415" s="279"/>
    </row>
    <row r="416" spans="1:17" ht="15.5" x14ac:dyDescent="0.35">
      <c r="A416" s="279"/>
      <c r="B416" s="279"/>
      <c r="C416" s="279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279"/>
      <c r="Q416" s="279"/>
    </row>
    <row r="417" spans="1:17" ht="15.5" x14ac:dyDescent="0.35">
      <c r="A417" s="279"/>
      <c r="B417" s="279"/>
      <c r="C417" s="279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279"/>
      <c r="Q417" s="279"/>
    </row>
    <row r="418" spans="1:17" ht="15.5" x14ac:dyDescent="0.35">
      <c r="A418" s="279"/>
      <c r="B418" s="279"/>
      <c r="C418" s="279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279"/>
      <c r="Q418" s="279"/>
    </row>
    <row r="419" spans="1:17" ht="15.5" x14ac:dyDescent="0.35">
      <c r="A419" s="279"/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279"/>
      <c r="Q419" s="279"/>
    </row>
    <row r="420" spans="1:17" ht="15.5" x14ac:dyDescent="0.35">
      <c r="A420" s="279"/>
      <c r="B420" s="279"/>
      <c r="C420" s="279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279"/>
      <c r="Q420" s="279"/>
    </row>
    <row r="421" spans="1:17" ht="15.5" x14ac:dyDescent="0.35">
      <c r="A421" s="279"/>
      <c r="B421" s="279"/>
      <c r="C421" s="279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279"/>
      <c r="Q421" s="279"/>
    </row>
    <row r="422" spans="1:17" ht="15.5" x14ac:dyDescent="0.35">
      <c r="A422" s="279"/>
      <c r="B422" s="279"/>
      <c r="C422" s="279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279"/>
      <c r="Q422" s="279"/>
    </row>
    <row r="423" spans="1:17" ht="15.5" x14ac:dyDescent="0.35">
      <c r="A423" s="279"/>
      <c r="B423" s="279"/>
      <c r="C423" s="279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279"/>
      <c r="Q423" s="279"/>
    </row>
    <row r="424" spans="1:17" ht="15.5" x14ac:dyDescent="0.35">
      <c r="A424" s="279"/>
      <c r="B424" s="279"/>
      <c r="C424" s="279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279"/>
      <c r="Q424" s="279"/>
    </row>
    <row r="425" spans="1:17" ht="15.5" x14ac:dyDescent="0.35">
      <c r="A425" s="279"/>
      <c r="B425" s="279"/>
      <c r="C425" s="279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279"/>
      <c r="Q425" s="279"/>
    </row>
    <row r="426" spans="1:17" ht="15.5" x14ac:dyDescent="0.35">
      <c r="A426" s="279"/>
      <c r="B426" s="279"/>
      <c r="C426" s="279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279"/>
      <c r="Q426" s="279"/>
    </row>
    <row r="427" spans="1:17" ht="15.5" x14ac:dyDescent="0.35">
      <c r="A427" s="279"/>
      <c r="B427" s="279"/>
      <c r="C427" s="279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279"/>
      <c r="Q427" s="279"/>
    </row>
    <row r="428" spans="1:17" ht="15.5" x14ac:dyDescent="0.35">
      <c r="A428" s="279"/>
      <c r="B428" s="279"/>
      <c r="C428" s="279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279"/>
      <c r="Q428" s="279"/>
    </row>
    <row r="429" spans="1:17" ht="15.5" x14ac:dyDescent="0.35">
      <c r="A429" s="279"/>
      <c r="B429" s="279"/>
      <c r="C429" s="279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279"/>
      <c r="Q429" s="279"/>
    </row>
    <row r="430" spans="1:17" ht="15.5" x14ac:dyDescent="0.35">
      <c r="A430" s="279"/>
      <c r="B430" s="279"/>
      <c r="C430" s="279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279"/>
      <c r="Q430" s="279"/>
    </row>
    <row r="431" spans="1:17" ht="15.5" x14ac:dyDescent="0.35">
      <c r="A431" s="279"/>
      <c r="B431" s="279"/>
      <c r="C431" s="279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279"/>
      <c r="Q431" s="279"/>
    </row>
    <row r="432" spans="1:17" ht="15.5" x14ac:dyDescent="0.35">
      <c r="A432" s="279"/>
      <c r="B432" s="279"/>
      <c r="C432" s="279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279"/>
      <c r="Q432" s="279"/>
    </row>
    <row r="433" spans="1:17" ht="15.5" x14ac:dyDescent="0.35">
      <c r="A433" s="279"/>
      <c r="B433" s="279"/>
      <c r="C433" s="279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279"/>
      <c r="Q433" s="279"/>
    </row>
    <row r="434" spans="1:17" ht="15.5" x14ac:dyDescent="0.35">
      <c r="A434" s="279"/>
      <c r="B434" s="279"/>
      <c r="C434" s="279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279"/>
      <c r="Q434" s="279"/>
    </row>
    <row r="435" spans="1:17" ht="15.5" x14ac:dyDescent="0.35">
      <c r="A435" s="279"/>
      <c r="B435" s="279"/>
      <c r="C435" s="279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279"/>
      <c r="Q435" s="279"/>
    </row>
    <row r="436" spans="1:17" ht="15.5" x14ac:dyDescent="0.35">
      <c r="A436" s="279"/>
      <c r="B436" s="279"/>
      <c r="C436" s="279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279"/>
      <c r="Q436" s="279"/>
    </row>
    <row r="437" spans="1:17" ht="15.5" x14ac:dyDescent="0.35">
      <c r="A437" s="279"/>
      <c r="B437" s="279"/>
      <c r="C437" s="279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279"/>
      <c r="Q437" s="279"/>
    </row>
    <row r="438" spans="1:17" ht="15.5" x14ac:dyDescent="0.35">
      <c r="A438" s="279"/>
      <c r="B438" s="279"/>
      <c r="C438" s="279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279"/>
      <c r="Q438" s="279"/>
    </row>
    <row r="439" spans="1:17" ht="15.5" x14ac:dyDescent="0.35">
      <c r="A439" s="279"/>
      <c r="B439" s="279"/>
      <c r="C439" s="279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279"/>
      <c r="Q439" s="279"/>
    </row>
    <row r="440" spans="1:17" ht="15.5" x14ac:dyDescent="0.35">
      <c r="A440" s="279"/>
      <c r="B440" s="279"/>
      <c r="C440" s="279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279"/>
      <c r="Q440" s="279"/>
    </row>
    <row r="441" spans="1:17" ht="15.5" x14ac:dyDescent="0.35">
      <c r="A441" s="279"/>
      <c r="B441" s="279"/>
      <c r="C441" s="279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279"/>
      <c r="Q441" s="279"/>
    </row>
    <row r="442" spans="1:17" ht="15.5" x14ac:dyDescent="0.35">
      <c r="A442" s="279"/>
      <c r="B442" s="279"/>
      <c r="C442" s="279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279"/>
      <c r="Q442" s="279"/>
    </row>
    <row r="443" spans="1:17" ht="15.5" x14ac:dyDescent="0.35">
      <c r="A443" s="279"/>
      <c r="B443" s="279"/>
      <c r="C443" s="279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279"/>
      <c r="Q443" s="279"/>
    </row>
    <row r="444" spans="1:17" ht="15.5" x14ac:dyDescent="0.35">
      <c r="A444" s="279"/>
      <c r="B444" s="279"/>
      <c r="C444" s="279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279"/>
      <c r="Q444" s="279"/>
    </row>
    <row r="445" spans="1:17" ht="15.5" x14ac:dyDescent="0.35">
      <c r="A445" s="279"/>
      <c r="B445" s="279"/>
      <c r="C445" s="279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279"/>
      <c r="Q445" s="279"/>
    </row>
    <row r="446" spans="1:17" ht="15.5" x14ac:dyDescent="0.35">
      <c r="A446" s="279"/>
      <c r="B446" s="279"/>
      <c r="C446" s="279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279"/>
      <c r="Q446" s="279"/>
    </row>
    <row r="447" spans="1:17" ht="15.5" x14ac:dyDescent="0.35">
      <c r="A447" s="279"/>
      <c r="B447" s="279"/>
      <c r="C447" s="279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279"/>
      <c r="Q447" s="279"/>
    </row>
    <row r="448" spans="1:17" ht="15.5" x14ac:dyDescent="0.35">
      <c r="A448" s="279"/>
      <c r="B448" s="279"/>
      <c r="C448" s="279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279"/>
      <c r="Q448" s="279"/>
    </row>
    <row r="449" spans="1:17" ht="15.5" x14ac:dyDescent="0.35">
      <c r="A449" s="279"/>
      <c r="B449" s="279"/>
      <c r="C449" s="279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279"/>
      <c r="Q449" s="279"/>
    </row>
    <row r="450" spans="1:17" ht="15.5" x14ac:dyDescent="0.35">
      <c r="A450" s="279"/>
      <c r="B450" s="279"/>
      <c r="C450" s="279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279"/>
      <c r="Q450" s="279"/>
    </row>
    <row r="451" spans="1:17" ht="15.5" x14ac:dyDescent="0.35">
      <c r="A451" s="279"/>
      <c r="B451" s="279"/>
      <c r="C451" s="279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279"/>
      <c r="Q451" s="279"/>
    </row>
    <row r="452" spans="1:17" ht="15.5" x14ac:dyDescent="0.35">
      <c r="A452" s="279"/>
      <c r="B452" s="279"/>
      <c r="C452" s="279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279"/>
      <c r="Q452" s="279"/>
    </row>
    <row r="453" spans="1:17" ht="15.5" x14ac:dyDescent="0.35">
      <c r="A453" s="279"/>
      <c r="B453" s="279"/>
      <c r="C453" s="279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279"/>
      <c r="Q453" s="279"/>
    </row>
    <row r="454" spans="1:17" ht="15.5" x14ac:dyDescent="0.35">
      <c r="A454" s="279"/>
      <c r="B454" s="279"/>
      <c r="C454" s="279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279"/>
      <c r="Q454" s="279"/>
    </row>
    <row r="455" spans="1:17" ht="15.5" x14ac:dyDescent="0.35">
      <c r="A455" s="279"/>
      <c r="B455" s="279"/>
      <c r="C455" s="279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279"/>
      <c r="Q455" s="279"/>
    </row>
    <row r="456" spans="1:17" ht="15.5" x14ac:dyDescent="0.35">
      <c r="A456" s="279"/>
      <c r="B456" s="279"/>
      <c r="C456" s="279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279"/>
      <c r="Q456" s="279"/>
    </row>
    <row r="457" spans="1:17" ht="15.5" x14ac:dyDescent="0.35">
      <c r="A457" s="279"/>
      <c r="B457" s="279"/>
      <c r="C457" s="279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279"/>
      <c r="Q457" s="279"/>
    </row>
    <row r="458" spans="1:17" ht="15.5" x14ac:dyDescent="0.35">
      <c r="A458" s="279"/>
      <c r="B458" s="279"/>
      <c r="C458" s="279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279"/>
      <c r="Q458" s="279"/>
    </row>
    <row r="459" spans="1:17" ht="15.5" x14ac:dyDescent="0.35">
      <c r="A459" s="279"/>
      <c r="B459" s="279"/>
      <c r="C459" s="279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279"/>
      <c r="Q459" s="279"/>
    </row>
    <row r="460" spans="1:17" ht="15.5" x14ac:dyDescent="0.35">
      <c r="A460" s="279"/>
      <c r="B460" s="279"/>
      <c r="C460" s="279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279"/>
      <c r="Q460" s="279"/>
    </row>
    <row r="461" spans="1:17" ht="15.5" x14ac:dyDescent="0.35">
      <c r="A461" s="279"/>
      <c r="B461" s="279"/>
      <c r="C461" s="279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279"/>
      <c r="Q461" s="279"/>
    </row>
    <row r="462" spans="1:17" ht="15.5" x14ac:dyDescent="0.35">
      <c r="A462" s="279"/>
      <c r="B462" s="279"/>
      <c r="C462" s="279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279"/>
      <c r="Q462" s="279"/>
    </row>
    <row r="463" spans="1:17" ht="15.5" x14ac:dyDescent="0.35">
      <c r="A463" s="279"/>
      <c r="B463" s="279"/>
      <c r="C463" s="279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279"/>
      <c r="Q463" s="279"/>
    </row>
    <row r="464" spans="1:17" ht="15.5" x14ac:dyDescent="0.35">
      <c r="A464" s="279"/>
      <c r="B464" s="279"/>
      <c r="C464" s="279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279"/>
      <c r="Q464" s="279"/>
    </row>
    <row r="465" spans="1:17" ht="15.5" x14ac:dyDescent="0.35">
      <c r="A465" s="279"/>
      <c r="B465" s="279"/>
      <c r="C465" s="279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279"/>
      <c r="Q465" s="279"/>
    </row>
    <row r="466" spans="1:17" ht="15.5" x14ac:dyDescent="0.35">
      <c r="A466" s="279"/>
      <c r="B466" s="279"/>
      <c r="C466" s="279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279"/>
      <c r="Q466" s="279"/>
    </row>
    <row r="467" spans="1:17" ht="15.5" x14ac:dyDescent="0.35">
      <c r="A467" s="279"/>
      <c r="B467" s="279"/>
      <c r="C467" s="279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279"/>
      <c r="Q467" s="279"/>
    </row>
    <row r="468" spans="1:17" ht="15.5" x14ac:dyDescent="0.35">
      <c r="A468" s="279"/>
      <c r="B468" s="279"/>
      <c r="C468" s="279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279"/>
      <c r="Q468" s="279"/>
    </row>
    <row r="469" spans="1:17" ht="15.5" x14ac:dyDescent="0.35">
      <c r="A469" s="279"/>
      <c r="B469" s="279"/>
      <c r="C469" s="279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279"/>
      <c r="Q469" s="279"/>
    </row>
    <row r="470" spans="1:17" ht="15.5" x14ac:dyDescent="0.35">
      <c r="A470" s="279"/>
      <c r="B470" s="279"/>
      <c r="C470" s="279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279"/>
      <c r="Q470" s="279"/>
    </row>
    <row r="471" spans="1:17" ht="15.5" x14ac:dyDescent="0.35">
      <c r="A471" s="279"/>
      <c r="B471" s="279"/>
      <c r="C471" s="279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279"/>
      <c r="Q471" s="279"/>
    </row>
    <row r="472" spans="1:17" ht="15.5" x14ac:dyDescent="0.35">
      <c r="A472" s="279"/>
      <c r="B472" s="279"/>
      <c r="C472" s="279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279"/>
      <c r="Q472" s="279"/>
    </row>
    <row r="473" spans="1:17" ht="15.5" x14ac:dyDescent="0.35">
      <c r="A473" s="279"/>
      <c r="B473" s="279"/>
      <c r="C473" s="279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279"/>
      <c r="Q473" s="279"/>
    </row>
    <row r="474" spans="1:17" ht="15.5" x14ac:dyDescent="0.35">
      <c r="A474" s="279"/>
      <c r="B474" s="279"/>
      <c r="C474" s="279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279"/>
      <c r="Q474" s="279"/>
    </row>
    <row r="475" spans="1:17" ht="15.5" x14ac:dyDescent="0.35">
      <c r="A475" s="279"/>
      <c r="B475" s="279"/>
      <c r="C475" s="279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279"/>
      <c r="Q475" s="279"/>
    </row>
    <row r="476" spans="1:17" ht="15.5" x14ac:dyDescent="0.35">
      <c r="A476" s="279"/>
      <c r="B476" s="279"/>
      <c r="C476" s="279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279"/>
      <c r="Q476" s="279"/>
    </row>
    <row r="477" spans="1:17" ht="15.5" x14ac:dyDescent="0.35">
      <c r="A477" s="279"/>
      <c r="B477" s="279"/>
      <c r="C477" s="279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279"/>
      <c r="Q477" s="279"/>
    </row>
    <row r="478" spans="1:17" ht="15.5" x14ac:dyDescent="0.35">
      <c r="A478" s="279"/>
      <c r="B478" s="279"/>
      <c r="C478" s="279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279"/>
      <c r="Q478" s="279"/>
    </row>
    <row r="479" spans="1:17" ht="15.5" x14ac:dyDescent="0.35">
      <c r="A479" s="279"/>
      <c r="B479" s="279"/>
      <c r="C479" s="279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279"/>
      <c r="Q479" s="279"/>
    </row>
    <row r="480" spans="1:17" ht="15.5" x14ac:dyDescent="0.35">
      <c r="A480" s="279"/>
      <c r="B480" s="279"/>
      <c r="C480" s="279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279"/>
      <c r="Q480" s="279"/>
    </row>
    <row r="481" spans="1:17" ht="15.5" x14ac:dyDescent="0.35">
      <c r="A481" s="279"/>
      <c r="B481" s="279"/>
      <c r="C481" s="279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279"/>
      <c r="Q481" s="279"/>
    </row>
    <row r="482" spans="1:17" ht="15.5" x14ac:dyDescent="0.35">
      <c r="A482" s="279"/>
      <c r="B482" s="279"/>
      <c r="C482" s="279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279"/>
      <c r="Q482" s="279"/>
    </row>
    <row r="483" spans="1:17" ht="15.5" x14ac:dyDescent="0.35">
      <c r="A483" s="279"/>
      <c r="B483" s="279"/>
      <c r="C483" s="279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279"/>
      <c r="Q483" s="279"/>
    </row>
    <row r="484" spans="1:17" ht="15.5" x14ac:dyDescent="0.35">
      <c r="A484" s="279"/>
      <c r="B484" s="279"/>
      <c r="C484" s="279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279"/>
      <c r="Q484" s="279"/>
    </row>
    <row r="485" spans="1:17" ht="15.5" x14ac:dyDescent="0.35">
      <c r="A485" s="279"/>
      <c r="B485" s="279"/>
      <c r="C485" s="279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279"/>
      <c r="Q485" s="279"/>
    </row>
    <row r="486" spans="1:17" ht="15.5" x14ac:dyDescent="0.35">
      <c r="A486" s="279"/>
      <c r="B486" s="279"/>
      <c r="C486" s="279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279"/>
      <c r="Q486" s="279"/>
    </row>
    <row r="487" spans="1:17" ht="15.5" x14ac:dyDescent="0.35">
      <c r="A487" s="279"/>
      <c r="B487" s="279"/>
      <c r="C487" s="279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279"/>
      <c r="Q487" s="279"/>
    </row>
    <row r="488" spans="1:17" ht="15.5" x14ac:dyDescent="0.35">
      <c r="A488" s="279"/>
      <c r="B488" s="279"/>
      <c r="C488" s="279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279"/>
      <c r="Q488" s="279"/>
    </row>
    <row r="489" spans="1:17" ht="15.5" x14ac:dyDescent="0.35">
      <c r="A489" s="279"/>
      <c r="B489" s="279"/>
      <c r="C489" s="279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279"/>
      <c r="Q489" s="279"/>
    </row>
    <row r="490" spans="1:17" ht="15.5" x14ac:dyDescent="0.35">
      <c r="A490" s="279"/>
      <c r="B490" s="279"/>
      <c r="C490" s="279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279"/>
      <c r="Q490" s="279"/>
    </row>
    <row r="491" spans="1:17" ht="15.5" x14ac:dyDescent="0.35">
      <c r="A491" s="279"/>
      <c r="B491" s="279"/>
      <c r="C491" s="279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279"/>
      <c r="Q491" s="279"/>
    </row>
    <row r="492" spans="1:17" ht="15.5" x14ac:dyDescent="0.35">
      <c r="A492" s="279"/>
      <c r="B492" s="279"/>
      <c r="C492" s="279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279"/>
      <c r="Q492" s="279"/>
    </row>
    <row r="493" spans="1:17" ht="15.5" x14ac:dyDescent="0.35">
      <c r="A493" s="279"/>
      <c r="B493" s="279"/>
      <c r="C493" s="279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279"/>
      <c r="Q493" s="279"/>
    </row>
    <row r="494" spans="1:17" ht="15.5" x14ac:dyDescent="0.35">
      <c r="A494" s="279"/>
      <c r="B494" s="279"/>
      <c r="C494" s="279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279"/>
      <c r="Q494" s="279"/>
    </row>
    <row r="495" spans="1:17" ht="15.5" x14ac:dyDescent="0.35">
      <c r="A495" s="279"/>
      <c r="B495" s="279"/>
      <c r="C495" s="279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279"/>
      <c r="Q495" s="279"/>
    </row>
    <row r="496" spans="1:17" ht="15.5" x14ac:dyDescent="0.35">
      <c r="A496" s="279"/>
      <c r="B496" s="279"/>
      <c r="C496" s="279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279"/>
      <c r="Q496" s="279"/>
    </row>
    <row r="497" spans="1:17" ht="15.5" x14ac:dyDescent="0.35">
      <c r="A497" s="279"/>
      <c r="B497" s="279"/>
      <c r="C497" s="279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279"/>
      <c r="Q497" s="279"/>
    </row>
    <row r="498" spans="1:17" ht="15.5" x14ac:dyDescent="0.35">
      <c r="A498" s="279"/>
      <c r="B498" s="279"/>
      <c r="C498" s="279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279"/>
      <c r="Q498" s="279"/>
    </row>
    <row r="499" spans="1:17" ht="15.5" x14ac:dyDescent="0.35">
      <c r="A499" s="279"/>
      <c r="B499" s="279"/>
      <c r="C499" s="279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279"/>
      <c r="Q499" s="279"/>
    </row>
    <row r="500" spans="1:17" ht="15.5" x14ac:dyDescent="0.35">
      <c r="A500" s="279"/>
      <c r="B500" s="279"/>
      <c r="C500" s="279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279"/>
      <c r="Q500" s="279"/>
    </row>
    <row r="501" spans="1:17" ht="15.5" x14ac:dyDescent="0.35">
      <c r="A501" s="279"/>
      <c r="B501" s="279"/>
      <c r="C501" s="279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279"/>
      <c r="Q501" s="279"/>
    </row>
    <row r="502" spans="1:17" ht="15.5" x14ac:dyDescent="0.35">
      <c r="A502" s="279"/>
      <c r="B502" s="279"/>
      <c r="C502" s="279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279"/>
      <c r="Q502" s="279"/>
    </row>
    <row r="503" spans="1:17" ht="15.5" x14ac:dyDescent="0.35">
      <c r="A503" s="279"/>
      <c r="B503" s="279"/>
      <c r="C503" s="279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279"/>
      <c r="Q503" s="279"/>
    </row>
    <row r="504" spans="1:17" ht="15.5" x14ac:dyDescent="0.35">
      <c r="A504" s="279"/>
      <c r="B504" s="279"/>
      <c r="C504" s="279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279"/>
      <c r="Q504" s="279"/>
    </row>
    <row r="505" spans="1:17" ht="15.5" x14ac:dyDescent="0.35">
      <c r="A505" s="279"/>
      <c r="B505" s="279"/>
      <c r="C505" s="279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279"/>
      <c r="Q505" s="279"/>
    </row>
    <row r="506" spans="1:17" ht="15.5" x14ac:dyDescent="0.35">
      <c r="A506" s="279"/>
      <c r="B506" s="279"/>
      <c r="C506" s="279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279"/>
      <c r="Q506" s="279"/>
    </row>
    <row r="507" spans="1:17" ht="15.5" x14ac:dyDescent="0.35">
      <c r="A507" s="279"/>
      <c r="B507" s="279"/>
      <c r="C507" s="279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279"/>
      <c r="Q507" s="279"/>
    </row>
    <row r="508" spans="1:17" ht="15.5" x14ac:dyDescent="0.35">
      <c r="A508" s="279"/>
      <c r="B508" s="279"/>
      <c r="C508" s="279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279"/>
      <c r="Q508" s="279"/>
    </row>
    <row r="509" spans="1:17" ht="15.5" x14ac:dyDescent="0.35">
      <c r="A509" s="279"/>
      <c r="B509" s="279"/>
      <c r="C509" s="279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279"/>
      <c r="Q509" s="279"/>
    </row>
    <row r="510" spans="1:17" ht="15.5" x14ac:dyDescent="0.35">
      <c r="A510" s="279"/>
      <c r="B510" s="279"/>
      <c r="C510" s="279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279"/>
      <c r="Q510" s="279"/>
    </row>
    <row r="511" spans="1:17" ht="15.5" x14ac:dyDescent="0.35">
      <c r="A511" s="279"/>
      <c r="B511" s="279"/>
      <c r="C511" s="279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279"/>
      <c r="Q511" s="279"/>
    </row>
    <row r="512" spans="1:17" ht="15.5" x14ac:dyDescent="0.35">
      <c r="A512" s="279"/>
      <c r="B512" s="279"/>
      <c r="C512" s="279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279"/>
      <c r="Q512" s="279"/>
    </row>
    <row r="513" spans="1:17" ht="15.5" x14ac:dyDescent="0.35">
      <c r="A513" s="279"/>
      <c r="B513" s="279"/>
      <c r="C513" s="279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279"/>
      <c r="Q513" s="279"/>
    </row>
    <row r="514" spans="1:17" ht="15.5" x14ac:dyDescent="0.35">
      <c r="A514" s="279"/>
      <c r="B514" s="279"/>
      <c r="C514" s="279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279"/>
      <c r="Q514" s="279"/>
    </row>
    <row r="515" spans="1:17" ht="15.5" x14ac:dyDescent="0.35">
      <c r="A515" s="279"/>
      <c r="B515" s="279"/>
      <c r="C515" s="279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279"/>
      <c r="Q515" s="279"/>
    </row>
    <row r="516" spans="1:17" ht="15.5" x14ac:dyDescent="0.35">
      <c r="A516" s="279"/>
      <c r="B516" s="279"/>
      <c r="C516" s="279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279"/>
      <c r="Q516" s="279"/>
    </row>
    <row r="517" spans="1:17" ht="15.5" x14ac:dyDescent="0.35">
      <c r="A517" s="279"/>
      <c r="B517" s="279"/>
      <c r="C517" s="279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279"/>
      <c r="Q517" s="279"/>
    </row>
    <row r="518" spans="1:17" ht="15.5" x14ac:dyDescent="0.35">
      <c r="A518" s="279"/>
      <c r="B518" s="279"/>
      <c r="C518" s="279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279"/>
      <c r="Q518" s="279"/>
    </row>
    <row r="519" spans="1:17" ht="15.5" x14ac:dyDescent="0.35">
      <c r="A519" s="279"/>
      <c r="B519" s="279"/>
      <c r="C519" s="279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279"/>
      <c r="Q519" s="279"/>
    </row>
    <row r="520" spans="1:17" ht="15.5" x14ac:dyDescent="0.35">
      <c r="A520" s="279"/>
      <c r="B520" s="279"/>
      <c r="C520" s="279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279"/>
      <c r="Q520" s="279"/>
    </row>
    <row r="521" spans="1:17" ht="15.5" x14ac:dyDescent="0.35">
      <c r="A521" s="279"/>
      <c r="B521" s="279"/>
      <c r="C521" s="279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279"/>
      <c r="Q521" s="279"/>
    </row>
    <row r="522" spans="1:17" ht="15.5" x14ac:dyDescent="0.35">
      <c r="A522" s="279"/>
      <c r="B522" s="279"/>
      <c r="C522" s="279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279"/>
      <c r="Q522" s="279"/>
    </row>
    <row r="523" spans="1:17" ht="15.5" x14ac:dyDescent="0.35">
      <c r="A523" s="279"/>
      <c r="B523" s="279"/>
      <c r="C523" s="279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279"/>
      <c r="Q523" s="279"/>
    </row>
    <row r="524" spans="1:17" ht="15.5" x14ac:dyDescent="0.35">
      <c r="A524" s="279"/>
      <c r="B524" s="279"/>
      <c r="C524" s="279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279"/>
      <c r="Q524" s="279"/>
    </row>
    <row r="525" spans="1:17" ht="15.5" x14ac:dyDescent="0.35">
      <c r="A525" s="279"/>
      <c r="B525" s="279"/>
      <c r="C525" s="279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279"/>
      <c r="Q525" s="279"/>
    </row>
    <row r="526" spans="1:17" ht="15.5" x14ac:dyDescent="0.35">
      <c r="A526" s="279"/>
      <c r="B526" s="279"/>
      <c r="C526" s="279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279"/>
      <c r="Q526" s="279"/>
    </row>
    <row r="527" spans="1:17" ht="15.5" x14ac:dyDescent="0.35">
      <c r="A527" s="279"/>
      <c r="B527" s="279"/>
      <c r="C527" s="279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279"/>
      <c r="Q527" s="279"/>
    </row>
    <row r="528" spans="1:17" ht="15.5" x14ac:dyDescent="0.35">
      <c r="A528" s="279"/>
      <c r="B528" s="279"/>
      <c r="C528" s="279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279"/>
      <c r="Q528" s="279"/>
    </row>
    <row r="529" spans="1:17" ht="15.5" x14ac:dyDescent="0.35">
      <c r="A529" s="279"/>
      <c r="B529" s="279"/>
      <c r="C529" s="279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279"/>
      <c r="Q529" s="279"/>
    </row>
    <row r="530" spans="1:17" ht="15.5" x14ac:dyDescent="0.35">
      <c r="A530" s="279"/>
      <c r="B530" s="279"/>
      <c r="C530" s="279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279"/>
      <c r="Q530" s="279"/>
    </row>
    <row r="531" spans="1:17" ht="15.5" x14ac:dyDescent="0.35">
      <c r="A531" s="279"/>
      <c r="B531" s="279"/>
      <c r="C531" s="279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279"/>
      <c r="Q531" s="279"/>
    </row>
    <row r="532" spans="1:17" ht="15.5" x14ac:dyDescent="0.35">
      <c r="A532" s="279"/>
      <c r="B532" s="279"/>
      <c r="C532" s="279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279"/>
      <c r="Q532" s="279"/>
    </row>
    <row r="533" spans="1:17" ht="15.5" x14ac:dyDescent="0.35">
      <c r="A533" s="279"/>
      <c r="B533" s="279"/>
      <c r="C533" s="279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279"/>
      <c r="Q533" s="279"/>
    </row>
    <row r="534" spans="1:17" ht="15.5" x14ac:dyDescent="0.35">
      <c r="A534" s="279"/>
      <c r="B534" s="279"/>
      <c r="C534" s="279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279"/>
      <c r="Q534" s="279"/>
    </row>
    <row r="535" spans="1:17" ht="15.5" x14ac:dyDescent="0.35">
      <c r="A535" s="279"/>
      <c r="B535" s="279"/>
      <c r="C535" s="279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279"/>
      <c r="Q535" s="279"/>
    </row>
    <row r="536" spans="1:17" ht="15.5" x14ac:dyDescent="0.35">
      <c r="A536" s="279"/>
      <c r="B536" s="279"/>
      <c r="C536" s="279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279"/>
      <c r="Q536" s="279"/>
    </row>
    <row r="537" spans="1:17" ht="15.5" x14ac:dyDescent="0.35">
      <c r="A537" s="279"/>
      <c r="B537" s="279"/>
      <c r="C537" s="279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279"/>
      <c r="Q537" s="279"/>
    </row>
    <row r="538" spans="1:17" ht="15.5" x14ac:dyDescent="0.35">
      <c r="A538" s="279"/>
      <c r="B538" s="279"/>
      <c r="C538" s="279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279"/>
      <c r="Q538" s="279"/>
    </row>
    <row r="539" spans="1:17" ht="15.5" x14ac:dyDescent="0.35">
      <c r="A539" s="279"/>
      <c r="B539" s="279"/>
      <c r="C539" s="279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279"/>
      <c r="Q539" s="279"/>
    </row>
    <row r="540" spans="1:17" ht="15.5" x14ac:dyDescent="0.35">
      <c r="A540" s="279"/>
      <c r="B540" s="279"/>
      <c r="C540" s="279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279"/>
      <c r="Q540" s="279"/>
    </row>
    <row r="541" spans="1:17" ht="15.5" x14ac:dyDescent="0.35">
      <c r="A541" s="279"/>
      <c r="B541" s="279"/>
      <c r="C541" s="279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279"/>
      <c r="Q541" s="279"/>
    </row>
    <row r="542" spans="1:17" ht="15.5" x14ac:dyDescent="0.35">
      <c r="A542" s="279"/>
      <c r="B542" s="279"/>
      <c r="C542" s="279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279"/>
      <c r="Q542" s="279"/>
    </row>
    <row r="543" spans="1:17" ht="15.5" x14ac:dyDescent="0.35">
      <c r="A543" s="279"/>
      <c r="B543" s="279"/>
      <c r="C543" s="279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279"/>
      <c r="Q543" s="279"/>
    </row>
    <row r="544" spans="1:17" ht="15.5" x14ac:dyDescent="0.35">
      <c r="A544" s="279"/>
      <c r="B544" s="279"/>
      <c r="C544" s="279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279"/>
      <c r="Q544" s="279"/>
    </row>
    <row r="545" spans="1:17" ht="15.5" x14ac:dyDescent="0.35">
      <c r="A545" s="279"/>
      <c r="B545" s="279"/>
      <c r="C545" s="279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279"/>
      <c r="Q545" s="279"/>
    </row>
    <row r="546" spans="1:17" ht="15.5" x14ac:dyDescent="0.35">
      <c r="A546" s="279"/>
      <c r="B546" s="279"/>
      <c r="C546" s="279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279"/>
      <c r="Q546" s="279"/>
    </row>
    <row r="547" spans="1:17" ht="15.5" x14ac:dyDescent="0.35">
      <c r="A547" s="279"/>
      <c r="B547" s="279"/>
      <c r="C547" s="279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279"/>
      <c r="Q547" s="279"/>
    </row>
    <row r="548" spans="1:17" ht="15.5" x14ac:dyDescent="0.35">
      <c r="A548" s="279"/>
      <c r="B548" s="279"/>
      <c r="C548" s="279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279"/>
      <c r="Q548" s="279"/>
    </row>
    <row r="549" spans="1:17" ht="15.5" x14ac:dyDescent="0.35">
      <c r="A549" s="279"/>
      <c r="B549" s="279"/>
      <c r="C549" s="279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279"/>
      <c r="Q549" s="279"/>
    </row>
    <row r="550" spans="1:17" ht="15.5" x14ac:dyDescent="0.35">
      <c r="A550" s="279"/>
      <c r="B550" s="279"/>
      <c r="C550" s="279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279"/>
      <c r="Q550" s="279"/>
    </row>
    <row r="551" spans="1:17" ht="15.5" x14ac:dyDescent="0.35">
      <c r="A551" s="279"/>
      <c r="B551" s="279"/>
      <c r="C551" s="279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279"/>
      <c r="Q551" s="279"/>
    </row>
    <row r="552" spans="1:17" ht="15.5" x14ac:dyDescent="0.35">
      <c r="A552" s="279"/>
      <c r="B552" s="279"/>
      <c r="C552" s="279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279"/>
      <c r="Q552" s="279"/>
    </row>
    <row r="553" spans="1:17" ht="15.5" x14ac:dyDescent="0.35">
      <c r="A553" s="279"/>
      <c r="B553" s="279"/>
      <c r="C553" s="279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279"/>
      <c r="Q553" s="279"/>
    </row>
    <row r="554" spans="1:17" ht="15.5" x14ac:dyDescent="0.35">
      <c r="A554" s="279"/>
      <c r="B554" s="279"/>
      <c r="C554" s="279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279"/>
      <c r="Q554" s="279"/>
    </row>
    <row r="555" spans="1:17" ht="15.5" x14ac:dyDescent="0.35">
      <c r="A555" s="279"/>
      <c r="B555" s="279"/>
      <c r="C555" s="279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279"/>
      <c r="Q555" s="279"/>
    </row>
    <row r="556" spans="1:17" ht="15.5" x14ac:dyDescent="0.35">
      <c r="A556" s="279"/>
      <c r="B556" s="279"/>
      <c r="C556" s="279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279"/>
      <c r="Q556" s="279"/>
    </row>
    <row r="557" spans="1:17" ht="15.5" x14ac:dyDescent="0.35">
      <c r="A557" s="279"/>
      <c r="B557" s="279"/>
      <c r="C557" s="279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279"/>
      <c r="Q557" s="279"/>
    </row>
    <row r="558" spans="1:17" ht="15.5" x14ac:dyDescent="0.35">
      <c r="A558" s="279"/>
      <c r="B558" s="279"/>
      <c r="C558" s="279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279"/>
      <c r="Q558" s="279"/>
    </row>
    <row r="559" spans="1:17" ht="15.5" x14ac:dyDescent="0.35">
      <c r="A559" s="279"/>
      <c r="B559" s="279"/>
      <c r="C559" s="279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279"/>
      <c r="Q559" s="279"/>
    </row>
    <row r="560" spans="1:17" ht="15.5" x14ac:dyDescent="0.35">
      <c r="A560" s="279"/>
      <c r="B560" s="279"/>
      <c r="C560" s="279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279"/>
      <c r="Q560" s="279"/>
    </row>
    <row r="561" spans="1:17" ht="15.5" x14ac:dyDescent="0.35">
      <c r="A561" s="279"/>
      <c r="B561" s="279"/>
      <c r="C561" s="279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279"/>
      <c r="Q561" s="279"/>
    </row>
    <row r="562" spans="1:17" ht="15.5" x14ac:dyDescent="0.35">
      <c r="A562" s="279"/>
      <c r="B562" s="279"/>
      <c r="C562" s="279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279"/>
      <c r="Q562" s="279"/>
    </row>
    <row r="563" spans="1:17" ht="15.5" x14ac:dyDescent="0.35">
      <c r="A563" s="279"/>
      <c r="B563" s="279"/>
      <c r="C563" s="279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279"/>
      <c r="Q563" s="279"/>
    </row>
    <row r="564" spans="1:17" ht="15.5" x14ac:dyDescent="0.35">
      <c r="A564" s="279"/>
      <c r="B564" s="279"/>
      <c r="C564" s="279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279"/>
      <c r="Q564" s="279"/>
    </row>
    <row r="565" spans="1:17" ht="15.5" x14ac:dyDescent="0.35">
      <c r="A565" s="279"/>
      <c r="B565" s="279"/>
      <c r="C565" s="279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279"/>
      <c r="Q565" s="279"/>
    </row>
    <row r="566" spans="1:17" ht="15.5" x14ac:dyDescent="0.35">
      <c r="A566" s="279"/>
      <c r="B566" s="279"/>
      <c r="C566" s="279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279"/>
      <c r="Q566" s="279"/>
    </row>
    <row r="567" spans="1:17" ht="15.5" x14ac:dyDescent="0.35">
      <c r="A567" s="279"/>
      <c r="B567" s="279"/>
      <c r="C567" s="279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279"/>
      <c r="Q567" s="279"/>
    </row>
    <row r="568" spans="1:17" ht="15.5" x14ac:dyDescent="0.35">
      <c r="A568" s="279"/>
      <c r="B568" s="279"/>
      <c r="C568" s="279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279"/>
      <c r="Q568" s="279"/>
    </row>
    <row r="569" spans="1:17" ht="15.5" x14ac:dyDescent="0.35">
      <c r="A569" s="279"/>
      <c r="B569" s="279"/>
      <c r="C569" s="279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279"/>
      <c r="Q569" s="279"/>
    </row>
    <row r="570" spans="1:17" ht="15.5" x14ac:dyDescent="0.35">
      <c r="A570" s="279"/>
      <c r="B570" s="279"/>
      <c r="C570" s="279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279"/>
      <c r="Q570" s="279"/>
    </row>
    <row r="571" spans="1:17" ht="15.5" x14ac:dyDescent="0.35">
      <c r="A571" s="279"/>
      <c r="B571" s="279"/>
      <c r="C571" s="279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279"/>
      <c r="Q571" s="279"/>
    </row>
    <row r="572" spans="1:17" ht="15.5" x14ac:dyDescent="0.35">
      <c r="A572" s="279"/>
      <c r="B572" s="279"/>
      <c r="C572" s="279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279"/>
      <c r="Q572" s="279"/>
    </row>
    <row r="573" spans="1:17" ht="15.5" x14ac:dyDescent="0.35">
      <c r="A573" s="279"/>
      <c r="B573" s="279"/>
      <c r="C573" s="279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279"/>
      <c r="Q573" s="279"/>
    </row>
    <row r="574" spans="1:17" ht="15.5" x14ac:dyDescent="0.35">
      <c r="A574" s="279"/>
      <c r="B574" s="279"/>
      <c r="C574" s="279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279"/>
      <c r="Q574" s="279"/>
    </row>
    <row r="575" spans="1:17" ht="15.5" x14ac:dyDescent="0.35">
      <c r="A575" s="279"/>
      <c r="B575" s="279"/>
      <c r="C575" s="279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279"/>
      <c r="Q575" s="279"/>
    </row>
    <row r="576" spans="1:17" ht="15.5" x14ac:dyDescent="0.35">
      <c r="A576" s="279"/>
      <c r="B576" s="279"/>
      <c r="C576" s="279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279"/>
      <c r="Q576" s="279"/>
    </row>
    <row r="577" spans="1:17" ht="15.5" x14ac:dyDescent="0.35">
      <c r="A577" s="279"/>
      <c r="B577" s="279"/>
      <c r="C577" s="279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279"/>
      <c r="Q577" s="279"/>
    </row>
    <row r="578" spans="1:17" ht="15.5" x14ac:dyDescent="0.35">
      <c r="A578" s="279"/>
      <c r="B578" s="279"/>
      <c r="C578" s="279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279"/>
      <c r="Q578" s="279"/>
    </row>
    <row r="579" spans="1:17" ht="15.5" x14ac:dyDescent="0.35">
      <c r="A579" s="279"/>
      <c r="B579" s="279"/>
      <c r="C579" s="279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279"/>
      <c r="Q579" s="279"/>
    </row>
    <row r="580" spans="1:17" ht="15.5" x14ac:dyDescent="0.35">
      <c r="A580" s="279"/>
      <c r="B580" s="279"/>
      <c r="C580" s="279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279"/>
      <c r="Q580" s="279"/>
    </row>
    <row r="581" spans="1:17" ht="15.5" x14ac:dyDescent="0.35">
      <c r="A581" s="279"/>
      <c r="B581" s="279"/>
      <c r="C581" s="279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279"/>
      <c r="Q581" s="279"/>
    </row>
    <row r="582" spans="1:17" ht="15.5" x14ac:dyDescent="0.35">
      <c r="A582" s="279"/>
      <c r="B582" s="279"/>
      <c r="C582" s="279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279"/>
      <c r="Q582" s="279"/>
    </row>
    <row r="583" spans="1:17" ht="15.5" x14ac:dyDescent="0.35">
      <c r="A583" s="279"/>
      <c r="B583" s="279"/>
      <c r="C583" s="279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279"/>
      <c r="Q583" s="279"/>
    </row>
    <row r="584" spans="1:17" ht="15.5" x14ac:dyDescent="0.35">
      <c r="A584" s="279"/>
      <c r="B584" s="279"/>
      <c r="C584" s="279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279"/>
      <c r="Q584" s="279"/>
    </row>
    <row r="585" spans="1:17" ht="15.5" x14ac:dyDescent="0.35">
      <c r="A585" s="279"/>
      <c r="B585" s="279"/>
      <c r="C585" s="279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279"/>
      <c r="Q585" s="279"/>
    </row>
    <row r="586" spans="1:17" ht="15.5" x14ac:dyDescent="0.35">
      <c r="A586" s="279"/>
      <c r="B586" s="279"/>
      <c r="C586" s="279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279"/>
      <c r="Q586" s="279"/>
    </row>
    <row r="587" spans="1:17" ht="15.5" x14ac:dyDescent="0.35">
      <c r="A587" s="279"/>
      <c r="B587" s="279"/>
      <c r="C587" s="279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279"/>
      <c r="Q587" s="279"/>
    </row>
    <row r="588" spans="1:17" ht="15.5" x14ac:dyDescent="0.35">
      <c r="A588" s="279"/>
      <c r="B588" s="279"/>
      <c r="C588" s="279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279"/>
      <c r="Q588" s="279"/>
    </row>
    <row r="589" spans="1:17" ht="15.5" x14ac:dyDescent="0.35">
      <c r="A589" s="279"/>
      <c r="B589" s="279"/>
      <c r="C589" s="279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279"/>
      <c r="Q589" s="279"/>
    </row>
    <row r="590" spans="1:17" ht="15.5" x14ac:dyDescent="0.35">
      <c r="A590" s="279"/>
      <c r="B590" s="279"/>
      <c r="C590" s="279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279"/>
      <c r="Q590" s="279"/>
    </row>
    <row r="591" spans="1:17" ht="15.5" x14ac:dyDescent="0.35">
      <c r="A591" s="279"/>
      <c r="B591" s="279"/>
      <c r="C591" s="279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279"/>
      <c r="Q591" s="279"/>
    </row>
    <row r="592" spans="1:17" ht="15.5" x14ac:dyDescent="0.35">
      <c r="A592" s="279"/>
      <c r="B592" s="279"/>
      <c r="C592" s="279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279"/>
      <c r="Q592" s="279"/>
    </row>
    <row r="593" spans="1:17" ht="15.5" x14ac:dyDescent="0.35">
      <c r="A593" s="279"/>
      <c r="B593" s="279"/>
      <c r="C593" s="279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279"/>
      <c r="Q593" s="279"/>
    </row>
    <row r="594" spans="1:17" ht="15.5" x14ac:dyDescent="0.35">
      <c r="A594" s="279"/>
      <c r="B594" s="279"/>
      <c r="C594" s="279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279"/>
      <c r="Q594" s="279"/>
    </row>
    <row r="595" spans="1:17" ht="15.5" x14ac:dyDescent="0.35">
      <c r="A595" s="279"/>
      <c r="B595" s="279"/>
      <c r="C595" s="279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279"/>
      <c r="Q595" s="279"/>
    </row>
    <row r="596" spans="1:17" ht="15.5" x14ac:dyDescent="0.35">
      <c r="A596" s="279"/>
      <c r="B596" s="279"/>
      <c r="C596" s="279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279"/>
      <c r="Q596" s="279"/>
    </row>
    <row r="597" spans="1:17" ht="15.5" x14ac:dyDescent="0.35">
      <c r="A597" s="279"/>
      <c r="B597" s="279"/>
      <c r="C597" s="279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279"/>
      <c r="Q597" s="279"/>
    </row>
    <row r="598" spans="1:17" ht="15.5" x14ac:dyDescent="0.35">
      <c r="A598" s="279"/>
      <c r="B598" s="279"/>
      <c r="C598" s="279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279"/>
      <c r="Q598" s="279"/>
    </row>
    <row r="599" spans="1:17" ht="15.5" x14ac:dyDescent="0.35">
      <c r="A599" s="279"/>
      <c r="B599" s="279"/>
      <c r="C599" s="279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279"/>
      <c r="Q599" s="279"/>
    </row>
    <row r="600" spans="1:17" ht="15.5" x14ac:dyDescent="0.35">
      <c r="A600" s="279"/>
      <c r="B600" s="279"/>
      <c r="C600" s="279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279"/>
      <c r="Q600" s="279"/>
    </row>
    <row r="601" spans="1:17" ht="15.5" x14ac:dyDescent="0.35">
      <c r="A601" s="279"/>
      <c r="B601" s="279"/>
      <c r="C601" s="279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279"/>
      <c r="Q601" s="279"/>
    </row>
    <row r="602" spans="1:17" ht="15.5" x14ac:dyDescent="0.35">
      <c r="A602" s="279"/>
      <c r="B602" s="279"/>
      <c r="C602" s="279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279"/>
      <c r="Q602" s="279"/>
    </row>
    <row r="603" spans="1:17" ht="15.5" x14ac:dyDescent="0.35">
      <c r="A603" s="279"/>
      <c r="B603" s="279"/>
      <c r="C603" s="279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279"/>
      <c r="Q603" s="279"/>
    </row>
    <row r="604" spans="1:17" ht="15.5" x14ac:dyDescent="0.35">
      <c r="A604" s="279"/>
      <c r="B604" s="279"/>
      <c r="C604" s="279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279"/>
      <c r="Q604" s="279"/>
    </row>
    <row r="605" spans="1:17" ht="15.5" x14ac:dyDescent="0.35">
      <c r="A605" s="279"/>
      <c r="B605" s="279"/>
      <c r="C605" s="279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279"/>
      <c r="Q605" s="279"/>
    </row>
    <row r="606" spans="1:17" ht="15.5" x14ac:dyDescent="0.35">
      <c r="A606" s="279"/>
      <c r="B606" s="279"/>
      <c r="C606" s="279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279"/>
      <c r="Q606" s="279"/>
    </row>
    <row r="607" spans="1:17" ht="15.5" x14ac:dyDescent="0.35">
      <c r="A607" s="279"/>
      <c r="B607" s="279"/>
      <c r="C607" s="279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279"/>
      <c r="Q607" s="279"/>
    </row>
    <row r="608" spans="1:17" ht="15.5" x14ac:dyDescent="0.35">
      <c r="A608" s="279"/>
      <c r="B608" s="279"/>
      <c r="C608" s="279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279"/>
      <c r="Q608" s="279"/>
    </row>
    <row r="609" spans="1:17" ht="15.5" x14ac:dyDescent="0.35">
      <c r="A609" s="279"/>
      <c r="B609" s="279"/>
      <c r="C609" s="279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279"/>
      <c r="Q609" s="279"/>
    </row>
    <row r="610" spans="1:17" ht="15.5" x14ac:dyDescent="0.35">
      <c r="A610" s="279"/>
      <c r="B610" s="279"/>
      <c r="C610" s="279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279"/>
      <c r="Q610" s="279"/>
    </row>
    <row r="611" spans="1:17" ht="15.5" x14ac:dyDescent="0.35">
      <c r="A611" s="279"/>
      <c r="B611" s="279"/>
      <c r="C611" s="279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279"/>
      <c r="Q611" s="279"/>
    </row>
    <row r="612" spans="1:17" ht="15.5" x14ac:dyDescent="0.35">
      <c r="A612" s="279"/>
      <c r="B612" s="279"/>
      <c r="C612" s="279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279"/>
      <c r="Q612" s="279"/>
    </row>
    <row r="613" spans="1:17" ht="15.5" x14ac:dyDescent="0.35">
      <c r="A613" s="279"/>
      <c r="B613" s="279"/>
      <c r="C613" s="279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279"/>
      <c r="Q613" s="279"/>
    </row>
    <row r="614" spans="1:17" ht="15.5" x14ac:dyDescent="0.35">
      <c r="A614" s="279"/>
      <c r="B614" s="279"/>
      <c r="C614" s="279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279"/>
      <c r="Q614" s="279"/>
    </row>
    <row r="615" spans="1:17" ht="15.5" x14ac:dyDescent="0.35">
      <c r="A615" s="279"/>
      <c r="B615" s="279"/>
      <c r="C615" s="279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279"/>
      <c r="Q615" s="279"/>
    </row>
    <row r="616" spans="1:17" ht="15.5" x14ac:dyDescent="0.35">
      <c r="A616" s="279"/>
      <c r="B616" s="279"/>
      <c r="C616" s="279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279"/>
      <c r="Q616" s="279"/>
    </row>
    <row r="617" spans="1:17" ht="15.5" x14ac:dyDescent="0.35">
      <c r="A617" s="279"/>
      <c r="B617" s="279"/>
      <c r="C617" s="279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279"/>
      <c r="Q617" s="279"/>
    </row>
    <row r="618" spans="1:17" ht="15.5" x14ac:dyDescent="0.35">
      <c r="A618" s="279"/>
      <c r="B618" s="279"/>
      <c r="C618" s="279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279"/>
      <c r="Q618" s="279"/>
    </row>
    <row r="619" spans="1:17" ht="15.5" x14ac:dyDescent="0.35">
      <c r="A619" s="279"/>
      <c r="B619" s="279"/>
      <c r="C619" s="279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279"/>
      <c r="Q619" s="279"/>
    </row>
    <row r="620" spans="1:17" ht="15.5" x14ac:dyDescent="0.35">
      <c r="A620" s="279"/>
      <c r="B620" s="279"/>
      <c r="C620" s="279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279"/>
      <c r="Q620" s="279"/>
    </row>
    <row r="621" spans="1:17" ht="15.5" x14ac:dyDescent="0.35">
      <c r="A621" s="279"/>
      <c r="B621" s="279"/>
      <c r="C621" s="279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279"/>
      <c r="Q621" s="279"/>
    </row>
    <row r="622" spans="1:17" ht="15.5" x14ac:dyDescent="0.35">
      <c r="A622" s="279"/>
      <c r="B622" s="279"/>
      <c r="C622" s="279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279"/>
      <c r="Q622" s="279"/>
    </row>
    <row r="623" spans="1:17" ht="15.5" x14ac:dyDescent="0.35">
      <c r="A623" s="279"/>
      <c r="B623" s="279"/>
      <c r="C623" s="279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279"/>
      <c r="Q623" s="279"/>
    </row>
    <row r="624" spans="1:17" ht="15.5" x14ac:dyDescent="0.35">
      <c r="A624" s="279"/>
      <c r="B624" s="279"/>
      <c r="C624" s="279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279"/>
      <c r="Q624" s="279"/>
    </row>
    <row r="625" spans="1:17" ht="15.5" x14ac:dyDescent="0.35">
      <c r="A625" s="279"/>
      <c r="B625" s="279"/>
      <c r="C625" s="279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279"/>
      <c r="Q625" s="279"/>
    </row>
    <row r="626" spans="1:17" ht="15.5" x14ac:dyDescent="0.35">
      <c r="A626" s="279"/>
      <c r="B626" s="279"/>
      <c r="C626" s="279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279"/>
      <c r="Q626" s="279"/>
    </row>
    <row r="627" spans="1:17" ht="15.5" x14ac:dyDescent="0.35">
      <c r="A627" s="279"/>
      <c r="B627" s="279"/>
      <c r="C627" s="279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279"/>
      <c r="Q627" s="279"/>
    </row>
    <row r="628" spans="1:17" ht="15.5" x14ac:dyDescent="0.35">
      <c r="A628" s="279"/>
      <c r="B628" s="279"/>
      <c r="C628" s="279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279"/>
      <c r="Q628" s="279"/>
    </row>
    <row r="629" spans="1:17" ht="15.5" x14ac:dyDescent="0.35">
      <c r="A629" s="279"/>
      <c r="B629" s="279"/>
      <c r="C629" s="279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279"/>
      <c r="Q629" s="279"/>
    </row>
    <row r="630" spans="1:17" ht="15.5" x14ac:dyDescent="0.35">
      <c r="A630" s="279"/>
      <c r="B630" s="279"/>
      <c r="C630" s="279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279"/>
      <c r="Q630" s="279"/>
    </row>
    <row r="631" spans="1:17" ht="15.5" x14ac:dyDescent="0.35">
      <c r="A631" s="279"/>
      <c r="B631" s="279"/>
      <c r="C631" s="279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279"/>
      <c r="Q631" s="279"/>
    </row>
    <row r="632" spans="1:17" ht="15.5" x14ac:dyDescent="0.35">
      <c r="A632" s="279"/>
      <c r="B632" s="279"/>
      <c r="C632" s="279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279"/>
      <c r="Q632" s="279"/>
    </row>
    <row r="633" spans="1:17" ht="15.5" x14ac:dyDescent="0.35">
      <c r="A633" s="279"/>
      <c r="B633" s="279"/>
      <c r="C633" s="279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279"/>
      <c r="Q633" s="279"/>
    </row>
    <row r="634" spans="1:17" ht="15.5" x14ac:dyDescent="0.35">
      <c r="A634" s="279"/>
      <c r="B634" s="279"/>
      <c r="C634" s="279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279"/>
      <c r="Q634" s="279"/>
    </row>
    <row r="635" spans="1:17" ht="15.5" x14ac:dyDescent="0.35">
      <c r="A635" s="279"/>
      <c r="B635" s="279"/>
      <c r="C635" s="279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279"/>
      <c r="Q635" s="279"/>
    </row>
    <row r="636" spans="1:17" ht="15.5" x14ac:dyDescent="0.35">
      <c r="A636" s="279"/>
      <c r="B636" s="279"/>
      <c r="C636" s="279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279"/>
      <c r="Q636" s="279"/>
    </row>
    <row r="637" spans="1:17" ht="15.5" x14ac:dyDescent="0.35">
      <c r="A637" s="279"/>
      <c r="B637" s="279"/>
      <c r="C637" s="279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279"/>
      <c r="Q637" s="279"/>
    </row>
    <row r="638" spans="1:17" ht="15.5" x14ac:dyDescent="0.35">
      <c r="A638" s="279"/>
      <c r="B638" s="279"/>
      <c r="C638" s="279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279"/>
      <c r="Q638" s="279"/>
    </row>
    <row r="639" spans="1:17" ht="15.5" x14ac:dyDescent="0.35">
      <c r="A639" s="279"/>
      <c r="B639" s="279"/>
      <c r="C639" s="279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279"/>
      <c r="Q639" s="279"/>
    </row>
    <row r="640" spans="1:17" ht="15.5" x14ac:dyDescent="0.35">
      <c r="A640" s="279"/>
      <c r="B640" s="279"/>
      <c r="C640" s="279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279"/>
      <c r="Q640" s="279"/>
    </row>
    <row r="641" spans="1:17" ht="15.5" x14ac:dyDescent="0.35">
      <c r="A641" s="279"/>
      <c r="B641" s="279"/>
      <c r="C641" s="279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279"/>
      <c r="Q641" s="279"/>
    </row>
    <row r="642" spans="1:17" ht="15.5" x14ac:dyDescent="0.35">
      <c r="A642" s="279"/>
      <c r="B642" s="279"/>
      <c r="C642" s="279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279"/>
      <c r="Q642" s="279"/>
    </row>
    <row r="643" spans="1:17" ht="15.5" x14ac:dyDescent="0.35">
      <c r="A643" s="279"/>
      <c r="B643" s="279"/>
      <c r="C643" s="279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279"/>
      <c r="Q643" s="279"/>
    </row>
    <row r="644" spans="1:17" ht="15.5" x14ac:dyDescent="0.35">
      <c r="A644" s="279"/>
      <c r="B644" s="279"/>
      <c r="C644" s="279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279"/>
      <c r="Q644" s="279"/>
    </row>
    <row r="645" spans="1:17" ht="15.5" x14ac:dyDescent="0.35">
      <c r="A645" s="279"/>
      <c r="B645" s="279"/>
      <c r="C645" s="279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279"/>
      <c r="Q645" s="279"/>
    </row>
    <row r="646" spans="1:17" ht="15.5" x14ac:dyDescent="0.35">
      <c r="A646" s="279"/>
      <c r="B646" s="279"/>
      <c r="C646" s="279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279"/>
      <c r="Q646" s="279"/>
    </row>
    <row r="647" spans="1:17" ht="15.5" x14ac:dyDescent="0.35">
      <c r="A647" s="279"/>
      <c r="B647" s="279"/>
      <c r="C647" s="279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279"/>
      <c r="Q647" s="279"/>
    </row>
    <row r="648" spans="1:17" ht="15.5" x14ac:dyDescent="0.35">
      <c r="A648" s="279"/>
      <c r="B648" s="279"/>
      <c r="C648" s="279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279"/>
      <c r="Q648" s="279"/>
    </row>
    <row r="649" spans="1:17" ht="15.5" x14ac:dyDescent="0.35">
      <c r="A649" s="279"/>
      <c r="B649" s="279"/>
      <c r="C649" s="279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279"/>
      <c r="Q649" s="279"/>
    </row>
    <row r="650" spans="1:17" ht="15.5" x14ac:dyDescent="0.35">
      <c r="A650" s="279"/>
      <c r="B650" s="279"/>
      <c r="C650" s="279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279"/>
      <c r="Q650" s="279"/>
    </row>
    <row r="651" spans="1:17" ht="15.5" x14ac:dyDescent="0.35">
      <c r="A651" s="279"/>
      <c r="B651" s="279"/>
      <c r="C651" s="279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279"/>
      <c r="Q651" s="279"/>
    </row>
    <row r="652" spans="1:17" ht="15.5" x14ac:dyDescent="0.35">
      <c r="A652" s="279"/>
      <c r="B652" s="279"/>
      <c r="C652" s="279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279"/>
      <c r="Q652" s="279"/>
    </row>
    <row r="653" spans="1:17" ht="15.5" x14ac:dyDescent="0.35">
      <c r="A653" s="279"/>
      <c r="B653" s="279"/>
      <c r="C653" s="279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279"/>
      <c r="Q653" s="279"/>
    </row>
    <row r="654" spans="1:17" ht="15.5" x14ac:dyDescent="0.35">
      <c r="A654" s="279"/>
      <c r="B654" s="279"/>
      <c r="C654" s="279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279"/>
      <c r="Q654" s="279"/>
    </row>
    <row r="655" spans="1:17" ht="15.5" x14ac:dyDescent="0.35">
      <c r="A655" s="279"/>
      <c r="B655" s="279"/>
      <c r="C655" s="279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279"/>
      <c r="Q655" s="279"/>
    </row>
    <row r="656" spans="1:17" ht="15.5" x14ac:dyDescent="0.35">
      <c r="A656" s="279"/>
      <c r="B656" s="279"/>
      <c r="C656" s="279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279"/>
      <c r="Q656" s="279"/>
    </row>
    <row r="657" spans="1:17" ht="15.5" x14ac:dyDescent="0.35">
      <c r="A657" s="279"/>
      <c r="B657" s="279"/>
      <c r="C657" s="279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279"/>
      <c r="Q657" s="279"/>
    </row>
    <row r="658" spans="1:17" ht="15.5" x14ac:dyDescent="0.35">
      <c r="A658" s="279"/>
      <c r="B658" s="279"/>
      <c r="C658" s="279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279"/>
      <c r="Q658" s="279"/>
    </row>
    <row r="659" spans="1:17" ht="15.5" x14ac:dyDescent="0.35">
      <c r="A659" s="279"/>
      <c r="B659" s="279"/>
      <c r="C659" s="279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279"/>
      <c r="Q659" s="279"/>
    </row>
    <row r="660" spans="1:17" ht="15.5" x14ac:dyDescent="0.35">
      <c r="A660" s="279"/>
      <c r="B660" s="279"/>
      <c r="C660" s="279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279"/>
      <c r="Q660" s="279"/>
    </row>
    <row r="661" spans="1:17" ht="15.5" x14ac:dyDescent="0.35">
      <c r="A661" s="279"/>
      <c r="B661" s="279"/>
      <c r="C661" s="279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279"/>
      <c r="Q661" s="279"/>
    </row>
    <row r="662" spans="1:17" ht="15.5" x14ac:dyDescent="0.35">
      <c r="A662" s="279"/>
      <c r="B662" s="279"/>
      <c r="C662" s="279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279"/>
      <c r="Q662" s="279"/>
    </row>
    <row r="663" spans="1:17" ht="15.5" x14ac:dyDescent="0.35">
      <c r="A663" s="279"/>
      <c r="B663" s="279"/>
      <c r="C663" s="279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279"/>
      <c r="Q663" s="279"/>
    </row>
    <row r="664" spans="1:17" ht="15.5" x14ac:dyDescent="0.35">
      <c r="A664" s="279"/>
      <c r="B664" s="279"/>
      <c r="C664" s="279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279"/>
      <c r="Q664" s="279"/>
    </row>
    <row r="665" spans="1:17" ht="15.5" x14ac:dyDescent="0.35">
      <c r="A665" s="279"/>
      <c r="B665" s="279"/>
      <c r="C665" s="279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279"/>
      <c r="Q665" s="279"/>
    </row>
    <row r="666" spans="1:17" ht="15.5" x14ac:dyDescent="0.35">
      <c r="A666" s="279"/>
      <c r="B666" s="279"/>
      <c r="C666" s="279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279"/>
      <c r="Q666" s="279"/>
    </row>
    <row r="667" spans="1:17" ht="15.5" x14ac:dyDescent="0.35">
      <c r="A667" s="279"/>
      <c r="B667" s="279"/>
      <c r="C667" s="279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279"/>
      <c r="Q667" s="279"/>
    </row>
    <row r="668" spans="1:17" ht="15.5" x14ac:dyDescent="0.35">
      <c r="A668" s="279"/>
      <c r="B668" s="279"/>
      <c r="C668" s="279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279"/>
      <c r="Q668" s="279"/>
    </row>
    <row r="669" spans="1:17" ht="15.5" x14ac:dyDescent="0.35">
      <c r="A669" s="279"/>
      <c r="B669" s="279"/>
      <c r="C669" s="279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279"/>
      <c r="Q669" s="279"/>
    </row>
    <row r="670" spans="1:17" ht="15.5" x14ac:dyDescent="0.35">
      <c r="A670" s="279"/>
      <c r="B670" s="279"/>
      <c r="C670" s="279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279"/>
      <c r="Q670" s="279"/>
    </row>
    <row r="671" spans="1:17" ht="15.5" x14ac:dyDescent="0.35">
      <c r="A671" s="279"/>
      <c r="B671" s="279"/>
      <c r="C671" s="279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279"/>
      <c r="Q671" s="279"/>
    </row>
    <row r="672" spans="1:17" ht="15.5" x14ac:dyDescent="0.35">
      <c r="A672" s="279"/>
      <c r="B672" s="279"/>
      <c r="C672" s="279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279"/>
      <c r="Q672" s="279"/>
    </row>
    <row r="673" spans="1:17" ht="15.5" x14ac:dyDescent="0.35">
      <c r="A673" s="279"/>
      <c r="B673" s="279"/>
      <c r="C673" s="279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279"/>
      <c r="Q673" s="279"/>
    </row>
    <row r="674" spans="1:17" ht="15.5" x14ac:dyDescent="0.35">
      <c r="A674" s="279"/>
      <c r="B674" s="279"/>
      <c r="C674" s="279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279"/>
      <c r="Q674" s="279"/>
    </row>
    <row r="675" spans="1:17" ht="15.5" x14ac:dyDescent="0.35">
      <c r="A675" s="279"/>
      <c r="B675" s="279"/>
      <c r="C675" s="279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279"/>
      <c r="Q675" s="279"/>
    </row>
    <row r="676" spans="1:17" ht="15.5" x14ac:dyDescent="0.35">
      <c r="A676" s="279"/>
      <c r="B676" s="279"/>
      <c r="C676" s="279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279"/>
      <c r="Q676" s="279"/>
    </row>
    <row r="677" spans="1:17" ht="15.5" x14ac:dyDescent="0.35">
      <c r="A677" s="279"/>
      <c r="B677" s="279"/>
      <c r="C677" s="279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279"/>
      <c r="Q677" s="279"/>
    </row>
    <row r="678" spans="1:17" ht="15.5" x14ac:dyDescent="0.35">
      <c r="A678" s="279"/>
      <c r="B678" s="279"/>
      <c r="C678" s="279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279"/>
      <c r="Q678" s="279"/>
    </row>
    <row r="679" spans="1:17" ht="15.5" x14ac:dyDescent="0.35">
      <c r="A679" s="279"/>
      <c r="B679" s="279"/>
      <c r="C679" s="279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279"/>
      <c r="Q679" s="279"/>
    </row>
    <row r="680" spans="1:17" ht="15.5" x14ac:dyDescent="0.35">
      <c r="A680" s="279"/>
      <c r="B680" s="279"/>
      <c r="C680" s="279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279"/>
      <c r="Q680" s="279"/>
    </row>
    <row r="681" spans="1:17" ht="15.5" x14ac:dyDescent="0.35">
      <c r="A681" s="279"/>
      <c r="B681" s="279"/>
      <c r="C681" s="279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279"/>
      <c r="Q681" s="279"/>
    </row>
    <row r="682" spans="1:17" ht="15.5" x14ac:dyDescent="0.35">
      <c r="A682" s="279"/>
      <c r="B682" s="279"/>
      <c r="C682" s="279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279"/>
      <c r="Q682" s="279"/>
    </row>
    <row r="683" spans="1:17" ht="15.5" x14ac:dyDescent="0.35">
      <c r="A683" s="279"/>
      <c r="B683" s="279"/>
      <c r="C683" s="279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279"/>
      <c r="Q683" s="279"/>
    </row>
    <row r="684" spans="1:17" ht="15.5" x14ac:dyDescent="0.35">
      <c r="A684" s="279"/>
      <c r="B684" s="279"/>
      <c r="C684" s="279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279"/>
      <c r="Q684" s="279"/>
    </row>
    <row r="685" spans="1:17" ht="15.5" x14ac:dyDescent="0.35">
      <c r="A685" s="279"/>
      <c r="B685" s="279"/>
      <c r="C685" s="279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279"/>
      <c r="Q685" s="279"/>
    </row>
    <row r="686" spans="1:17" ht="15.5" x14ac:dyDescent="0.35">
      <c r="A686" s="279"/>
      <c r="B686" s="279"/>
      <c r="C686" s="279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279"/>
      <c r="Q686" s="279"/>
    </row>
    <row r="687" spans="1:17" ht="15.5" x14ac:dyDescent="0.35">
      <c r="A687" s="279"/>
      <c r="B687" s="279"/>
      <c r="C687" s="279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279"/>
      <c r="Q687" s="279"/>
    </row>
    <row r="688" spans="1:17" ht="15.5" x14ac:dyDescent="0.35">
      <c r="A688" s="279"/>
      <c r="B688" s="279"/>
      <c r="C688" s="279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279"/>
      <c r="Q688" s="279"/>
    </row>
    <row r="689" spans="1:17" ht="15.5" x14ac:dyDescent="0.35">
      <c r="A689" s="279"/>
      <c r="B689" s="279"/>
      <c r="C689" s="279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279"/>
      <c r="Q689" s="279"/>
    </row>
    <row r="690" spans="1:17" ht="15.5" x14ac:dyDescent="0.35">
      <c r="A690" s="279"/>
      <c r="B690" s="279"/>
      <c r="C690" s="279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279"/>
      <c r="Q690" s="279"/>
    </row>
    <row r="691" spans="1:17" ht="15.5" x14ac:dyDescent="0.35">
      <c r="A691" s="279"/>
      <c r="B691" s="279"/>
      <c r="C691" s="279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279"/>
      <c r="Q691" s="279"/>
    </row>
    <row r="692" spans="1:17" ht="15.5" x14ac:dyDescent="0.35">
      <c r="A692" s="279"/>
      <c r="B692" s="279"/>
      <c r="C692" s="279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279"/>
      <c r="Q692" s="279"/>
    </row>
    <row r="693" spans="1:17" ht="15.5" x14ac:dyDescent="0.35">
      <c r="A693" s="279"/>
      <c r="B693" s="279"/>
      <c r="C693" s="279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279"/>
      <c r="Q693" s="279"/>
    </row>
    <row r="694" spans="1:17" ht="15.5" x14ac:dyDescent="0.35">
      <c r="A694" s="279"/>
      <c r="B694" s="279"/>
      <c r="C694" s="279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279"/>
      <c r="Q694" s="279"/>
    </row>
    <row r="695" spans="1:17" ht="15.5" x14ac:dyDescent="0.35">
      <c r="A695" s="279"/>
      <c r="B695" s="279"/>
      <c r="C695" s="279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279"/>
      <c r="Q695" s="279"/>
    </row>
    <row r="696" spans="1:17" ht="15.5" x14ac:dyDescent="0.35">
      <c r="A696" s="279"/>
      <c r="B696" s="279"/>
      <c r="C696" s="279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279"/>
      <c r="Q696" s="279"/>
    </row>
    <row r="697" spans="1:17" ht="15.5" x14ac:dyDescent="0.35">
      <c r="A697" s="279"/>
      <c r="B697" s="279"/>
      <c r="C697" s="279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279"/>
      <c r="Q697" s="279"/>
    </row>
    <row r="698" spans="1:17" ht="15.5" x14ac:dyDescent="0.35">
      <c r="A698" s="279"/>
      <c r="B698" s="279"/>
      <c r="C698" s="279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279"/>
      <c r="Q698" s="279"/>
    </row>
    <row r="699" spans="1:17" ht="15.5" x14ac:dyDescent="0.35">
      <c r="A699" s="279"/>
      <c r="B699" s="279"/>
      <c r="C699" s="279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279"/>
      <c r="Q699" s="279"/>
    </row>
    <row r="700" spans="1:17" ht="15.5" x14ac:dyDescent="0.35">
      <c r="A700" s="279"/>
      <c r="B700" s="279"/>
      <c r="C700" s="279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279"/>
      <c r="Q700" s="279"/>
    </row>
    <row r="701" spans="1:17" ht="15.5" x14ac:dyDescent="0.35">
      <c r="A701" s="279"/>
      <c r="B701" s="279"/>
      <c r="C701" s="279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279"/>
      <c r="Q701" s="279"/>
    </row>
    <row r="702" spans="1:17" ht="15.5" x14ac:dyDescent="0.35">
      <c r="A702" s="279"/>
      <c r="B702" s="279"/>
      <c r="C702" s="279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279"/>
      <c r="Q702" s="279"/>
    </row>
    <row r="703" spans="1:17" ht="15.5" x14ac:dyDescent="0.35">
      <c r="A703" s="279"/>
      <c r="B703" s="279"/>
      <c r="C703" s="279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279"/>
      <c r="Q703" s="279"/>
    </row>
    <row r="704" spans="1:17" ht="15.5" x14ac:dyDescent="0.35">
      <c r="A704" s="279"/>
      <c r="B704" s="279"/>
      <c r="C704" s="279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279"/>
      <c r="Q704" s="279"/>
    </row>
    <row r="705" spans="1:17" ht="15.5" x14ac:dyDescent="0.35">
      <c r="A705" s="279"/>
      <c r="B705" s="279"/>
      <c r="C705" s="279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279"/>
      <c r="Q705" s="279"/>
    </row>
    <row r="706" spans="1:17" ht="15.5" x14ac:dyDescent="0.35">
      <c r="A706" s="279"/>
      <c r="B706" s="279"/>
      <c r="C706" s="279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279"/>
      <c r="Q706" s="279"/>
    </row>
    <row r="707" spans="1:17" ht="15.5" x14ac:dyDescent="0.35">
      <c r="A707" s="279"/>
      <c r="B707" s="279"/>
      <c r="C707" s="279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279"/>
      <c r="Q707" s="279"/>
    </row>
    <row r="708" spans="1:17" ht="15.5" x14ac:dyDescent="0.35">
      <c r="A708" s="279"/>
      <c r="B708" s="279"/>
      <c r="C708" s="279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279"/>
      <c r="Q708" s="279"/>
    </row>
    <row r="709" spans="1:17" ht="15.5" x14ac:dyDescent="0.35">
      <c r="A709" s="279"/>
      <c r="B709" s="279"/>
      <c r="C709" s="279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279"/>
      <c r="Q709" s="279"/>
    </row>
    <row r="710" spans="1:17" ht="15.5" x14ac:dyDescent="0.35">
      <c r="A710" s="279"/>
      <c r="B710" s="279"/>
      <c r="C710" s="279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279"/>
      <c r="Q710" s="279"/>
    </row>
    <row r="711" spans="1:17" ht="15.5" x14ac:dyDescent="0.35">
      <c r="A711" s="279"/>
      <c r="B711" s="279"/>
      <c r="C711" s="279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279"/>
      <c r="Q711" s="279"/>
    </row>
    <row r="712" spans="1:17" ht="15.5" x14ac:dyDescent="0.35">
      <c r="A712" s="279"/>
      <c r="B712" s="279"/>
      <c r="C712" s="279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279"/>
      <c r="Q712" s="279"/>
    </row>
    <row r="713" spans="1:17" ht="15.5" x14ac:dyDescent="0.35">
      <c r="A713" s="279"/>
      <c r="B713" s="279"/>
      <c r="C713" s="279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279"/>
      <c r="Q713" s="279"/>
    </row>
    <row r="714" spans="1:17" ht="15.5" x14ac:dyDescent="0.35">
      <c r="A714" s="279"/>
      <c r="B714" s="279"/>
      <c r="C714" s="279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279"/>
      <c r="Q714" s="279"/>
    </row>
    <row r="715" spans="1:17" ht="15.5" x14ac:dyDescent="0.35">
      <c r="A715" s="279"/>
      <c r="B715" s="279"/>
      <c r="C715" s="279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279"/>
      <c r="Q715" s="279"/>
    </row>
    <row r="716" spans="1:17" ht="15.5" x14ac:dyDescent="0.35">
      <c r="A716" s="279"/>
      <c r="B716" s="279"/>
      <c r="C716" s="279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279"/>
      <c r="Q716" s="279"/>
    </row>
    <row r="717" spans="1:17" ht="15.5" x14ac:dyDescent="0.35">
      <c r="A717" s="279"/>
      <c r="B717" s="279"/>
      <c r="C717" s="279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279"/>
      <c r="Q717" s="279"/>
    </row>
    <row r="718" spans="1:17" ht="15.5" x14ac:dyDescent="0.35">
      <c r="A718" s="279"/>
      <c r="B718" s="279"/>
      <c r="C718" s="279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279"/>
      <c r="Q718" s="279"/>
    </row>
    <row r="719" spans="1:17" ht="15.5" x14ac:dyDescent="0.35">
      <c r="A719" s="279"/>
      <c r="B719" s="279"/>
      <c r="C719" s="279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279"/>
      <c r="Q719" s="279"/>
    </row>
    <row r="720" spans="1:17" ht="15.5" x14ac:dyDescent="0.35">
      <c r="A720" s="279"/>
      <c r="B720" s="279"/>
      <c r="C720" s="279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279"/>
      <c r="Q720" s="279"/>
    </row>
    <row r="721" spans="1:17" ht="15.5" x14ac:dyDescent="0.35">
      <c r="A721" s="279"/>
      <c r="B721" s="279"/>
      <c r="C721" s="279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279"/>
      <c r="Q721" s="279"/>
    </row>
    <row r="722" spans="1:17" ht="15.5" x14ac:dyDescent="0.35">
      <c r="A722" s="279"/>
      <c r="B722" s="279"/>
      <c r="C722" s="279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279"/>
      <c r="Q722" s="279"/>
    </row>
    <row r="723" spans="1:17" ht="15.5" x14ac:dyDescent="0.35">
      <c r="A723" s="279"/>
      <c r="B723" s="279"/>
      <c r="C723" s="279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279"/>
      <c r="Q723" s="279"/>
    </row>
    <row r="724" spans="1:17" ht="15.5" x14ac:dyDescent="0.35">
      <c r="A724" s="279"/>
      <c r="B724" s="279"/>
      <c r="C724" s="279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279"/>
      <c r="Q724" s="279"/>
    </row>
    <row r="725" spans="1:17" ht="15.5" x14ac:dyDescent="0.35">
      <c r="A725" s="279"/>
      <c r="B725" s="279"/>
      <c r="C725" s="279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279"/>
      <c r="Q725" s="279"/>
    </row>
    <row r="726" spans="1:17" ht="15.5" x14ac:dyDescent="0.35">
      <c r="A726" s="279"/>
      <c r="B726" s="279"/>
      <c r="C726" s="279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279"/>
      <c r="Q726" s="279"/>
    </row>
    <row r="727" spans="1:17" ht="15.5" x14ac:dyDescent="0.35">
      <c r="A727" s="279"/>
      <c r="B727" s="279"/>
      <c r="C727" s="279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279"/>
      <c r="Q727" s="279"/>
    </row>
    <row r="728" spans="1:17" ht="15.5" x14ac:dyDescent="0.35">
      <c r="A728" s="279"/>
      <c r="B728" s="279"/>
      <c r="C728" s="279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279"/>
      <c r="Q728" s="279"/>
    </row>
    <row r="729" spans="1:17" ht="15.5" x14ac:dyDescent="0.35">
      <c r="A729" s="279"/>
      <c r="B729" s="279"/>
      <c r="C729" s="279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279"/>
      <c r="Q729" s="279"/>
    </row>
    <row r="730" spans="1:17" ht="15.5" x14ac:dyDescent="0.35">
      <c r="A730" s="279"/>
      <c r="B730" s="279"/>
      <c r="C730" s="279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279"/>
      <c r="Q730" s="279"/>
    </row>
    <row r="731" spans="1:17" ht="15.5" x14ac:dyDescent="0.35">
      <c r="A731" s="279"/>
      <c r="B731" s="279"/>
      <c r="C731" s="279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279"/>
      <c r="Q731" s="279"/>
    </row>
    <row r="732" spans="1:17" ht="15.5" x14ac:dyDescent="0.35">
      <c r="A732" s="279"/>
      <c r="B732" s="279"/>
      <c r="C732" s="279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279"/>
      <c r="Q732" s="279"/>
    </row>
    <row r="733" spans="1:17" ht="15.5" x14ac:dyDescent="0.35">
      <c r="A733" s="279"/>
      <c r="B733" s="279"/>
      <c r="C733" s="279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279"/>
      <c r="Q733" s="279"/>
    </row>
    <row r="734" spans="1:17" ht="15.5" x14ac:dyDescent="0.35">
      <c r="A734" s="279"/>
      <c r="B734" s="279"/>
      <c r="C734" s="279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279"/>
      <c r="Q734" s="279"/>
    </row>
    <row r="735" spans="1:17" ht="15.5" x14ac:dyDescent="0.35">
      <c r="A735" s="279"/>
      <c r="B735" s="279"/>
      <c r="C735" s="279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279"/>
      <c r="Q735" s="279"/>
    </row>
    <row r="736" spans="1:17" ht="15.5" x14ac:dyDescent="0.35">
      <c r="A736" s="279"/>
      <c r="B736" s="279"/>
      <c r="C736" s="279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279"/>
      <c r="Q736" s="279"/>
    </row>
    <row r="737" spans="1:17" ht="15.5" x14ac:dyDescent="0.35">
      <c r="A737" s="279"/>
      <c r="B737" s="279"/>
      <c r="C737" s="279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279"/>
      <c r="Q737" s="279"/>
    </row>
    <row r="738" spans="1:17" ht="15.5" x14ac:dyDescent="0.35">
      <c r="A738" s="279"/>
      <c r="B738" s="279"/>
      <c r="C738" s="279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279"/>
      <c r="Q738" s="279"/>
    </row>
    <row r="739" spans="1:17" ht="15.5" x14ac:dyDescent="0.35">
      <c r="A739" s="279"/>
      <c r="B739" s="279"/>
      <c r="C739" s="279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279"/>
      <c r="Q739" s="279"/>
    </row>
    <row r="740" spans="1:17" ht="15.5" x14ac:dyDescent="0.35">
      <c r="A740" s="279"/>
      <c r="B740" s="279"/>
      <c r="C740" s="279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279"/>
      <c r="Q740" s="279"/>
    </row>
    <row r="741" spans="1:17" ht="15.5" x14ac:dyDescent="0.35">
      <c r="A741" s="279"/>
      <c r="B741" s="279"/>
      <c r="C741" s="279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279"/>
      <c r="Q741" s="279"/>
    </row>
    <row r="742" spans="1:17" ht="15.5" x14ac:dyDescent="0.35">
      <c r="A742" s="279"/>
      <c r="B742" s="279"/>
      <c r="C742" s="279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279"/>
      <c r="Q742" s="279"/>
    </row>
    <row r="743" spans="1:17" ht="15.5" x14ac:dyDescent="0.35">
      <c r="A743" s="279"/>
      <c r="B743" s="279"/>
      <c r="C743" s="279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279"/>
      <c r="Q743" s="279"/>
    </row>
    <row r="744" spans="1:17" ht="15.5" x14ac:dyDescent="0.35">
      <c r="A744" s="279"/>
      <c r="B744" s="279"/>
      <c r="C744" s="279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279"/>
      <c r="Q744" s="279"/>
    </row>
    <row r="745" spans="1:17" ht="15.5" x14ac:dyDescent="0.35">
      <c r="A745" s="279"/>
      <c r="B745" s="279"/>
      <c r="C745" s="279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279"/>
      <c r="Q745" s="279"/>
    </row>
    <row r="746" spans="1:17" ht="15.5" x14ac:dyDescent="0.35">
      <c r="A746" s="279"/>
      <c r="B746" s="279"/>
      <c r="C746" s="279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279"/>
      <c r="Q746" s="279"/>
    </row>
    <row r="747" spans="1:17" ht="15.5" x14ac:dyDescent="0.35">
      <c r="A747" s="279"/>
      <c r="B747" s="279"/>
      <c r="C747" s="279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279"/>
      <c r="Q747" s="279"/>
    </row>
    <row r="748" spans="1:17" ht="15.5" x14ac:dyDescent="0.35">
      <c r="A748" s="279"/>
      <c r="B748" s="279"/>
      <c r="C748" s="279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279"/>
      <c r="Q748" s="279"/>
    </row>
    <row r="749" spans="1:17" ht="15.5" x14ac:dyDescent="0.35">
      <c r="A749" s="279"/>
      <c r="B749" s="279"/>
      <c r="C749" s="279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279"/>
      <c r="Q749" s="279"/>
    </row>
    <row r="750" spans="1:17" ht="15.5" x14ac:dyDescent="0.35">
      <c r="A750" s="279"/>
      <c r="B750" s="279"/>
      <c r="C750" s="279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279"/>
      <c r="Q750" s="279"/>
    </row>
    <row r="751" spans="1:17" ht="15.5" x14ac:dyDescent="0.35">
      <c r="A751" s="279"/>
      <c r="B751" s="279"/>
      <c r="C751" s="279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279"/>
      <c r="Q751" s="279"/>
    </row>
    <row r="752" spans="1:17" ht="15.5" x14ac:dyDescent="0.35">
      <c r="A752" s="279"/>
      <c r="B752" s="279"/>
      <c r="C752" s="279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279"/>
      <c r="Q752" s="279"/>
    </row>
    <row r="753" spans="1:17" ht="15.5" x14ac:dyDescent="0.35">
      <c r="A753" s="279"/>
      <c r="B753" s="279"/>
      <c r="C753" s="279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279"/>
      <c r="Q753" s="279"/>
    </row>
    <row r="754" spans="1:17" ht="15.5" x14ac:dyDescent="0.35">
      <c r="A754" s="279"/>
      <c r="B754" s="279"/>
      <c r="C754" s="279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279"/>
      <c r="Q754" s="279"/>
    </row>
    <row r="755" spans="1:17" ht="15.5" x14ac:dyDescent="0.35">
      <c r="A755" s="279"/>
      <c r="B755" s="279"/>
      <c r="C755" s="279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279"/>
      <c r="Q755" s="279"/>
    </row>
    <row r="756" spans="1:17" ht="15.5" x14ac:dyDescent="0.35">
      <c r="A756" s="279"/>
      <c r="B756" s="279"/>
      <c r="C756" s="279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279"/>
      <c r="Q756" s="279"/>
    </row>
    <row r="757" spans="1:17" ht="15.5" x14ac:dyDescent="0.35">
      <c r="A757" s="279"/>
      <c r="B757" s="279"/>
      <c r="C757" s="279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279"/>
      <c r="Q757" s="279"/>
    </row>
    <row r="758" spans="1:17" ht="15.5" x14ac:dyDescent="0.35">
      <c r="A758" s="279"/>
      <c r="B758" s="279"/>
      <c r="C758" s="279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279"/>
      <c r="Q758" s="279"/>
    </row>
    <row r="759" spans="1:17" ht="15.5" x14ac:dyDescent="0.35">
      <c r="A759" s="279"/>
      <c r="B759" s="279"/>
      <c r="C759" s="279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279"/>
      <c r="Q759" s="279"/>
    </row>
    <row r="760" spans="1:17" ht="15.5" x14ac:dyDescent="0.35">
      <c r="A760" s="279"/>
      <c r="B760" s="279"/>
      <c r="C760" s="279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279"/>
      <c r="Q760" s="279"/>
    </row>
    <row r="761" spans="1:17" ht="15.5" x14ac:dyDescent="0.35">
      <c r="A761" s="279"/>
      <c r="B761" s="279"/>
      <c r="C761" s="279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279"/>
      <c r="Q761" s="279"/>
    </row>
    <row r="762" spans="1:17" ht="15.5" x14ac:dyDescent="0.35">
      <c r="A762" s="279"/>
      <c r="B762" s="279"/>
      <c r="C762" s="279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279"/>
      <c r="Q762" s="279"/>
    </row>
    <row r="763" spans="1:17" ht="15.5" x14ac:dyDescent="0.35">
      <c r="A763" s="279"/>
      <c r="B763" s="279"/>
      <c r="C763" s="279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279"/>
      <c r="Q763" s="279"/>
    </row>
    <row r="764" spans="1:17" ht="15.5" x14ac:dyDescent="0.35">
      <c r="A764" s="279"/>
      <c r="B764" s="279"/>
      <c r="C764" s="279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279"/>
      <c r="Q764" s="279"/>
    </row>
    <row r="765" spans="1:17" ht="15.5" x14ac:dyDescent="0.35">
      <c r="A765" s="279"/>
      <c r="B765" s="279"/>
      <c r="C765" s="279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279"/>
      <c r="Q765" s="279"/>
    </row>
    <row r="766" spans="1:17" ht="15.5" x14ac:dyDescent="0.35">
      <c r="A766" s="279"/>
      <c r="B766" s="279"/>
      <c r="C766" s="279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279"/>
      <c r="Q766" s="279"/>
    </row>
    <row r="767" spans="1:17" ht="15.5" x14ac:dyDescent="0.35">
      <c r="A767" s="279"/>
      <c r="B767" s="279"/>
      <c r="C767" s="279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279"/>
      <c r="Q767" s="279"/>
    </row>
    <row r="768" spans="1:17" ht="15.5" x14ac:dyDescent="0.35">
      <c r="A768" s="279"/>
      <c r="B768" s="279"/>
      <c r="C768" s="279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279"/>
      <c r="Q768" s="279"/>
    </row>
    <row r="769" spans="1:17" ht="15.5" x14ac:dyDescent="0.35">
      <c r="A769" s="279"/>
      <c r="B769" s="279"/>
      <c r="C769" s="279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279"/>
      <c r="Q769" s="279"/>
    </row>
    <row r="770" spans="1:17" ht="15.5" x14ac:dyDescent="0.35">
      <c r="A770" s="279"/>
      <c r="B770" s="279"/>
      <c r="C770" s="279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279"/>
      <c r="Q770" s="279"/>
    </row>
    <row r="771" spans="1:17" ht="15.5" x14ac:dyDescent="0.35">
      <c r="A771" s="279"/>
      <c r="B771" s="279"/>
      <c r="C771" s="279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279"/>
      <c r="Q771" s="279"/>
    </row>
    <row r="772" spans="1:17" ht="15.5" x14ac:dyDescent="0.35">
      <c r="A772" s="279"/>
      <c r="B772" s="279"/>
      <c r="C772" s="279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279"/>
      <c r="Q772" s="279"/>
    </row>
    <row r="773" spans="1:17" ht="15.5" x14ac:dyDescent="0.35">
      <c r="A773" s="279"/>
      <c r="B773" s="279"/>
      <c r="C773" s="279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279"/>
      <c r="Q773" s="279"/>
    </row>
    <row r="774" spans="1:17" ht="15.5" x14ac:dyDescent="0.35">
      <c r="A774" s="279"/>
      <c r="B774" s="279"/>
      <c r="C774" s="279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279"/>
      <c r="Q774" s="279"/>
    </row>
    <row r="775" spans="1:17" ht="15.5" x14ac:dyDescent="0.35">
      <c r="A775" s="279"/>
      <c r="B775" s="279"/>
      <c r="C775" s="279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279"/>
      <c r="Q775" s="279"/>
    </row>
    <row r="776" spans="1:17" ht="15.5" x14ac:dyDescent="0.35">
      <c r="A776" s="279"/>
      <c r="B776" s="279"/>
      <c r="C776" s="279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279"/>
      <c r="Q776" s="279"/>
    </row>
    <row r="777" spans="1:17" ht="15.5" x14ac:dyDescent="0.35">
      <c r="A777" s="279"/>
      <c r="B777" s="279"/>
      <c r="C777" s="279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279"/>
      <c r="Q777" s="279"/>
    </row>
    <row r="778" spans="1:17" ht="15.5" x14ac:dyDescent="0.35">
      <c r="A778" s="279"/>
      <c r="B778" s="279"/>
      <c r="C778" s="279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279"/>
      <c r="Q778" s="279"/>
    </row>
    <row r="779" spans="1:17" ht="15.5" x14ac:dyDescent="0.35">
      <c r="A779" s="279"/>
      <c r="B779" s="279"/>
      <c r="C779" s="279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279"/>
      <c r="Q779" s="279"/>
    </row>
    <row r="780" spans="1:17" ht="15.5" x14ac:dyDescent="0.35">
      <c r="A780" s="279"/>
      <c r="B780" s="279"/>
      <c r="C780" s="279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279"/>
      <c r="Q780" s="279"/>
    </row>
    <row r="781" spans="1:17" ht="15.5" x14ac:dyDescent="0.35">
      <c r="A781" s="279"/>
      <c r="B781" s="279"/>
      <c r="C781" s="279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279"/>
      <c r="Q781" s="279"/>
    </row>
    <row r="782" spans="1:17" ht="15.5" x14ac:dyDescent="0.35">
      <c r="A782" s="279"/>
      <c r="B782" s="279"/>
      <c r="C782" s="279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279"/>
      <c r="Q782" s="279"/>
    </row>
    <row r="783" spans="1:17" ht="15.5" x14ac:dyDescent="0.35">
      <c r="A783" s="279"/>
      <c r="B783" s="279"/>
      <c r="C783" s="279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279"/>
      <c r="Q783" s="279"/>
    </row>
    <row r="784" spans="1:17" ht="15.5" x14ac:dyDescent="0.35">
      <c r="A784" s="279"/>
      <c r="B784" s="279"/>
      <c r="C784" s="279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279"/>
      <c r="Q784" s="279"/>
    </row>
    <row r="785" spans="1:17" ht="15.5" x14ac:dyDescent="0.35">
      <c r="A785" s="279"/>
      <c r="B785" s="279"/>
      <c r="C785" s="279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279"/>
      <c r="Q785" s="279"/>
    </row>
    <row r="786" spans="1:17" ht="15.5" x14ac:dyDescent="0.35">
      <c r="A786" s="279"/>
      <c r="B786" s="279"/>
      <c r="C786" s="279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279"/>
      <c r="Q786" s="279"/>
    </row>
    <row r="787" spans="1:17" ht="15.5" x14ac:dyDescent="0.35">
      <c r="A787" s="279"/>
      <c r="B787" s="279"/>
      <c r="C787" s="279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279"/>
      <c r="Q787" s="279"/>
    </row>
    <row r="788" spans="1:17" ht="15.5" x14ac:dyDescent="0.35">
      <c r="A788" s="279"/>
      <c r="B788" s="279"/>
      <c r="C788" s="279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279"/>
      <c r="Q788" s="279"/>
    </row>
    <row r="789" spans="1:17" ht="15.5" x14ac:dyDescent="0.35">
      <c r="A789" s="279"/>
      <c r="B789" s="279"/>
      <c r="C789" s="279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279"/>
      <c r="Q789" s="279"/>
    </row>
    <row r="790" spans="1:17" ht="15.5" x14ac:dyDescent="0.35">
      <c r="A790" s="279"/>
      <c r="B790" s="279"/>
      <c r="C790" s="279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279"/>
      <c r="Q790" s="279"/>
    </row>
    <row r="791" spans="1:17" ht="15.5" x14ac:dyDescent="0.35">
      <c r="A791" s="279"/>
      <c r="B791" s="279"/>
      <c r="C791" s="279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279"/>
      <c r="Q791" s="279"/>
    </row>
    <row r="792" spans="1:17" ht="15.5" x14ac:dyDescent="0.35">
      <c r="A792" s="279"/>
      <c r="B792" s="279"/>
      <c r="C792" s="279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279"/>
      <c r="Q792" s="279"/>
    </row>
    <row r="793" spans="1:17" ht="15.5" x14ac:dyDescent="0.35">
      <c r="A793" s="279"/>
      <c r="B793" s="279"/>
      <c r="C793" s="279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279"/>
      <c r="Q793" s="279"/>
    </row>
    <row r="794" spans="1:17" ht="15.5" x14ac:dyDescent="0.35">
      <c r="A794" s="279"/>
      <c r="B794" s="279"/>
      <c r="C794" s="279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279"/>
      <c r="Q794" s="279"/>
    </row>
    <row r="795" spans="1:17" ht="15.5" x14ac:dyDescent="0.35">
      <c r="A795" s="279"/>
      <c r="B795" s="279"/>
      <c r="C795" s="279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279"/>
      <c r="Q795" s="279"/>
    </row>
    <row r="796" spans="1:17" ht="15.5" x14ac:dyDescent="0.35">
      <c r="A796" s="279"/>
      <c r="B796" s="279"/>
      <c r="C796" s="279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279"/>
      <c r="Q796" s="279"/>
    </row>
    <row r="797" spans="1:17" ht="15.5" x14ac:dyDescent="0.35">
      <c r="A797" s="279"/>
      <c r="B797" s="279"/>
      <c r="C797" s="279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279"/>
      <c r="Q797" s="279"/>
    </row>
    <row r="798" spans="1:17" ht="15.5" x14ac:dyDescent="0.35">
      <c r="A798" s="279"/>
      <c r="B798" s="279"/>
      <c r="C798" s="279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279"/>
      <c r="Q798" s="279"/>
    </row>
    <row r="799" spans="1:17" ht="15.5" x14ac:dyDescent="0.35">
      <c r="A799" s="279"/>
      <c r="B799" s="279"/>
      <c r="C799" s="279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279"/>
      <c r="Q799" s="279"/>
    </row>
    <row r="800" spans="1:17" ht="15.5" x14ac:dyDescent="0.35">
      <c r="A800" s="279"/>
      <c r="B800" s="279"/>
      <c r="C800" s="279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279"/>
      <c r="Q800" s="279"/>
    </row>
    <row r="801" spans="1:17" ht="15.5" x14ac:dyDescent="0.35">
      <c r="A801" s="279"/>
      <c r="B801" s="279"/>
      <c r="C801" s="279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279"/>
      <c r="Q801" s="279"/>
    </row>
    <row r="802" spans="1:17" ht="15.5" x14ac:dyDescent="0.35">
      <c r="A802" s="279"/>
      <c r="B802" s="279"/>
      <c r="C802" s="279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279"/>
      <c r="Q802" s="279"/>
    </row>
    <row r="803" spans="1:17" ht="15.5" x14ac:dyDescent="0.35">
      <c r="A803" s="279"/>
      <c r="B803" s="279"/>
      <c r="C803" s="279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279"/>
      <c r="Q803" s="279"/>
    </row>
    <row r="804" spans="1:17" ht="15.5" x14ac:dyDescent="0.35">
      <c r="A804" s="279"/>
      <c r="B804" s="279"/>
      <c r="C804" s="279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279"/>
      <c r="Q804" s="279"/>
    </row>
    <row r="805" spans="1:17" ht="15.5" x14ac:dyDescent="0.35">
      <c r="A805" s="279"/>
      <c r="B805" s="279"/>
      <c r="C805" s="279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279"/>
      <c r="Q805" s="279"/>
    </row>
    <row r="806" spans="1:17" ht="15.5" x14ac:dyDescent="0.35">
      <c r="A806" s="279"/>
      <c r="B806" s="279"/>
      <c r="C806" s="279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279"/>
      <c r="Q806" s="279"/>
    </row>
    <row r="807" spans="1:17" ht="15.5" x14ac:dyDescent="0.35">
      <c r="A807" s="279"/>
      <c r="B807" s="279"/>
      <c r="C807" s="279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279"/>
      <c r="Q807" s="279"/>
    </row>
    <row r="808" spans="1:17" ht="15.5" x14ac:dyDescent="0.35">
      <c r="A808" s="279"/>
      <c r="B808" s="279"/>
      <c r="C808" s="279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279"/>
      <c r="Q808" s="279"/>
    </row>
    <row r="809" spans="1:17" ht="15.5" x14ac:dyDescent="0.35">
      <c r="A809" s="279"/>
      <c r="B809" s="279"/>
      <c r="C809" s="279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279"/>
      <c r="Q809" s="279"/>
    </row>
    <row r="810" spans="1:17" ht="15.5" x14ac:dyDescent="0.35">
      <c r="A810" s="279"/>
      <c r="B810" s="279"/>
      <c r="C810" s="279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279"/>
      <c r="Q810" s="279"/>
    </row>
    <row r="811" spans="1:17" ht="15.5" x14ac:dyDescent="0.35">
      <c r="A811" s="279"/>
      <c r="B811" s="279"/>
      <c r="C811" s="279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279"/>
      <c r="Q811" s="279"/>
    </row>
    <row r="812" spans="1:17" ht="15.5" x14ac:dyDescent="0.35">
      <c r="A812" s="279"/>
      <c r="B812" s="279"/>
      <c r="C812" s="279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279"/>
      <c r="Q812" s="279"/>
    </row>
    <row r="813" spans="1:17" ht="15.5" x14ac:dyDescent="0.35">
      <c r="A813" s="279"/>
      <c r="B813" s="279"/>
      <c r="C813" s="279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279"/>
      <c r="Q813" s="279"/>
    </row>
    <row r="814" spans="1:17" ht="15.5" x14ac:dyDescent="0.35">
      <c r="A814" s="279"/>
      <c r="B814" s="279"/>
      <c r="C814" s="279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279"/>
      <c r="Q814" s="279"/>
    </row>
    <row r="815" spans="1:17" ht="15.5" x14ac:dyDescent="0.35">
      <c r="A815" s="279"/>
      <c r="B815" s="279"/>
      <c r="C815" s="279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279"/>
      <c r="Q815" s="279"/>
    </row>
    <row r="816" spans="1:17" ht="15.5" x14ac:dyDescent="0.35">
      <c r="A816" s="279"/>
      <c r="B816" s="279"/>
      <c r="C816" s="279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279"/>
      <c r="Q816" s="279"/>
    </row>
    <row r="817" spans="1:17" ht="15.5" x14ac:dyDescent="0.35">
      <c r="A817" s="279"/>
      <c r="B817" s="279"/>
      <c r="C817" s="279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279"/>
      <c r="Q817" s="279"/>
    </row>
    <row r="818" spans="1:17" ht="15.5" x14ac:dyDescent="0.35">
      <c r="A818" s="279"/>
      <c r="B818" s="279"/>
      <c r="C818" s="279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279"/>
      <c r="Q818" s="279"/>
    </row>
    <row r="819" spans="1:17" ht="15.5" x14ac:dyDescent="0.35">
      <c r="A819" s="279"/>
      <c r="B819" s="279"/>
      <c r="C819" s="279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279"/>
      <c r="Q819" s="279"/>
    </row>
    <row r="820" spans="1:17" ht="15.5" x14ac:dyDescent="0.35">
      <c r="A820" s="279"/>
      <c r="B820" s="279"/>
      <c r="C820" s="279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279"/>
      <c r="Q820" s="279"/>
    </row>
    <row r="821" spans="1:17" ht="15.5" x14ac:dyDescent="0.35">
      <c r="A821" s="279"/>
      <c r="B821" s="279"/>
      <c r="C821" s="279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279"/>
      <c r="Q821" s="279"/>
    </row>
    <row r="822" spans="1:17" ht="15.5" x14ac:dyDescent="0.35">
      <c r="A822" s="279"/>
      <c r="B822" s="279"/>
      <c r="C822" s="279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279"/>
      <c r="Q822" s="279"/>
    </row>
    <row r="823" spans="1:17" ht="15.5" x14ac:dyDescent="0.35">
      <c r="A823" s="279"/>
      <c r="B823" s="279"/>
      <c r="C823" s="279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279"/>
      <c r="Q823" s="279"/>
    </row>
    <row r="824" spans="1:17" ht="15.5" x14ac:dyDescent="0.35">
      <c r="A824" s="279"/>
      <c r="B824" s="279"/>
      <c r="C824" s="279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279"/>
      <c r="Q824" s="279"/>
    </row>
    <row r="825" spans="1:17" ht="15.5" x14ac:dyDescent="0.35">
      <c r="A825" s="279"/>
      <c r="B825" s="279"/>
      <c r="C825" s="279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279"/>
      <c r="Q825" s="279"/>
    </row>
    <row r="826" spans="1:17" ht="15.5" x14ac:dyDescent="0.35">
      <c r="A826" s="279"/>
      <c r="B826" s="279"/>
      <c r="C826" s="279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279"/>
      <c r="Q826" s="279"/>
    </row>
    <row r="827" spans="1:17" ht="15.5" x14ac:dyDescent="0.35">
      <c r="A827" s="279"/>
      <c r="B827" s="279"/>
      <c r="C827" s="279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279"/>
      <c r="Q827" s="279"/>
    </row>
    <row r="828" spans="1:17" ht="15.5" x14ac:dyDescent="0.35">
      <c r="A828" s="279"/>
      <c r="B828" s="279"/>
      <c r="C828" s="279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279"/>
      <c r="Q828" s="279"/>
    </row>
    <row r="829" spans="1:17" ht="15.5" x14ac:dyDescent="0.35">
      <c r="A829" s="279"/>
      <c r="B829" s="279"/>
      <c r="C829" s="279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279"/>
      <c r="Q829" s="279"/>
    </row>
    <row r="830" spans="1:17" ht="15.5" x14ac:dyDescent="0.35">
      <c r="A830" s="279"/>
      <c r="B830" s="279"/>
      <c r="C830" s="279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279"/>
      <c r="Q830" s="279"/>
    </row>
    <row r="831" spans="1:17" ht="15.5" x14ac:dyDescent="0.35">
      <c r="A831" s="279"/>
      <c r="B831" s="279"/>
      <c r="C831" s="279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279"/>
      <c r="Q831" s="279"/>
    </row>
  </sheetData>
  <mergeCells count="233">
    <mergeCell ref="F33:G33"/>
    <mergeCell ref="H33:I33"/>
    <mergeCell ref="J33:K33"/>
    <mergeCell ref="L33:M33"/>
    <mergeCell ref="N33:O33"/>
    <mergeCell ref="P33:Q33"/>
    <mergeCell ref="L94:M94"/>
    <mergeCell ref="J32:K32"/>
    <mergeCell ref="L32:M32"/>
    <mergeCell ref="N32:O32"/>
    <mergeCell ref="P32:Q32"/>
    <mergeCell ref="L92:M92"/>
    <mergeCell ref="O92:P92"/>
    <mergeCell ref="L88:M88"/>
    <mergeCell ref="L91:M91"/>
    <mergeCell ref="O91:P91"/>
    <mergeCell ref="L86:M86"/>
    <mergeCell ref="O86:P86"/>
    <mergeCell ref="L93:M93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70:C72"/>
    <mergeCell ref="D70:E71"/>
    <mergeCell ref="F70:G71"/>
    <mergeCell ref="H70:I71"/>
    <mergeCell ref="J70:K71"/>
    <mergeCell ref="B1:Q1"/>
    <mergeCell ref="D24:E24"/>
    <mergeCell ref="F24:G24"/>
    <mergeCell ref="H24:I24"/>
    <mergeCell ref="J24:K24"/>
    <mergeCell ref="L24:M24"/>
    <mergeCell ref="N24:O24"/>
    <mergeCell ref="P24:Q24"/>
    <mergeCell ref="L25:M25"/>
    <mergeCell ref="N25:O25"/>
    <mergeCell ref="P25:Q25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2:Q22"/>
    <mergeCell ref="L20:M20"/>
    <mergeCell ref="N20:O20"/>
    <mergeCell ref="P20:Q20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4:C14"/>
    <mergeCell ref="D14:E14"/>
    <mergeCell ref="F14:G14"/>
    <mergeCell ref="H14:I14"/>
    <mergeCell ref="J14:K14"/>
    <mergeCell ref="L14:M14"/>
    <mergeCell ref="N14:O14"/>
    <mergeCell ref="P14:Q14"/>
    <mergeCell ref="N12:O12"/>
    <mergeCell ref="P12:Q12"/>
    <mergeCell ref="N13:O13"/>
    <mergeCell ref="P13:Q13"/>
    <mergeCell ref="B12:C12"/>
    <mergeCell ref="D12:E12"/>
    <mergeCell ref="F12:G12"/>
    <mergeCell ref="H12:I12"/>
    <mergeCell ref="J12:K12"/>
    <mergeCell ref="L12:M12"/>
    <mergeCell ref="L13:M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D16:E16"/>
    <mergeCell ref="F16:G16"/>
    <mergeCell ref="H16:I16"/>
    <mergeCell ref="J16:K16"/>
    <mergeCell ref="L16:M16"/>
    <mergeCell ref="N16:O16"/>
    <mergeCell ref="P16:Q16"/>
    <mergeCell ref="H28:I28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D21:E21"/>
    <mergeCell ref="F21:G21"/>
    <mergeCell ref="L21:M21"/>
    <mergeCell ref="N21:O21"/>
    <mergeCell ref="P21:Q21"/>
    <mergeCell ref="L19:M19"/>
    <mergeCell ref="N19:O19"/>
    <mergeCell ref="D19:E19"/>
    <mergeCell ref="F19:G19"/>
    <mergeCell ref="H19:I19"/>
    <mergeCell ref="J19:K19"/>
    <mergeCell ref="P19:Q19"/>
    <mergeCell ref="D25:E25"/>
    <mergeCell ref="F25:G25"/>
    <mergeCell ref="H25:I25"/>
    <mergeCell ref="J25:K25"/>
    <mergeCell ref="D20:E20"/>
    <mergeCell ref="F20:G20"/>
    <mergeCell ref="H20:I20"/>
    <mergeCell ref="J20:K20"/>
    <mergeCell ref="D23:E23"/>
    <mergeCell ref="F23:G23"/>
    <mergeCell ref="H23:I23"/>
    <mergeCell ref="J23:K23"/>
    <mergeCell ref="H21:I21"/>
    <mergeCell ref="J21:K21"/>
    <mergeCell ref="D28:E28"/>
    <mergeCell ref="F28:G28"/>
    <mergeCell ref="F30:G30"/>
    <mergeCell ref="B100:Q100"/>
    <mergeCell ref="L77:M77"/>
    <mergeCell ref="O77:P77"/>
    <mergeCell ref="L78:M78"/>
    <mergeCell ref="O78:P78"/>
    <mergeCell ref="L79:M79"/>
    <mergeCell ref="O79:P79"/>
    <mergeCell ref="L81:M81"/>
    <mergeCell ref="O81:P81"/>
    <mergeCell ref="L82:M82"/>
    <mergeCell ref="L83:M83"/>
    <mergeCell ref="O82:P82"/>
    <mergeCell ref="L80:M80"/>
    <mergeCell ref="O80:P80"/>
    <mergeCell ref="O83:P83"/>
    <mergeCell ref="L84:M84"/>
    <mergeCell ref="O84:P84"/>
    <mergeCell ref="L85:M85"/>
    <mergeCell ref="O85:P85"/>
    <mergeCell ref="L87:M87"/>
    <mergeCell ref="O87:P87"/>
    <mergeCell ref="D29:E29"/>
    <mergeCell ref="F29:G29"/>
    <mergeCell ref="H29:I29"/>
    <mergeCell ref="J29:K29"/>
    <mergeCell ref="L29:M29"/>
    <mergeCell ref="N29:O29"/>
    <mergeCell ref="P29:Q29"/>
    <mergeCell ref="L90:M90"/>
    <mergeCell ref="O90:P90"/>
    <mergeCell ref="L89:M89"/>
    <mergeCell ref="O89:P89"/>
    <mergeCell ref="O88:P88"/>
    <mergeCell ref="L70:N71"/>
    <mergeCell ref="D31:E31"/>
    <mergeCell ref="F31:G31"/>
    <mergeCell ref="H31:I31"/>
    <mergeCell ref="J31:K31"/>
    <mergeCell ref="L31:M31"/>
    <mergeCell ref="N31:O31"/>
    <mergeCell ref="D30:E30"/>
    <mergeCell ref="D32:E32"/>
    <mergeCell ref="F32:G32"/>
    <mergeCell ref="H32:I32"/>
    <mergeCell ref="D33:E33"/>
    <mergeCell ref="P27:Q27"/>
    <mergeCell ref="P31:Q31"/>
    <mergeCell ref="D26:E26"/>
    <mergeCell ref="F26:G26"/>
    <mergeCell ref="H26:I26"/>
    <mergeCell ref="J26:K26"/>
    <mergeCell ref="L26:M26"/>
    <mergeCell ref="N26:O26"/>
    <mergeCell ref="P26:Q26"/>
    <mergeCell ref="H27:I27"/>
    <mergeCell ref="J27:K27"/>
    <mergeCell ref="L27:M27"/>
    <mergeCell ref="N27:O27"/>
    <mergeCell ref="D27:E27"/>
    <mergeCell ref="F27:G27"/>
    <mergeCell ref="J28:K28"/>
    <mergeCell ref="L28:M28"/>
    <mergeCell ref="N28:O28"/>
    <mergeCell ref="P28:Q28"/>
    <mergeCell ref="H30:I30"/>
    <mergeCell ref="J30:K30"/>
    <mergeCell ref="L30:M30"/>
    <mergeCell ref="N30:O30"/>
    <mergeCell ref="P30:Q30"/>
  </mergeCells>
  <phoneticPr fontId="93" type="noConversion"/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AA306"/>
  <sheetViews>
    <sheetView view="pageBreakPreview" zoomScale="65" zoomScaleNormal="60" zoomScaleSheetLayoutView="65" workbookViewId="0">
      <selection activeCell="H23" sqref="H23:J23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17" width="10.7265625" style="278" customWidth="1"/>
    <col min="18" max="18" width="8.7265625" style="278" customWidth="1"/>
    <col min="19" max="20" width="10.7265625" style="278" customWidth="1"/>
    <col min="21" max="21" width="8.7265625" style="278" customWidth="1"/>
    <col min="22" max="16384" width="9.1796875" style="278"/>
  </cols>
  <sheetData>
    <row r="1" spans="2:27" ht="26.25" customHeight="1" x14ac:dyDescent="0.35">
      <c r="B1" s="1167" t="s">
        <v>8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  <c r="R1" s="1167"/>
      <c r="S1" s="1167"/>
      <c r="T1" s="1167"/>
      <c r="U1" s="1167"/>
      <c r="V1" s="279"/>
      <c r="W1" s="279"/>
      <c r="X1" s="279"/>
      <c r="Y1" s="279"/>
      <c r="Z1" s="279"/>
      <c r="AA1" s="279"/>
    </row>
    <row r="2" spans="2:27" ht="4" customHeight="1" x14ac:dyDescent="0.35"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O2" s="457"/>
      <c r="P2" s="457"/>
      <c r="Q2" s="457"/>
      <c r="R2" s="457"/>
      <c r="S2" s="457"/>
      <c r="T2" s="457"/>
      <c r="U2" s="457"/>
      <c r="V2" s="279"/>
      <c r="W2" s="279"/>
      <c r="X2" s="279"/>
      <c r="Y2" s="279"/>
      <c r="Z2" s="279"/>
      <c r="AA2" s="279"/>
    </row>
    <row r="3" spans="2:27" ht="18" customHeight="1" x14ac:dyDescent="0.35">
      <c r="B3" s="279"/>
      <c r="C3" s="279"/>
      <c r="D3" s="279"/>
      <c r="E3" s="279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T4" s="279"/>
      <c r="V4" s="279"/>
      <c r="W4" s="1073" t="s">
        <v>0</v>
      </c>
      <c r="X4" s="279"/>
      <c r="Y4" s="279"/>
      <c r="Z4" s="279"/>
      <c r="AA4" s="279"/>
    </row>
    <row r="5" spans="2:27" s="9" customFormat="1" ht="18" customHeight="1" x14ac:dyDescent="0.4">
      <c r="B5" s="39" t="s">
        <v>346</v>
      </c>
      <c r="C5" s="40"/>
    </row>
    <row r="6" spans="2:27" s="9" customFormat="1" ht="18" customHeight="1" x14ac:dyDescent="0.25">
      <c r="B6" s="126" t="s">
        <v>347</v>
      </c>
      <c r="C6" s="91"/>
    </row>
    <row r="7" spans="2:27" ht="30" customHeight="1" x14ac:dyDescent="0.35">
      <c r="B7" s="1629"/>
      <c r="C7" s="1633"/>
      <c r="D7" s="1634" t="s">
        <v>348</v>
      </c>
      <c r="E7" s="1635"/>
      <c r="F7" s="1635"/>
      <c r="G7" s="1636"/>
      <c r="H7" s="1634" t="s">
        <v>349</v>
      </c>
      <c r="I7" s="1635"/>
      <c r="J7" s="1635"/>
      <c r="K7" s="1635"/>
      <c r="L7" s="1636"/>
      <c r="M7" s="1634" t="s">
        <v>350</v>
      </c>
      <c r="N7" s="1635"/>
      <c r="O7" s="1635"/>
      <c r="P7" s="1635"/>
      <c r="Q7" s="1636"/>
      <c r="R7" s="1634" t="s">
        <v>351</v>
      </c>
      <c r="S7" s="1635"/>
      <c r="T7" s="1635"/>
      <c r="U7" s="1639"/>
      <c r="V7" s="279"/>
      <c r="W7" s="279"/>
      <c r="X7" s="279"/>
      <c r="Y7" s="279"/>
      <c r="Z7" s="279"/>
      <c r="AA7" s="279"/>
    </row>
    <row r="8" spans="2:27" ht="30" customHeight="1" x14ac:dyDescent="0.35">
      <c r="B8" s="1629"/>
      <c r="C8" s="1633"/>
      <c r="D8" s="1593"/>
      <c r="E8" s="1637"/>
      <c r="F8" s="1637"/>
      <c r="G8" s="1638"/>
      <c r="H8" s="1593"/>
      <c r="I8" s="1637"/>
      <c r="J8" s="1637"/>
      <c r="K8" s="1637"/>
      <c r="L8" s="1638"/>
      <c r="M8" s="1593"/>
      <c r="N8" s="1637"/>
      <c r="O8" s="1637"/>
      <c r="P8" s="1637"/>
      <c r="Q8" s="1638"/>
      <c r="R8" s="1593"/>
      <c r="S8" s="1637"/>
      <c r="T8" s="1637"/>
      <c r="U8" s="1640"/>
      <c r="V8" s="279"/>
      <c r="W8" s="279"/>
      <c r="X8" s="279"/>
      <c r="Y8" s="279"/>
      <c r="Z8" s="279"/>
      <c r="AA8" s="279"/>
    </row>
    <row r="9" spans="2:27" ht="24" customHeight="1" x14ac:dyDescent="0.35">
      <c r="B9" s="1629"/>
      <c r="C9" s="1629"/>
      <c r="D9" s="1641" t="s">
        <v>0</v>
      </c>
      <c r="E9" s="1642"/>
      <c r="F9" s="504" t="s">
        <v>59</v>
      </c>
      <c r="G9" s="504" t="s">
        <v>126</v>
      </c>
      <c r="H9" s="1641" t="s">
        <v>0</v>
      </c>
      <c r="I9" s="1643"/>
      <c r="J9" s="1642"/>
      <c r="K9" s="504" t="s">
        <v>59</v>
      </c>
      <c r="L9" s="504" t="s">
        <v>126</v>
      </c>
      <c r="M9" s="1641" t="s">
        <v>0</v>
      </c>
      <c r="N9" s="1643"/>
      <c r="O9" s="1642"/>
      <c r="P9" s="504" t="s">
        <v>59</v>
      </c>
      <c r="Q9" s="504" t="s">
        <v>126</v>
      </c>
      <c r="R9" s="1641" t="s">
        <v>0</v>
      </c>
      <c r="S9" s="1642"/>
      <c r="T9" s="504" t="s">
        <v>59</v>
      </c>
      <c r="U9" s="504" t="s">
        <v>126</v>
      </c>
      <c r="V9" s="279"/>
      <c r="W9" s="279"/>
      <c r="X9" s="279"/>
      <c r="Y9" s="279"/>
      <c r="Z9" s="279"/>
      <c r="AA9" s="279"/>
    </row>
    <row r="10" spans="2:27" ht="22.5" customHeight="1" x14ac:dyDescent="0.35">
      <c r="B10" s="1405">
        <v>2021</v>
      </c>
      <c r="C10" s="1405"/>
      <c r="D10" s="1407">
        <v>99.622500000000016</v>
      </c>
      <c r="E10" s="1408"/>
      <c r="F10" s="284">
        <v>2.9814103337181042</v>
      </c>
      <c r="G10" s="281"/>
      <c r="H10" s="1611">
        <v>127.8725</v>
      </c>
      <c r="I10" s="1611"/>
      <c r="J10" s="1611"/>
      <c r="K10" s="284">
        <v>15.125256026469213</v>
      </c>
      <c r="L10" s="284"/>
      <c r="M10" s="1612">
        <v>97.831666666666663</v>
      </c>
      <c r="N10" s="1613"/>
      <c r="O10" s="1613"/>
      <c r="P10" s="284">
        <v>4.12424167169263</v>
      </c>
      <c r="Q10" s="281"/>
      <c r="R10" s="1407">
        <v>107.07083333333333</v>
      </c>
      <c r="S10" s="1408"/>
      <c r="T10" s="284">
        <v>-3.685129796628217</v>
      </c>
      <c r="U10" s="505"/>
      <c r="V10" s="279"/>
      <c r="W10" s="279"/>
      <c r="X10" s="279"/>
      <c r="Y10" s="279"/>
      <c r="Z10" s="279"/>
      <c r="AA10" s="279"/>
    </row>
    <row r="11" spans="2:27" ht="22.5" customHeight="1" x14ac:dyDescent="0.35">
      <c r="B11" s="1405">
        <v>2022</v>
      </c>
      <c r="C11" s="1405"/>
      <c r="D11" s="1407">
        <v>99.932500000000005</v>
      </c>
      <c r="E11" s="1408"/>
      <c r="F11" s="284">
        <v>0.31117468443373486</v>
      </c>
      <c r="G11" s="281"/>
      <c r="H11" s="1611">
        <v>134.39000000000001</v>
      </c>
      <c r="I11" s="1611"/>
      <c r="J11" s="1611"/>
      <c r="K11" s="284">
        <v>5.0968738391757418</v>
      </c>
      <c r="L11" s="284"/>
      <c r="M11" s="1612">
        <v>99.350000000000009</v>
      </c>
      <c r="N11" s="1613"/>
      <c r="O11" s="1613"/>
      <c r="P11" s="284">
        <v>1.5519855534166016</v>
      </c>
      <c r="Q11" s="281"/>
      <c r="R11" s="1407">
        <v>99.86</v>
      </c>
      <c r="S11" s="1408"/>
      <c r="T11" s="284">
        <v>-6.7346382846246611</v>
      </c>
      <c r="U11" s="505"/>
      <c r="V11" s="279"/>
      <c r="W11" s="279"/>
      <c r="X11" s="279"/>
      <c r="Y11" s="279"/>
      <c r="Z11" s="279"/>
      <c r="AA11" s="279"/>
    </row>
    <row r="12" spans="2:27" ht="22.5" customHeight="1" x14ac:dyDescent="0.35">
      <c r="B12" s="1405">
        <v>2023</v>
      </c>
      <c r="C12" s="1405"/>
      <c r="D12" s="1407">
        <v>97.172500000000014</v>
      </c>
      <c r="E12" s="1408"/>
      <c r="F12" s="284">
        <v>-2.7618642583743913</v>
      </c>
      <c r="G12" s="281"/>
      <c r="H12" s="1611">
        <v>152.31666666666669</v>
      </c>
      <c r="I12" s="1611"/>
      <c r="J12" s="1611"/>
      <c r="K12" s="284">
        <v>13.339286157204167</v>
      </c>
      <c r="L12" s="284"/>
      <c r="M12" s="1612">
        <v>95.591666666666683</v>
      </c>
      <c r="N12" s="1613"/>
      <c r="O12" s="1613"/>
      <c r="P12" s="284">
        <v>-3.7829223284683744</v>
      </c>
      <c r="Q12" s="281"/>
      <c r="R12" s="1407">
        <v>100.66250000000001</v>
      </c>
      <c r="S12" s="1408"/>
      <c r="T12" s="284">
        <v>0.80362507510516323</v>
      </c>
      <c r="U12" s="505"/>
      <c r="V12" s="279"/>
      <c r="W12" s="279"/>
      <c r="X12" s="279"/>
      <c r="Y12" s="279"/>
      <c r="Z12" s="279"/>
      <c r="AA12" s="279"/>
    </row>
    <row r="13" spans="2:27" ht="24" customHeight="1" x14ac:dyDescent="0.35">
      <c r="B13" s="285"/>
      <c r="C13" s="285"/>
      <c r="D13" s="1381"/>
      <c r="E13" s="1384"/>
      <c r="F13" s="292"/>
      <c r="G13" s="287"/>
      <c r="H13" s="1625"/>
      <c r="I13" s="1625"/>
      <c r="J13" s="1625"/>
      <c r="K13" s="292"/>
      <c r="L13" s="292"/>
      <c r="M13" s="1626"/>
      <c r="N13" s="1627"/>
      <c r="O13" s="1627"/>
      <c r="P13" s="292"/>
      <c r="Q13" s="287"/>
      <c r="R13" s="1381"/>
      <c r="S13" s="1384"/>
      <c r="T13" s="292"/>
      <c r="U13" s="506"/>
      <c r="V13" s="279"/>
      <c r="W13" s="279"/>
      <c r="X13" s="279"/>
      <c r="Y13" s="279"/>
      <c r="Z13" s="279"/>
      <c r="AA13" s="279"/>
    </row>
    <row r="14" spans="2:27" ht="24" customHeight="1" x14ac:dyDescent="0.35">
      <c r="B14" s="293">
        <v>22</v>
      </c>
      <c r="C14" s="486" t="s">
        <v>67</v>
      </c>
      <c r="D14" s="1377">
        <v>101</v>
      </c>
      <c r="E14" s="1378"/>
      <c r="F14" s="297">
        <v>4.4143492194768985</v>
      </c>
      <c r="G14" s="295">
        <v>0.52110867759231905</v>
      </c>
      <c r="H14" s="1622">
        <v>140.78</v>
      </c>
      <c r="I14" s="1622"/>
      <c r="J14" s="1622"/>
      <c r="K14" s="297">
        <v>29.417172274315128</v>
      </c>
      <c r="L14" s="297">
        <v>12.288612171118697</v>
      </c>
      <c r="M14" s="1623">
        <v>101</v>
      </c>
      <c r="N14" s="1624"/>
      <c r="O14" s="1624"/>
      <c r="P14" s="297">
        <v>4.7935256277235938</v>
      </c>
      <c r="Q14" s="295">
        <v>2.5290103704846301</v>
      </c>
      <c r="R14" s="1377">
        <v>96.94</v>
      </c>
      <c r="S14" s="1378"/>
      <c r="T14" s="297">
        <v>-0.35974920341248495</v>
      </c>
      <c r="U14" s="507">
        <v>-11.008116583656125</v>
      </c>
      <c r="V14" s="279"/>
      <c r="W14" s="279"/>
      <c r="X14" s="279"/>
      <c r="Y14" s="279"/>
      <c r="Z14" s="279"/>
      <c r="AA14" s="279"/>
    </row>
    <row r="15" spans="2:27" ht="24" customHeight="1" x14ac:dyDescent="0.35">
      <c r="B15" s="293"/>
      <c r="C15" s="486" t="s">
        <v>68</v>
      </c>
      <c r="D15" s="1377">
        <v>98.96</v>
      </c>
      <c r="E15" s="1378"/>
      <c r="F15" s="297">
        <v>0.38547372692230297</v>
      </c>
      <c r="G15" s="295">
        <v>0.50613634327689727</v>
      </c>
      <c r="H15" s="1622">
        <v>128.21</v>
      </c>
      <c r="I15" s="1622"/>
      <c r="J15" s="1622"/>
      <c r="K15" s="297">
        <v>-6.2175407797527615</v>
      </c>
      <c r="L15" s="297">
        <v>10.054657354018936</v>
      </c>
      <c r="M15" s="1623">
        <v>98.25</v>
      </c>
      <c r="N15" s="1624"/>
      <c r="O15" s="1624"/>
      <c r="P15" s="297">
        <v>1.4141205615194163</v>
      </c>
      <c r="Q15" s="295">
        <v>2.405576824181499</v>
      </c>
      <c r="R15" s="1377">
        <v>100</v>
      </c>
      <c r="S15" s="1378"/>
      <c r="T15" s="297">
        <v>-4.2879019908116378</v>
      </c>
      <c r="U15" s="507">
        <v>-10.285643727362515</v>
      </c>
      <c r="V15" s="279"/>
      <c r="W15" s="279"/>
      <c r="X15" s="279"/>
      <c r="Y15" s="279"/>
      <c r="Z15" s="279"/>
      <c r="AA15" s="279"/>
    </row>
    <row r="16" spans="2:27" ht="24" customHeight="1" x14ac:dyDescent="0.35">
      <c r="B16" s="293"/>
      <c r="C16" s="486" t="s">
        <v>69</v>
      </c>
      <c r="D16" s="1377">
        <v>97.11</v>
      </c>
      <c r="E16" s="1378"/>
      <c r="F16" s="297">
        <v>-1.928903251868308</v>
      </c>
      <c r="G16" s="295">
        <v>0.26308892607302958</v>
      </c>
      <c r="H16" s="1622">
        <v>109.4</v>
      </c>
      <c r="I16" s="1622"/>
      <c r="J16" s="1622"/>
      <c r="K16" s="297">
        <v>-14.464425332290853</v>
      </c>
      <c r="L16" s="297">
        <v>7.5665854761545859</v>
      </c>
      <c r="M16" s="1623">
        <v>96.51</v>
      </c>
      <c r="N16" s="1624"/>
      <c r="O16" s="1624"/>
      <c r="P16" s="297">
        <v>-1.7209775967413465</v>
      </c>
      <c r="Q16" s="295">
        <v>1.9892114050860554</v>
      </c>
      <c r="R16" s="1377">
        <v>99.17</v>
      </c>
      <c r="S16" s="1378"/>
      <c r="T16" s="297">
        <v>-1.7924341453753212</v>
      </c>
      <c r="U16" s="507">
        <v>-9.4862139035439164</v>
      </c>
      <c r="V16" s="279"/>
      <c r="W16" s="279"/>
      <c r="X16" s="279"/>
      <c r="Y16" s="279"/>
      <c r="Z16" s="279"/>
      <c r="AA16" s="279"/>
    </row>
    <row r="17" spans="2:27" ht="24" customHeight="1" x14ac:dyDescent="0.35">
      <c r="B17" s="293"/>
      <c r="C17" s="486" t="s">
        <v>70</v>
      </c>
      <c r="D17" s="1377">
        <v>100.62</v>
      </c>
      <c r="E17" s="1378"/>
      <c r="F17" s="297">
        <v>-0.41567695961995943</v>
      </c>
      <c r="G17" s="295">
        <v>0.2003476351660316</v>
      </c>
      <c r="H17" s="1622">
        <v>133.22</v>
      </c>
      <c r="I17" s="1622"/>
      <c r="J17" s="1622"/>
      <c r="K17" s="297">
        <v>3.632827693504459</v>
      </c>
      <c r="L17" s="297">
        <v>7.2025112314249462</v>
      </c>
      <c r="M17" s="1623">
        <v>99.23</v>
      </c>
      <c r="N17" s="1624"/>
      <c r="O17" s="1624"/>
      <c r="P17" s="297">
        <v>-0.51132945658711737</v>
      </c>
      <c r="Q17" s="295">
        <v>1.7567731292929212</v>
      </c>
      <c r="R17" s="1377">
        <v>105.22</v>
      </c>
      <c r="S17" s="1378"/>
      <c r="T17" s="297">
        <v>-0.53880328953588297</v>
      </c>
      <c r="U17" s="507">
        <v>-8.6831097648925386</v>
      </c>
      <c r="V17" s="279"/>
      <c r="W17" s="279"/>
      <c r="X17" s="279"/>
      <c r="Y17" s="279"/>
      <c r="Z17" s="279"/>
      <c r="AA17" s="279"/>
    </row>
    <row r="18" spans="2:27" ht="24" customHeight="1" x14ac:dyDescent="0.35">
      <c r="B18" s="313"/>
      <c r="C18" s="285" t="s">
        <v>71</v>
      </c>
      <c r="D18" s="1381">
        <v>103.9</v>
      </c>
      <c r="E18" s="1384"/>
      <c r="F18" s="292">
        <v>1.4945784897919312</v>
      </c>
      <c r="G18" s="287">
        <v>0.31117468443371266</v>
      </c>
      <c r="H18" s="1625">
        <v>123.68</v>
      </c>
      <c r="I18" s="1625"/>
      <c r="J18" s="1625"/>
      <c r="K18" s="292">
        <v>-15.002405332966795</v>
      </c>
      <c r="L18" s="292">
        <v>5.0968738391757418</v>
      </c>
      <c r="M18" s="1626">
        <v>100.36</v>
      </c>
      <c r="N18" s="1627"/>
      <c r="O18" s="1627"/>
      <c r="P18" s="292">
        <v>-0.62382414100405903</v>
      </c>
      <c r="Q18" s="287">
        <v>1.5519855534165794</v>
      </c>
      <c r="R18" s="1381">
        <v>122.05</v>
      </c>
      <c r="S18" s="1384"/>
      <c r="T18" s="292">
        <v>14.881400602409634</v>
      </c>
      <c r="U18" s="506">
        <v>-6.7346382846246611</v>
      </c>
      <c r="V18" s="279"/>
      <c r="W18" s="279"/>
      <c r="X18" s="279"/>
      <c r="Y18" s="279"/>
      <c r="Z18" s="279"/>
      <c r="AA18" s="279"/>
    </row>
    <row r="19" spans="2:27" ht="24" customHeight="1" x14ac:dyDescent="0.35">
      <c r="B19" s="293">
        <v>23</v>
      </c>
      <c r="C19" s="486" t="s">
        <v>72</v>
      </c>
      <c r="D19" s="1377">
        <v>101.56</v>
      </c>
      <c r="E19" s="1378"/>
      <c r="F19" s="297">
        <v>4.550133827465519</v>
      </c>
      <c r="G19" s="295">
        <v>4.550133827465519</v>
      </c>
      <c r="H19" s="1622">
        <v>147.33000000000001</v>
      </c>
      <c r="I19" s="1622"/>
      <c r="J19" s="1622"/>
      <c r="K19" s="297">
        <v>3.5857414047669511</v>
      </c>
      <c r="L19" s="297">
        <v>3.5857414047669511</v>
      </c>
      <c r="M19" s="1623">
        <v>98.17</v>
      </c>
      <c r="N19" s="1624"/>
      <c r="O19" s="1624"/>
      <c r="P19" s="297">
        <v>1.3001754204932547</v>
      </c>
      <c r="Q19" s="295">
        <v>1.3001754204932547</v>
      </c>
      <c r="R19" s="1377">
        <v>116.31</v>
      </c>
      <c r="S19" s="1378"/>
      <c r="T19" s="297">
        <v>23.366567670767925</v>
      </c>
      <c r="U19" s="507">
        <v>23.366567670767925</v>
      </c>
      <c r="V19" s="279"/>
      <c r="W19" s="279"/>
      <c r="X19" s="279"/>
      <c r="Y19" s="279"/>
      <c r="Z19" s="279"/>
      <c r="AA19" s="279"/>
    </row>
    <row r="20" spans="2:27" ht="24" customHeight="1" x14ac:dyDescent="0.35">
      <c r="B20" s="293"/>
      <c r="C20" s="486" t="s">
        <v>73</v>
      </c>
      <c r="D20" s="1377">
        <v>99.63</v>
      </c>
      <c r="E20" s="1378"/>
      <c r="F20" s="297">
        <v>1.684017146356398</v>
      </c>
      <c r="G20" s="295">
        <v>3.1109061090610846</v>
      </c>
      <c r="H20" s="1622">
        <v>153.94999999999999</v>
      </c>
      <c r="I20" s="1622"/>
      <c r="J20" s="1622"/>
      <c r="K20" s="297">
        <v>16.734910524719425</v>
      </c>
      <c r="L20" s="297">
        <v>9.9120790923351798</v>
      </c>
      <c r="M20" s="1623">
        <v>98.04</v>
      </c>
      <c r="N20" s="1624"/>
      <c r="O20" s="1624"/>
      <c r="P20" s="297">
        <v>-2.6511766458147012</v>
      </c>
      <c r="Q20" s="295">
        <v>-0.71349053739500068</v>
      </c>
      <c r="R20" s="1377">
        <v>103.39</v>
      </c>
      <c r="S20" s="1378"/>
      <c r="T20" s="297">
        <v>30.592396109637487</v>
      </c>
      <c r="U20" s="507">
        <v>26.664744883251657</v>
      </c>
      <c r="V20" s="279"/>
      <c r="W20" s="279"/>
      <c r="X20" s="279"/>
      <c r="Y20" s="279"/>
      <c r="Z20" s="279"/>
      <c r="AA20" s="279"/>
    </row>
    <row r="21" spans="2:27" ht="24" customHeight="1" x14ac:dyDescent="0.35">
      <c r="B21" s="293"/>
      <c r="C21" s="486" t="s">
        <v>74</v>
      </c>
      <c r="D21" s="1377">
        <v>99.53</v>
      </c>
      <c r="E21" s="1378"/>
      <c r="F21" s="297">
        <v>-3.3595494708224094</v>
      </c>
      <c r="G21" s="295">
        <v>0.87551574922009046</v>
      </c>
      <c r="H21" s="1622">
        <v>138.21</v>
      </c>
      <c r="I21" s="1622"/>
      <c r="J21" s="1622"/>
      <c r="K21" s="297">
        <v>10.994217796337956</v>
      </c>
      <c r="L21" s="297">
        <v>10.250106615156906</v>
      </c>
      <c r="M21" s="1623">
        <v>100.34</v>
      </c>
      <c r="N21" s="1624"/>
      <c r="O21" s="1624"/>
      <c r="P21" s="297">
        <v>-1.2207127387280914</v>
      </c>
      <c r="Q21" s="295">
        <v>-0.88569518716576923</v>
      </c>
      <c r="R21" s="1377">
        <v>91.05</v>
      </c>
      <c r="S21" s="1378"/>
      <c r="T21" s="297">
        <v>-16.429554841670491</v>
      </c>
      <c r="U21" s="507">
        <v>10.03895184135979</v>
      </c>
      <c r="V21" s="279"/>
      <c r="W21" s="279"/>
      <c r="X21" s="279"/>
      <c r="Y21" s="279"/>
      <c r="Z21" s="279"/>
      <c r="AA21" s="279"/>
    </row>
    <row r="22" spans="2:27" ht="24" customHeight="1" x14ac:dyDescent="0.35">
      <c r="B22" s="293"/>
      <c r="C22" s="486" t="s">
        <v>75</v>
      </c>
      <c r="D22" s="1377">
        <v>93.49</v>
      </c>
      <c r="E22" s="1378"/>
      <c r="F22" s="297">
        <v>-7.2611844063089066</v>
      </c>
      <c r="G22" s="295">
        <v>-1.1806878572144686</v>
      </c>
      <c r="H22" s="1622">
        <v>138.91999999999999</v>
      </c>
      <c r="I22" s="1622"/>
      <c r="J22" s="1622"/>
      <c r="K22" s="297">
        <v>5.8115621905704851</v>
      </c>
      <c r="L22" s="297">
        <v>9.150437801932366</v>
      </c>
      <c r="M22" s="1623">
        <v>93.92</v>
      </c>
      <c r="N22" s="1624"/>
      <c r="O22" s="1624"/>
      <c r="P22" s="297">
        <v>-5.3130355882649472</v>
      </c>
      <c r="Q22" s="295">
        <v>-1.9880017068701461</v>
      </c>
      <c r="R22" s="1377">
        <v>86.46</v>
      </c>
      <c r="S22" s="1378"/>
      <c r="T22" s="297">
        <v>-19.249089380778926</v>
      </c>
      <c r="U22" s="507">
        <v>1.9873160962333491</v>
      </c>
      <c r="V22" s="279"/>
      <c r="W22" s="279"/>
      <c r="X22" s="279"/>
      <c r="Y22" s="279"/>
      <c r="Z22" s="279"/>
      <c r="AA22" s="279"/>
    </row>
    <row r="23" spans="2:27" ht="24" customHeight="1" x14ac:dyDescent="0.35">
      <c r="B23" s="293"/>
      <c r="C23" s="486" t="s">
        <v>76</v>
      </c>
      <c r="D23" s="1377">
        <v>96.07</v>
      </c>
      <c r="E23" s="1378"/>
      <c r="F23" s="297">
        <v>-4.2459882388119263</v>
      </c>
      <c r="G23" s="295">
        <v>-1.796695042563845</v>
      </c>
      <c r="H23" s="1622">
        <v>152.57</v>
      </c>
      <c r="I23" s="1622"/>
      <c r="J23" s="1622"/>
      <c r="K23" s="297">
        <v>2.5818597458481918</v>
      </c>
      <c r="L23" s="297">
        <v>7.7108966330214468</v>
      </c>
      <c r="M23" s="1623">
        <v>96.55</v>
      </c>
      <c r="N23" s="1624"/>
      <c r="O23" s="1624"/>
      <c r="P23" s="297">
        <v>-3.7771576639425986</v>
      </c>
      <c r="Q23" s="295">
        <v>-2.3479638281234338</v>
      </c>
      <c r="R23" s="1377">
        <v>87.72</v>
      </c>
      <c r="S23" s="1378"/>
      <c r="T23" s="297">
        <v>-8.2618699016942081</v>
      </c>
      <c r="U23" s="507">
        <v>-3.298357005916408E-2</v>
      </c>
      <c r="V23" s="279"/>
      <c r="W23" s="279"/>
      <c r="X23" s="279"/>
      <c r="Y23" s="279"/>
      <c r="Z23" s="279"/>
      <c r="AA23" s="279"/>
    </row>
    <row r="24" spans="2:27" ht="24" customHeight="1" x14ac:dyDescent="0.35">
      <c r="B24" s="293"/>
      <c r="C24" s="486" t="s">
        <v>77</v>
      </c>
      <c r="D24" s="1377">
        <v>95.78</v>
      </c>
      <c r="E24" s="1378"/>
      <c r="F24" s="297">
        <v>-3.4767711377607591</v>
      </c>
      <c r="G24" s="295">
        <v>-2.0752573185402912</v>
      </c>
      <c r="H24" s="1622">
        <v>165.44</v>
      </c>
      <c r="I24" s="1622"/>
      <c r="J24" s="1622"/>
      <c r="K24" s="297">
        <v>8.899420747761976</v>
      </c>
      <c r="L24" s="297">
        <v>7.9282902103374964</v>
      </c>
      <c r="M24" s="1623">
        <v>94.98</v>
      </c>
      <c r="N24" s="1624"/>
      <c r="O24" s="1624"/>
      <c r="P24" s="297">
        <v>-4.2443794737372702</v>
      </c>
      <c r="Q24" s="295">
        <v>-2.6625635536526748</v>
      </c>
      <c r="R24" s="1377">
        <v>93.5</v>
      </c>
      <c r="S24" s="1378"/>
      <c r="T24" s="297">
        <v>-0.92190314718660904</v>
      </c>
      <c r="U24" s="507">
        <v>-0.17775169985850825</v>
      </c>
      <c r="V24" s="279"/>
      <c r="W24" s="279"/>
      <c r="X24" s="279"/>
      <c r="Y24" s="279"/>
      <c r="Z24" s="279"/>
      <c r="AA24" s="279"/>
    </row>
    <row r="25" spans="2:27" ht="24" customHeight="1" x14ac:dyDescent="0.35">
      <c r="B25" s="293"/>
      <c r="C25" s="486" t="s">
        <v>66</v>
      </c>
      <c r="D25" s="1377">
        <v>96.61</v>
      </c>
      <c r="E25" s="1378"/>
      <c r="F25" s="297">
        <v>-2.5322841000807172</v>
      </c>
      <c r="G25" s="295">
        <v>-2.1401949541284382</v>
      </c>
      <c r="H25" s="1622">
        <v>173.01</v>
      </c>
      <c r="I25" s="1622"/>
      <c r="J25" s="1622"/>
      <c r="K25" s="297">
        <v>17.838169186759288</v>
      </c>
      <c r="L25" s="297">
        <v>9.4169164816501283</v>
      </c>
      <c r="M25" s="1623">
        <v>95.32</v>
      </c>
      <c r="N25" s="1624"/>
      <c r="O25" s="1624"/>
      <c r="P25" s="297">
        <v>-3.6490447791367786</v>
      </c>
      <c r="Q25" s="295">
        <v>-2.802611752888029</v>
      </c>
      <c r="R25" s="1377">
        <v>96.42</v>
      </c>
      <c r="S25" s="1378"/>
      <c r="T25" s="297">
        <v>0.98449937159614809</v>
      </c>
      <c r="U25" s="507">
        <v>-1.3334518623897562E-2</v>
      </c>
      <c r="V25" s="279"/>
      <c r="W25" s="279"/>
      <c r="X25" s="279"/>
      <c r="Y25" s="279"/>
      <c r="Z25" s="279"/>
      <c r="AA25" s="279"/>
    </row>
    <row r="26" spans="2:27" ht="24" customHeight="1" x14ac:dyDescent="0.35">
      <c r="B26" s="293"/>
      <c r="C26" s="486" t="s">
        <v>67</v>
      </c>
      <c r="D26" s="1377">
        <v>95.78</v>
      </c>
      <c r="E26" s="1378"/>
      <c r="F26" s="297">
        <v>-5.1683168316831622</v>
      </c>
      <c r="G26" s="295">
        <v>-2.5231655396944608</v>
      </c>
      <c r="H26" s="1622">
        <v>146.94999999999999</v>
      </c>
      <c r="I26" s="1622"/>
      <c r="J26" s="1622"/>
      <c r="K26" s="297">
        <v>4.3827248188663015</v>
      </c>
      <c r="L26" s="297">
        <v>8.7831009596036616</v>
      </c>
      <c r="M26" s="1623">
        <v>94.14</v>
      </c>
      <c r="N26" s="1624"/>
      <c r="O26" s="1624"/>
      <c r="P26" s="297">
        <v>-6.7920792079207875</v>
      </c>
      <c r="Q26" s="295">
        <v>-3.3076392805665433</v>
      </c>
      <c r="R26" s="1377">
        <v>99.88</v>
      </c>
      <c r="S26" s="1378"/>
      <c r="T26" s="297">
        <v>3.0328037961625753</v>
      </c>
      <c r="U26" s="507">
        <v>0.36922837746797832</v>
      </c>
      <c r="V26" s="279"/>
      <c r="W26" s="279"/>
      <c r="X26" s="279"/>
      <c r="Y26" s="279"/>
      <c r="Z26" s="279"/>
      <c r="AA26" s="279"/>
    </row>
    <row r="27" spans="2:27" ht="24" customHeight="1" x14ac:dyDescent="0.35">
      <c r="B27" s="293"/>
      <c r="C27" s="486" t="s">
        <v>68</v>
      </c>
      <c r="D27" s="1377">
        <v>92.9</v>
      </c>
      <c r="E27" s="1378"/>
      <c r="F27" s="297">
        <v>-6.1236863379143021</v>
      </c>
      <c r="G27" s="295">
        <v>-2.9201390436293995</v>
      </c>
      <c r="H27" s="1622">
        <v>166.31</v>
      </c>
      <c r="I27" s="1622"/>
      <c r="J27" s="1622"/>
      <c r="K27" s="297">
        <v>29.716870758911163</v>
      </c>
      <c r="L27" s="297">
        <v>10.93647202297856</v>
      </c>
      <c r="M27" s="1623">
        <v>91.72</v>
      </c>
      <c r="N27" s="1624"/>
      <c r="O27" s="1624"/>
      <c r="P27" s="297">
        <v>-6.6463104325699796</v>
      </c>
      <c r="Q27" s="295">
        <v>-3.6736971320165401</v>
      </c>
      <c r="R27" s="1377">
        <v>92.25</v>
      </c>
      <c r="S27" s="1378"/>
      <c r="T27" s="297">
        <v>-7.7500000000000018</v>
      </c>
      <c r="U27" s="507">
        <v>-0.56200394549711374</v>
      </c>
      <c r="V27" s="279"/>
      <c r="W27" s="279"/>
      <c r="X27" s="279"/>
      <c r="Y27" s="279"/>
      <c r="Z27" s="279"/>
      <c r="AA27" s="279"/>
    </row>
    <row r="28" spans="2:27" ht="24" customHeight="1" x14ac:dyDescent="0.35">
      <c r="B28" s="293"/>
      <c r="C28" s="486" t="s">
        <v>69</v>
      </c>
      <c r="D28" s="1377">
        <v>95.91</v>
      </c>
      <c r="E28" s="1378"/>
      <c r="F28" s="297">
        <v>-1.2357120790855713</v>
      </c>
      <c r="G28" s="295">
        <v>-2.7556878160596043</v>
      </c>
      <c r="H28" s="1622">
        <v>154.03</v>
      </c>
      <c r="I28" s="1622"/>
      <c r="J28" s="1622"/>
      <c r="K28" s="297">
        <v>40.795246800731256</v>
      </c>
      <c r="L28" s="297">
        <v>13.345823068639451</v>
      </c>
      <c r="M28" s="1623">
        <v>91.95</v>
      </c>
      <c r="N28" s="1624"/>
      <c r="O28" s="1624"/>
      <c r="P28" s="297">
        <v>-4.7248989741995651</v>
      </c>
      <c r="Q28" s="295">
        <v>-3.7759039300430342</v>
      </c>
      <c r="R28" s="1377">
        <v>112.58</v>
      </c>
      <c r="S28" s="1378"/>
      <c r="T28" s="297">
        <v>13.522234546737909</v>
      </c>
      <c r="U28" s="507">
        <v>0.8763709386746088</v>
      </c>
      <c r="V28" s="279"/>
      <c r="W28" s="279"/>
      <c r="X28" s="279"/>
      <c r="Y28" s="279"/>
      <c r="Z28" s="279"/>
      <c r="AA28" s="279"/>
    </row>
    <row r="29" spans="2:27" ht="24" customHeight="1" x14ac:dyDescent="0.35">
      <c r="B29" s="293"/>
      <c r="C29" s="486" t="s">
        <v>70</v>
      </c>
      <c r="D29" s="1377">
        <v>99.93</v>
      </c>
      <c r="E29" s="1378"/>
      <c r="F29" s="297">
        <v>-0.68574836016696006</v>
      </c>
      <c r="G29" s="295">
        <v>-2.5655305900720293</v>
      </c>
      <c r="H29" s="1622">
        <v>135.93</v>
      </c>
      <c r="I29" s="1622"/>
      <c r="J29" s="1622"/>
      <c r="K29" s="297">
        <v>2.0342290947305219</v>
      </c>
      <c r="L29" s="297">
        <v>12.333781061114845</v>
      </c>
      <c r="M29" s="1623">
        <v>95.27</v>
      </c>
      <c r="N29" s="1624"/>
      <c r="O29" s="1624"/>
      <c r="P29" s="297">
        <v>-3.99072861029931</v>
      </c>
      <c r="Q29" s="295">
        <v>-3.79542790152404</v>
      </c>
      <c r="R29" s="1377">
        <v>122.73</v>
      </c>
      <c r="S29" s="1378"/>
      <c r="T29" s="297">
        <v>16.64132294240639</v>
      </c>
      <c r="U29" s="507">
        <v>2.4176089642933496</v>
      </c>
      <c r="V29" s="279"/>
      <c r="W29" s="279"/>
      <c r="X29" s="279"/>
      <c r="Y29" s="279"/>
      <c r="Z29" s="279"/>
      <c r="AA29" s="279"/>
    </row>
    <row r="30" spans="2:27" ht="24" customHeight="1" x14ac:dyDescent="0.35">
      <c r="B30" s="313"/>
      <c r="C30" s="285" t="s">
        <v>71</v>
      </c>
      <c r="D30" s="1381">
        <v>98.88</v>
      </c>
      <c r="E30" s="1384"/>
      <c r="F30" s="292">
        <v>-4.8315688161694066</v>
      </c>
      <c r="G30" s="287">
        <v>-2.7618642583743913</v>
      </c>
      <c r="H30" s="1625">
        <v>155.15</v>
      </c>
      <c r="I30" s="1625"/>
      <c r="J30" s="1625"/>
      <c r="K30" s="292">
        <v>25.444695989650711</v>
      </c>
      <c r="L30" s="292">
        <v>13.339286157204167</v>
      </c>
      <c r="M30" s="1626">
        <v>96.7</v>
      </c>
      <c r="N30" s="1627"/>
      <c r="O30" s="1627"/>
      <c r="P30" s="292">
        <v>-3.6468712634515676</v>
      </c>
      <c r="Q30" s="287">
        <v>-3.7829223284683744</v>
      </c>
      <c r="R30" s="1381">
        <v>105.66</v>
      </c>
      <c r="S30" s="1384"/>
      <c r="T30" s="292">
        <v>-13.428922572716095</v>
      </c>
      <c r="U30" s="506">
        <v>0.80362507510516323</v>
      </c>
      <c r="V30" s="279"/>
      <c r="W30" s="279"/>
      <c r="X30" s="279"/>
      <c r="Y30" s="279"/>
      <c r="Z30" s="279"/>
      <c r="AA30" s="279"/>
    </row>
    <row r="31" spans="2:27" ht="24" customHeight="1" x14ac:dyDescent="0.35">
      <c r="B31" s="293">
        <v>24</v>
      </c>
      <c r="C31" s="486" t="s">
        <v>72</v>
      </c>
      <c r="D31" s="1377">
        <v>100.23</v>
      </c>
      <c r="E31" s="1378"/>
      <c r="F31" s="297">
        <v>-1.3095706971248511</v>
      </c>
      <c r="G31" s="295">
        <v>-1.3095706971248511</v>
      </c>
      <c r="H31" s="1622">
        <v>147.04</v>
      </c>
      <c r="I31" s="1622"/>
      <c r="J31" s="1622"/>
      <c r="K31" s="297">
        <v>-0.19683703251206497</v>
      </c>
      <c r="L31" s="297">
        <v>-0.19683703251206497</v>
      </c>
      <c r="M31" s="1623">
        <v>97.18</v>
      </c>
      <c r="N31" s="1624"/>
      <c r="O31" s="1624"/>
      <c r="P31" s="297">
        <v>-1.0084547214016415</v>
      </c>
      <c r="Q31" s="295">
        <v>-1.0084547214016415</v>
      </c>
      <c r="R31" s="1377">
        <v>112.8</v>
      </c>
      <c r="S31" s="1378"/>
      <c r="T31" s="297">
        <v>-3.0177972659272689</v>
      </c>
      <c r="U31" s="507">
        <v>-3.0177972659272689</v>
      </c>
      <c r="V31" s="279"/>
      <c r="W31" s="279"/>
      <c r="X31" s="279"/>
      <c r="Y31" s="279"/>
      <c r="Z31" s="279"/>
      <c r="AA31" s="279"/>
    </row>
    <row r="32" spans="2:27" ht="2.15" customHeight="1" x14ac:dyDescent="0.35">
      <c r="B32" s="508"/>
      <c r="C32" s="509"/>
      <c r="D32" s="302"/>
      <c r="E32" s="303"/>
      <c r="F32" s="510"/>
      <c r="G32" s="511"/>
      <c r="H32" s="303"/>
      <c r="I32" s="303"/>
      <c r="J32" s="303"/>
      <c r="K32" s="512"/>
      <c r="L32" s="512"/>
      <c r="M32" s="513"/>
      <c r="N32" s="514"/>
      <c r="O32" s="514"/>
      <c r="P32" s="510"/>
      <c r="Q32" s="511"/>
      <c r="R32" s="302"/>
      <c r="S32" s="303"/>
      <c r="T32" s="303"/>
      <c r="U32" s="472"/>
      <c r="V32" s="279"/>
      <c r="W32" s="279"/>
      <c r="X32" s="279"/>
      <c r="Y32" s="279"/>
      <c r="Z32" s="279"/>
      <c r="AA32" s="279"/>
    </row>
    <row r="33" spans="2:27" s="306" customFormat="1" ht="24" customHeight="1" x14ac:dyDescent="0.3">
      <c r="B33" s="305" t="s">
        <v>250</v>
      </c>
      <c r="C33" s="305"/>
    </row>
    <row r="34" spans="2:27" ht="6" customHeight="1" x14ac:dyDescent="0.35">
      <c r="B34" s="279"/>
      <c r="C34" s="279"/>
      <c r="D34" s="279"/>
      <c r="E34" s="279"/>
      <c r="F34" s="279"/>
      <c r="G34" s="27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</row>
    <row r="35" spans="2:27" ht="6" customHeight="1" x14ac:dyDescent="0.35">
      <c r="B35" s="279"/>
      <c r="C35" s="279"/>
      <c r="D35" s="279"/>
      <c r="E35" s="279"/>
      <c r="F35" s="279"/>
      <c r="G35" s="279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</row>
    <row r="36" spans="2:27" ht="6" customHeight="1" x14ac:dyDescent="0.35">
      <c r="B36" s="279"/>
      <c r="C36" s="279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</row>
    <row r="37" spans="2:27" ht="6" customHeight="1" x14ac:dyDescent="0.35"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</row>
    <row r="38" spans="2:27" ht="6" customHeight="1" x14ac:dyDescent="0.35">
      <c r="B38" s="279"/>
      <c r="C38" s="279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</row>
    <row r="39" spans="2:27" ht="6" customHeight="1" x14ac:dyDescent="0.35">
      <c r="B39" s="279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</row>
    <row r="40" spans="2:27" ht="6" customHeight="1" x14ac:dyDescent="0.35">
      <c r="B40" s="279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  <c r="AA40" s="279"/>
    </row>
    <row r="41" spans="2:27" ht="6" customHeight="1" x14ac:dyDescent="0.35">
      <c r="B41" s="279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</row>
    <row r="42" spans="2:27" ht="6" customHeight="1" x14ac:dyDescent="0.35">
      <c r="B42" s="279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</row>
    <row r="43" spans="2:27" ht="6" customHeight="1" x14ac:dyDescent="0.35">
      <c r="B43" s="279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  <c r="AA43" s="279"/>
    </row>
    <row r="44" spans="2:27" ht="6" customHeight="1" x14ac:dyDescent="0.35">
      <c r="B44" s="279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  <c r="AA44" s="279"/>
    </row>
    <row r="45" spans="2:27" ht="6" customHeight="1" x14ac:dyDescent="0.35">
      <c r="B45" s="279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  <c r="AA45" s="279"/>
    </row>
    <row r="46" spans="2:27" ht="6" customHeight="1" x14ac:dyDescent="0.35">
      <c r="B46" s="279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  <c r="AA46" s="279"/>
    </row>
    <row r="47" spans="2:27" ht="6" customHeight="1" x14ac:dyDescent="0.35">
      <c r="B47" s="279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  <c r="AA47" s="279"/>
    </row>
    <row r="48" spans="2:27" ht="6" customHeight="1" x14ac:dyDescent="0.35">
      <c r="B48" s="279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  <c r="AA48" s="279"/>
    </row>
    <row r="49" spans="2:27" ht="6" customHeight="1" x14ac:dyDescent="0.35">
      <c r="B49" s="279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  <c r="AA49" s="279"/>
    </row>
    <row r="50" spans="2:27" ht="6" customHeight="1" x14ac:dyDescent="0.35">
      <c r="B50" s="279"/>
      <c r="C50" s="279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  <c r="AA50" s="279"/>
    </row>
    <row r="51" spans="2:27" ht="6" customHeight="1" x14ac:dyDescent="0.35">
      <c r="B51" s="279"/>
      <c r="C51" s="279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  <c r="AA51" s="279"/>
    </row>
    <row r="52" spans="2:27" ht="6" customHeight="1" x14ac:dyDescent="0.35">
      <c r="B52" s="279"/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  <c r="AA52" s="279"/>
    </row>
    <row r="53" spans="2:27" ht="6" customHeight="1" x14ac:dyDescent="0.35">
      <c r="B53" s="279"/>
      <c r="C53" s="279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  <c r="AA53" s="279"/>
    </row>
    <row r="54" spans="2:27" ht="6" customHeight="1" x14ac:dyDescent="0.35">
      <c r="B54" s="279"/>
      <c r="C54" s="279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  <c r="AA54" s="279"/>
    </row>
    <row r="55" spans="2:27" ht="6" customHeight="1" x14ac:dyDescent="0.35">
      <c r="B55" s="279"/>
      <c r="C55" s="279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</row>
    <row r="56" spans="2:27" ht="6" customHeight="1" x14ac:dyDescent="0.35">
      <c r="B56" s="279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</row>
    <row r="57" spans="2:27" ht="6" customHeight="1" x14ac:dyDescent="0.35"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</row>
    <row r="58" spans="2:27" ht="6" customHeight="1" x14ac:dyDescent="0.35"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</row>
    <row r="59" spans="2:27" ht="6" customHeight="1" x14ac:dyDescent="0.35"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  <c r="AA59" s="279"/>
    </row>
    <row r="60" spans="2:27" ht="6" customHeight="1" x14ac:dyDescent="0.35"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</row>
    <row r="61" spans="2:27" ht="6" customHeight="1" x14ac:dyDescent="0.35"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  <c r="AA61" s="279"/>
    </row>
    <row r="62" spans="2:27" ht="6" customHeight="1" x14ac:dyDescent="0.35"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  <c r="AA62" s="279"/>
    </row>
    <row r="63" spans="2:27" ht="6" customHeight="1" x14ac:dyDescent="0.35"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  <c r="AA63" s="279"/>
    </row>
    <row r="64" spans="2:27" ht="14.15" customHeight="1" x14ac:dyDescent="0.35"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  <c r="AA64" s="279"/>
    </row>
    <row r="65" spans="2:27" ht="12" customHeight="1" x14ac:dyDescent="0.35"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</row>
    <row r="66" spans="2:27" ht="14.15" customHeight="1" x14ac:dyDescent="0.35"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  <c r="AA66" s="279"/>
    </row>
    <row r="67" spans="2:27" ht="18" customHeight="1" x14ac:dyDescent="0.35"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</row>
    <row r="68" spans="2:27" ht="4" customHeight="1" x14ac:dyDescent="0.35"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</row>
    <row r="69" spans="2:27" s="9" customFormat="1" ht="18" customHeight="1" x14ac:dyDescent="0.4">
      <c r="B69" s="39" t="s">
        <v>352</v>
      </c>
      <c r="C69" s="40"/>
    </row>
    <row r="70" spans="2:27" s="9" customFormat="1" ht="18" customHeight="1" x14ac:dyDescent="0.25">
      <c r="B70" s="126" t="s">
        <v>347</v>
      </c>
      <c r="C70" s="91"/>
    </row>
    <row r="71" spans="2:27" ht="60" customHeight="1" x14ac:dyDescent="0.35">
      <c r="B71" s="1629"/>
      <c r="C71" s="1629"/>
      <c r="D71" s="1630" t="s">
        <v>353</v>
      </c>
      <c r="E71" s="1630"/>
      <c r="F71" s="1630"/>
      <c r="G71" s="1630"/>
      <c r="H71" s="1630"/>
      <c r="I71" s="1630"/>
      <c r="J71" s="1630" t="s">
        <v>354</v>
      </c>
      <c r="K71" s="1630"/>
      <c r="L71" s="1630"/>
      <c r="M71" s="1630"/>
      <c r="N71" s="1630"/>
      <c r="O71" s="1630"/>
      <c r="P71" s="1630" t="s">
        <v>224</v>
      </c>
      <c r="Q71" s="1630"/>
      <c r="R71" s="1630"/>
      <c r="S71" s="1630"/>
      <c r="T71" s="1630"/>
      <c r="U71" s="1631"/>
      <c r="V71" s="279"/>
      <c r="W71" s="279"/>
      <c r="X71" s="279"/>
      <c r="Y71" s="279"/>
      <c r="Z71" s="279"/>
      <c r="AA71" s="279"/>
    </row>
    <row r="72" spans="2:27" ht="30" customHeight="1" x14ac:dyDescent="0.35">
      <c r="B72" s="1629"/>
      <c r="C72" s="1629"/>
      <c r="D72" s="1632" t="s">
        <v>0</v>
      </c>
      <c r="E72" s="1632"/>
      <c r="F72" s="1632" t="s">
        <v>59</v>
      </c>
      <c r="G72" s="1632"/>
      <c r="H72" s="1632" t="s">
        <v>126</v>
      </c>
      <c r="I72" s="1632"/>
      <c r="J72" s="1632" t="s">
        <v>0</v>
      </c>
      <c r="K72" s="1632"/>
      <c r="L72" s="1632" t="s">
        <v>59</v>
      </c>
      <c r="M72" s="1632"/>
      <c r="N72" s="1632" t="s">
        <v>126</v>
      </c>
      <c r="O72" s="1632"/>
      <c r="P72" s="1632" t="s">
        <v>0</v>
      </c>
      <c r="Q72" s="1632"/>
      <c r="R72" s="1632" t="s">
        <v>59</v>
      </c>
      <c r="S72" s="1632"/>
      <c r="T72" s="1632" t="s">
        <v>126</v>
      </c>
      <c r="U72" s="1632"/>
      <c r="V72" s="279"/>
      <c r="W72" s="279"/>
      <c r="X72" s="279"/>
      <c r="Y72" s="279"/>
      <c r="Z72" s="279"/>
      <c r="AA72" s="279"/>
    </row>
    <row r="73" spans="2:27" ht="24" customHeight="1" x14ac:dyDescent="0.35">
      <c r="B73" s="1405">
        <v>2021</v>
      </c>
      <c r="C73" s="1405"/>
      <c r="D73" s="1617">
        <v>98.514999999999986</v>
      </c>
      <c r="E73" s="1618"/>
      <c r="F73" s="1618">
        <v>4.7873990621980722</v>
      </c>
      <c r="G73" s="1618"/>
      <c r="H73" s="1618"/>
      <c r="I73" s="1619"/>
      <c r="J73" s="1618">
        <v>100.66583333333334</v>
      </c>
      <c r="K73" s="1618"/>
      <c r="L73" s="1618">
        <v>6.880961228787319</v>
      </c>
      <c r="M73" s="1618"/>
      <c r="N73" s="1618"/>
      <c r="O73" s="1618"/>
      <c r="P73" s="1617">
        <v>97.428333333333327</v>
      </c>
      <c r="Q73" s="1618"/>
      <c r="R73" s="1618">
        <v>-0.48093701853096915</v>
      </c>
      <c r="S73" s="1618"/>
      <c r="T73" s="1618"/>
      <c r="U73" s="1618"/>
      <c r="V73" s="279"/>
      <c r="W73" s="279"/>
      <c r="X73" s="279"/>
      <c r="Y73" s="279"/>
      <c r="Z73" s="279"/>
      <c r="AA73" s="279"/>
    </row>
    <row r="74" spans="2:27" ht="24" customHeight="1" x14ac:dyDescent="0.35">
      <c r="B74" s="1405">
        <v>2022</v>
      </c>
      <c r="C74" s="1405"/>
      <c r="D74" s="1617">
        <v>101.04666666666668</v>
      </c>
      <c r="E74" s="1618"/>
      <c r="F74" s="1618">
        <v>2.5698286216989219</v>
      </c>
      <c r="G74" s="1618"/>
      <c r="H74" s="1618"/>
      <c r="I74" s="1619"/>
      <c r="J74" s="1618">
        <v>100.62833333333333</v>
      </c>
      <c r="K74" s="1618"/>
      <c r="L74" s="1618">
        <v>-3.7251964006335125E-2</v>
      </c>
      <c r="M74" s="1618"/>
      <c r="N74" s="1618"/>
      <c r="O74" s="1618"/>
      <c r="P74" s="1617">
        <v>100.71</v>
      </c>
      <c r="Q74" s="1618"/>
      <c r="R74" s="1618">
        <v>3.3682878012898376</v>
      </c>
      <c r="S74" s="1618"/>
      <c r="T74" s="1618"/>
      <c r="U74" s="1618"/>
      <c r="V74" s="279"/>
      <c r="W74" s="279"/>
      <c r="X74" s="279"/>
      <c r="Y74" s="279"/>
      <c r="Z74" s="279"/>
      <c r="AA74" s="279"/>
    </row>
    <row r="75" spans="2:27" ht="24" customHeight="1" x14ac:dyDescent="0.35">
      <c r="B75" s="1405">
        <v>2023</v>
      </c>
      <c r="C75" s="1405"/>
      <c r="D75" s="1617">
        <v>97.460833333333326</v>
      </c>
      <c r="E75" s="1618"/>
      <c r="F75" s="1618">
        <v>-3.5486903740846065</v>
      </c>
      <c r="G75" s="1618"/>
      <c r="H75" s="1618"/>
      <c r="I75" s="1619"/>
      <c r="J75" s="1618">
        <v>96.169166666666683</v>
      </c>
      <c r="K75" s="1618"/>
      <c r="L75" s="1618">
        <v>-4.4313231859813946</v>
      </c>
      <c r="M75" s="1618"/>
      <c r="N75" s="1618"/>
      <c r="O75" s="1618"/>
      <c r="P75" s="1617">
        <v>102.1075</v>
      </c>
      <c r="Q75" s="1618"/>
      <c r="R75" s="1618">
        <v>1.3876477013206268</v>
      </c>
      <c r="S75" s="1618"/>
      <c r="T75" s="1618"/>
      <c r="U75" s="1618"/>
      <c r="V75" s="279"/>
      <c r="W75" s="279"/>
      <c r="X75" s="279"/>
      <c r="Y75" s="279"/>
      <c r="Z75" s="279"/>
      <c r="AA75" s="279"/>
    </row>
    <row r="76" spans="2:27" ht="24" customHeight="1" x14ac:dyDescent="0.35">
      <c r="B76" s="285"/>
      <c r="C76" s="285"/>
      <c r="D76" s="1381"/>
      <c r="E76" s="1384"/>
      <c r="F76" s="1384"/>
      <c r="G76" s="1384"/>
      <c r="H76" s="1384"/>
      <c r="I76" s="1645"/>
      <c r="J76" s="1384"/>
      <c r="K76" s="1384"/>
      <c r="L76" s="1384"/>
      <c r="M76" s="1384"/>
      <c r="N76" s="1384"/>
      <c r="O76" s="1384"/>
      <c r="P76" s="1381"/>
      <c r="Q76" s="1384"/>
      <c r="R76" s="1384"/>
      <c r="S76" s="1384"/>
      <c r="T76" s="1384"/>
      <c r="U76" s="1384"/>
      <c r="V76" s="279"/>
      <c r="W76" s="279"/>
      <c r="X76" s="279"/>
      <c r="Y76" s="279"/>
      <c r="Z76" s="279"/>
      <c r="AA76" s="279"/>
    </row>
    <row r="77" spans="2:27" ht="24" customHeight="1" x14ac:dyDescent="0.35">
      <c r="B77" s="293">
        <v>22</v>
      </c>
      <c r="C77" s="486" t="s">
        <v>67</v>
      </c>
      <c r="D77" s="1614">
        <v>102.25</v>
      </c>
      <c r="E77" s="1615"/>
      <c r="F77" s="1615">
        <v>3.1577885391444571</v>
      </c>
      <c r="G77" s="1615"/>
      <c r="H77" s="1615">
        <v>4.3119312953685984</v>
      </c>
      <c r="I77" s="1616"/>
      <c r="J77" s="1615">
        <v>101.32</v>
      </c>
      <c r="K77" s="1615"/>
      <c r="L77" s="1615">
        <v>0.83598726114648692</v>
      </c>
      <c r="M77" s="1615"/>
      <c r="N77" s="1615">
        <v>2.1016047477447009</v>
      </c>
      <c r="O77" s="1615"/>
      <c r="P77" s="1614">
        <v>106.92</v>
      </c>
      <c r="Q77" s="1615"/>
      <c r="R77" s="1615">
        <v>23.222311858937438</v>
      </c>
      <c r="S77" s="1615"/>
      <c r="T77" s="1615">
        <v>2.2564129287770962</v>
      </c>
      <c r="U77" s="1615"/>
      <c r="V77" s="279"/>
      <c r="W77" s="279"/>
      <c r="X77" s="279"/>
      <c r="Y77" s="279"/>
      <c r="Z77" s="279"/>
      <c r="AA77" s="279"/>
    </row>
    <row r="78" spans="2:27" ht="24" customHeight="1" x14ac:dyDescent="0.35">
      <c r="B78" s="293"/>
      <c r="C78" s="486" t="s">
        <v>68</v>
      </c>
      <c r="D78" s="1614">
        <v>99.02</v>
      </c>
      <c r="E78" s="1615"/>
      <c r="F78" s="1615">
        <v>2.4203558129912928</v>
      </c>
      <c r="G78" s="1615"/>
      <c r="H78" s="1615">
        <v>4.103917375676791</v>
      </c>
      <c r="I78" s="1616"/>
      <c r="J78" s="1615">
        <v>99.75</v>
      </c>
      <c r="K78" s="1615"/>
      <c r="L78" s="1615">
        <v>-1.3450697260409483</v>
      </c>
      <c r="M78" s="1615"/>
      <c r="N78" s="1615">
        <v>1.7135794771300006</v>
      </c>
      <c r="O78" s="1615"/>
      <c r="P78" s="1614">
        <v>101.37</v>
      </c>
      <c r="Q78" s="1615"/>
      <c r="R78" s="1615">
        <v>7.1677767205835741</v>
      </c>
      <c r="S78" s="1615"/>
      <c r="T78" s="1615">
        <v>2.795239973091479</v>
      </c>
      <c r="U78" s="1615"/>
      <c r="V78" s="279"/>
      <c r="W78" s="279"/>
      <c r="X78" s="279"/>
      <c r="Y78" s="279"/>
      <c r="Z78" s="279"/>
      <c r="AA78" s="279"/>
    </row>
    <row r="79" spans="2:27" ht="24" customHeight="1" x14ac:dyDescent="0.35">
      <c r="B79" s="293"/>
      <c r="C79" s="486" t="s">
        <v>69</v>
      </c>
      <c r="D79" s="1614">
        <v>97.72</v>
      </c>
      <c r="E79" s="1615"/>
      <c r="F79" s="1615">
        <v>-3.8094300620139854</v>
      </c>
      <c r="G79" s="1615"/>
      <c r="H79" s="1615">
        <v>3.2842212592403941</v>
      </c>
      <c r="I79" s="1616"/>
      <c r="J79" s="1615">
        <v>97.55</v>
      </c>
      <c r="K79" s="1615"/>
      <c r="L79" s="1615">
        <v>-3.8916256157635498</v>
      </c>
      <c r="M79" s="1615"/>
      <c r="N79" s="1615">
        <v>1.1444348852563957</v>
      </c>
      <c r="O79" s="1615"/>
      <c r="P79" s="1614">
        <v>101.95</v>
      </c>
      <c r="Q79" s="1615"/>
      <c r="R79" s="1615">
        <v>5.1898472967395692</v>
      </c>
      <c r="S79" s="1615"/>
      <c r="T79" s="1615">
        <v>3.0372223959962641</v>
      </c>
      <c r="U79" s="1615"/>
      <c r="V79" s="279"/>
      <c r="W79" s="279"/>
      <c r="X79" s="279"/>
      <c r="Y79" s="279"/>
      <c r="Z79" s="279"/>
      <c r="AA79" s="279"/>
    </row>
    <row r="80" spans="2:27" ht="24" customHeight="1" x14ac:dyDescent="0.35">
      <c r="B80" s="293"/>
      <c r="C80" s="486" t="s">
        <v>70</v>
      </c>
      <c r="D80" s="1614">
        <v>99.67</v>
      </c>
      <c r="E80" s="1615"/>
      <c r="F80" s="1615">
        <v>-1.7061143984220983</v>
      </c>
      <c r="G80" s="1615"/>
      <c r="H80" s="1615">
        <v>2.816615071847739</v>
      </c>
      <c r="I80" s="1616"/>
      <c r="J80" s="1615">
        <v>98.25</v>
      </c>
      <c r="K80" s="1615"/>
      <c r="L80" s="1615">
        <v>-5.328579687801116</v>
      </c>
      <c r="M80" s="1615"/>
      <c r="N80" s="1615">
        <v>0.53561718325174645</v>
      </c>
      <c r="O80" s="1615"/>
      <c r="P80" s="1614">
        <v>107.6</v>
      </c>
      <c r="Q80" s="1615"/>
      <c r="R80" s="1615">
        <v>4.8017921496055216</v>
      </c>
      <c r="S80" s="1615"/>
      <c r="T80" s="1615">
        <v>3.2078510411859495</v>
      </c>
      <c r="U80" s="1615"/>
      <c r="V80" s="279"/>
      <c r="W80" s="279"/>
      <c r="X80" s="279"/>
      <c r="Y80" s="279"/>
      <c r="Z80" s="279"/>
      <c r="AA80" s="279"/>
    </row>
    <row r="81" spans="2:27" ht="24" customHeight="1" x14ac:dyDescent="0.35">
      <c r="B81" s="293"/>
      <c r="C81" s="486" t="s">
        <v>71</v>
      </c>
      <c r="D81" s="1614">
        <v>99.93</v>
      </c>
      <c r="E81" s="1615"/>
      <c r="F81" s="1615">
        <v>-9.9970008997296578E-2</v>
      </c>
      <c r="G81" s="1615"/>
      <c r="H81" s="1615">
        <v>2.5698286216989219</v>
      </c>
      <c r="I81" s="1616"/>
      <c r="J81" s="1615">
        <v>98.23</v>
      </c>
      <c r="K81" s="1615"/>
      <c r="L81" s="1615">
        <v>-6.0808872741179858</v>
      </c>
      <c r="M81" s="1615"/>
      <c r="N81" s="1615">
        <v>-3.7251964006324023E-2</v>
      </c>
      <c r="O81" s="1615"/>
      <c r="P81" s="1614">
        <v>112.69</v>
      </c>
      <c r="Q81" s="1615"/>
      <c r="R81" s="1615">
        <v>4.9548290956505481</v>
      </c>
      <c r="S81" s="1615"/>
      <c r="T81" s="1615">
        <v>3.3682878012898376</v>
      </c>
      <c r="U81" s="1615"/>
      <c r="V81" s="279"/>
      <c r="W81" s="279"/>
      <c r="X81" s="279"/>
      <c r="Y81" s="279"/>
      <c r="Z81" s="279"/>
      <c r="AA81" s="279"/>
    </row>
    <row r="82" spans="2:27" ht="24" customHeight="1" x14ac:dyDescent="0.35">
      <c r="B82" s="299">
        <v>23</v>
      </c>
      <c r="C82" s="515" t="s">
        <v>72</v>
      </c>
      <c r="D82" s="1620">
        <v>99.69</v>
      </c>
      <c r="E82" s="1621"/>
      <c r="F82" s="1621">
        <v>2.2881182023394286</v>
      </c>
      <c r="G82" s="1621"/>
      <c r="H82" s="1621">
        <v>2.2881182023394286</v>
      </c>
      <c r="I82" s="1644"/>
      <c r="J82" s="1621">
        <v>100.26</v>
      </c>
      <c r="K82" s="1621"/>
      <c r="L82" s="1621">
        <v>-0.37758346581875379</v>
      </c>
      <c r="M82" s="1621"/>
      <c r="N82" s="1621">
        <v>-0.37758346581875379</v>
      </c>
      <c r="O82" s="1621"/>
      <c r="P82" s="1620">
        <v>99.6</v>
      </c>
      <c r="Q82" s="1621"/>
      <c r="R82" s="1621">
        <v>5.9461759387299029</v>
      </c>
      <c r="S82" s="1621"/>
      <c r="T82" s="1621">
        <v>5.9461759387299029</v>
      </c>
      <c r="U82" s="1621"/>
      <c r="V82" s="279"/>
      <c r="W82" s="279"/>
      <c r="X82" s="279"/>
      <c r="Y82" s="279"/>
      <c r="Z82" s="279"/>
      <c r="AA82" s="279"/>
    </row>
    <row r="83" spans="2:27" ht="24" customHeight="1" x14ac:dyDescent="0.35">
      <c r="B83" s="293"/>
      <c r="C83" s="486" t="s">
        <v>73</v>
      </c>
      <c r="D83" s="1614">
        <v>98.31</v>
      </c>
      <c r="E83" s="1615"/>
      <c r="F83" s="1615">
        <v>-4.2279590842669297</v>
      </c>
      <c r="G83" s="1615"/>
      <c r="H83" s="1615">
        <v>-1.0544200689620808</v>
      </c>
      <c r="I83" s="1616"/>
      <c r="J83" s="1615">
        <v>101.39</v>
      </c>
      <c r="K83" s="1615"/>
      <c r="L83" s="1615">
        <v>-1.457867625619591</v>
      </c>
      <c r="M83" s="1615"/>
      <c r="N83" s="1615">
        <v>-0.92369675232152337</v>
      </c>
      <c r="O83" s="1615"/>
      <c r="P83" s="1614">
        <v>101.61</v>
      </c>
      <c r="Q83" s="1615"/>
      <c r="R83" s="1615">
        <v>4.0979407847556493</v>
      </c>
      <c r="S83" s="1615"/>
      <c r="T83" s="1615">
        <v>5.0046967957415589</v>
      </c>
      <c r="U83" s="1615"/>
      <c r="V83" s="279"/>
      <c r="W83" s="279"/>
      <c r="X83" s="279"/>
      <c r="Y83" s="279"/>
      <c r="Z83" s="279"/>
      <c r="AA83" s="279"/>
    </row>
    <row r="84" spans="2:27" ht="24" customHeight="1" x14ac:dyDescent="0.35">
      <c r="B84" s="293"/>
      <c r="C84" s="486" t="s">
        <v>74</v>
      </c>
      <c r="D84" s="1614">
        <v>104.56</v>
      </c>
      <c r="E84" s="1615"/>
      <c r="F84" s="1615">
        <v>-0.47591852274890822</v>
      </c>
      <c r="G84" s="1615"/>
      <c r="H84" s="1615">
        <v>-0.85526100206442246</v>
      </c>
      <c r="I84" s="1616"/>
      <c r="J84" s="1615">
        <v>98.57</v>
      </c>
      <c r="K84" s="1615"/>
      <c r="L84" s="1615">
        <v>-3.8997757628936314</v>
      </c>
      <c r="M84" s="1615"/>
      <c r="N84" s="1615">
        <v>-1.9209408689970564</v>
      </c>
      <c r="O84" s="1615"/>
      <c r="P84" s="1614">
        <v>104.8</v>
      </c>
      <c r="Q84" s="1615"/>
      <c r="R84" s="1615">
        <v>7.0261437908496704</v>
      </c>
      <c r="S84" s="1615"/>
      <c r="T84" s="1615">
        <v>5.6883332182081858</v>
      </c>
      <c r="U84" s="1615"/>
      <c r="V84" s="279"/>
      <c r="W84" s="279"/>
      <c r="X84" s="279"/>
      <c r="Y84" s="279"/>
      <c r="Z84" s="279"/>
      <c r="AA84" s="279"/>
    </row>
    <row r="85" spans="2:27" ht="24" customHeight="1" x14ac:dyDescent="0.35">
      <c r="B85" s="293"/>
      <c r="C85" s="486" t="s">
        <v>75</v>
      </c>
      <c r="D85" s="1614">
        <v>94.68</v>
      </c>
      <c r="E85" s="1615"/>
      <c r="F85" s="1615">
        <v>-7.728291589513681</v>
      </c>
      <c r="G85" s="1615"/>
      <c r="H85" s="1615">
        <v>-2.5847270587081361</v>
      </c>
      <c r="I85" s="1616"/>
      <c r="J85" s="1615">
        <v>95.63</v>
      </c>
      <c r="K85" s="1615"/>
      <c r="L85" s="1615">
        <v>-5.8667191652721833</v>
      </c>
      <c r="M85" s="1615"/>
      <c r="N85" s="1615">
        <v>-2.9041673820795255</v>
      </c>
      <c r="O85" s="1615"/>
      <c r="P85" s="1614">
        <v>97.96</v>
      </c>
      <c r="Q85" s="1615"/>
      <c r="R85" s="1615">
        <v>4.3126397614737577</v>
      </c>
      <c r="S85" s="1615"/>
      <c r="T85" s="1615">
        <v>5.3514147868039874</v>
      </c>
      <c r="U85" s="1615"/>
      <c r="V85" s="279"/>
      <c r="W85" s="279"/>
      <c r="X85" s="279"/>
      <c r="Y85" s="279"/>
      <c r="Z85" s="279"/>
      <c r="AA85" s="279"/>
    </row>
    <row r="86" spans="2:27" ht="24" customHeight="1" x14ac:dyDescent="0.35">
      <c r="B86" s="293"/>
      <c r="C86" s="486" t="s">
        <v>76</v>
      </c>
      <c r="D86" s="1614">
        <v>99.63</v>
      </c>
      <c r="E86" s="1615"/>
      <c r="F86" s="1615">
        <v>-4.3123319247022724</v>
      </c>
      <c r="G86" s="1615"/>
      <c r="H86" s="1615">
        <v>-2.936120336003134</v>
      </c>
      <c r="I86" s="1616"/>
      <c r="J86" s="1615">
        <v>96.54</v>
      </c>
      <c r="K86" s="1615"/>
      <c r="L86" s="1615">
        <v>-6.353671549131823</v>
      </c>
      <c r="M86" s="1615"/>
      <c r="N86" s="1615">
        <v>-3.6003758956889564</v>
      </c>
      <c r="O86" s="1615"/>
      <c r="P86" s="1614">
        <v>100.52</v>
      </c>
      <c r="Q86" s="1615"/>
      <c r="R86" s="1615">
        <v>5.0914793518034296</v>
      </c>
      <c r="S86" s="1615"/>
      <c r="T86" s="1615">
        <v>5.2995199332080745</v>
      </c>
      <c r="U86" s="1615"/>
      <c r="V86" s="279"/>
      <c r="W86" s="279"/>
      <c r="X86" s="279"/>
      <c r="Y86" s="279"/>
      <c r="Z86" s="279"/>
      <c r="AA86" s="279"/>
    </row>
    <row r="87" spans="2:27" ht="24" customHeight="1" x14ac:dyDescent="0.35">
      <c r="B87" s="293"/>
      <c r="C87" s="486" t="s">
        <v>77</v>
      </c>
      <c r="D87" s="1614">
        <v>99.04</v>
      </c>
      <c r="E87" s="1615"/>
      <c r="F87" s="1615">
        <v>-0.74163158949688279</v>
      </c>
      <c r="G87" s="1615"/>
      <c r="H87" s="1615">
        <v>-2.5781454355218614</v>
      </c>
      <c r="I87" s="1616"/>
      <c r="J87" s="1615">
        <v>93.75</v>
      </c>
      <c r="K87" s="1615"/>
      <c r="L87" s="1615">
        <v>-7.8895657300058986</v>
      </c>
      <c r="M87" s="1615"/>
      <c r="N87" s="1615">
        <v>-4.3130468852030752</v>
      </c>
      <c r="O87" s="1615"/>
      <c r="P87" s="1614">
        <v>101.59</v>
      </c>
      <c r="Q87" s="1615"/>
      <c r="R87" s="1615">
        <v>0.32589373888998185</v>
      </c>
      <c r="S87" s="1615"/>
      <c r="T87" s="1615">
        <v>4.4317320283961514</v>
      </c>
      <c r="U87" s="1615"/>
      <c r="V87" s="279"/>
      <c r="W87" s="279"/>
      <c r="X87" s="279"/>
      <c r="Y87" s="279"/>
      <c r="Z87" s="279"/>
      <c r="AA87" s="279"/>
    </row>
    <row r="88" spans="2:27" ht="24" customHeight="1" x14ac:dyDescent="0.35">
      <c r="B88" s="293"/>
      <c r="C88" s="486" t="s">
        <v>66</v>
      </c>
      <c r="D88" s="1614">
        <v>99.91</v>
      </c>
      <c r="E88" s="1615"/>
      <c r="F88" s="1615">
        <v>-2.3267181542672932</v>
      </c>
      <c r="G88" s="1615"/>
      <c r="H88" s="1615">
        <v>-2.5421236186394469</v>
      </c>
      <c r="I88" s="1616"/>
      <c r="J88" s="1615">
        <v>94.37</v>
      </c>
      <c r="K88" s="1615"/>
      <c r="L88" s="1615">
        <v>-5.5166199439327102</v>
      </c>
      <c r="M88" s="1615"/>
      <c r="N88" s="1615">
        <v>-4.4817809219021898</v>
      </c>
      <c r="O88" s="1615"/>
      <c r="P88" s="1614">
        <v>99.32</v>
      </c>
      <c r="Q88" s="1615"/>
      <c r="R88" s="1615">
        <v>1.7310252996005193</v>
      </c>
      <c r="S88" s="1615"/>
      <c r="T88" s="1615">
        <v>4.0428324901546908</v>
      </c>
      <c r="U88" s="1615"/>
      <c r="V88" s="279"/>
      <c r="W88" s="279"/>
      <c r="X88" s="279"/>
      <c r="Y88" s="279"/>
      <c r="Z88" s="279"/>
      <c r="AA88" s="279"/>
    </row>
    <row r="89" spans="2:27" ht="24" customHeight="1" x14ac:dyDescent="0.35">
      <c r="B89" s="293"/>
      <c r="C89" s="486" t="s">
        <v>67</v>
      </c>
      <c r="D89" s="1614">
        <v>94.21</v>
      </c>
      <c r="E89" s="1615"/>
      <c r="F89" s="1615">
        <v>-7.8630806845965795</v>
      </c>
      <c r="G89" s="1615"/>
      <c r="H89" s="1615">
        <v>-3.2086937345323641</v>
      </c>
      <c r="I89" s="1616"/>
      <c r="J89" s="1615">
        <v>92.1</v>
      </c>
      <c r="K89" s="1615"/>
      <c r="L89" s="1615">
        <v>-9.0998815633635992</v>
      </c>
      <c r="M89" s="1615"/>
      <c r="N89" s="1615">
        <v>-5.0567734958710027</v>
      </c>
      <c r="O89" s="1615"/>
      <c r="P89" s="1614">
        <v>108.63</v>
      </c>
      <c r="Q89" s="1615"/>
      <c r="R89" s="1615">
        <v>1.5993265993266004</v>
      </c>
      <c r="S89" s="1615"/>
      <c r="T89" s="1615">
        <v>3.7099794880941728</v>
      </c>
      <c r="U89" s="1615"/>
      <c r="V89" s="279"/>
      <c r="W89" s="279"/>
      <c r="X89" s="279"/>
      <c r="Y89" s="279"/>
      <c r="Z89" s="279"/>
      <c r="AA89" s="279"/>
    </row>
    <row r="90" spans="2:27" ht="24" customHeight="1" x14ac:dyDescent="0.35">
      <c r="B90" s="293"/>
      <c r="C90" s="486" t="s">
        <v>68</v>
      </c>
      <c r="D90" s="1614">
        <v>93.18</v>
      </c>
      <c r="E90" s="1615"/>
      <c r="F90" s="1615">
        <v>-5.8977984245606851</v>
      </c>
      <c r="G90" s="1615"/>
      <c r="H90" s="1615">
        <v>-3.4996285127398274</v>
      </c>
      <c r="I90" s="1616"/>
      <c r="J90" s="1615">
        <v>95.15</v>
      </c>
      <c r="K90" s="1615"/>
      <c r="L90" s="1615">
        <v>-4.6115288220551331</v>
      </c>
      <c r="M90" s="1615"/>
      <c r="N90" s="1615">
        <v>-5.0081553568105281</v>
      </c>
      <c r="O90" s="1615"/>
      <c r="P90" s="1614">
        <v>93.88</v>
      </c>
      <c r="Q90" s="1615"/>
      <c r="R90" s="1615">
        <v>-7.388773798954329</v>
      </c>
      <c r="S90" s="1615"/>
      <c r="T90" s="1615">
        <v>2.4405379789682602</v>
      </c>
      <c r="U90" s="1615"/>
      <c r="V90" s="279"/>
      <c r="W90" s="279"/>
      <c r="X90" s="279"/>
      <c r="Y90" s="279"/>
      <c r="Z90" s="279"/>
      <c r="AA90" s="279"/>
    </row>
    <row r="91" spans="2:27" ht="24" customHeight="1" x14ac:dyDescent="0.35">
      <c r="B91" s="293"/>
      <c r="C91" s="486" t="s">
        <v>69</v>
      </c>
      <c r="D91" s="1614">
        <v>92.52</v>
      </c>
      <c r="E91" s="1615"/>
      <c r="F91" s="1615">
        <v>-5.3213262382316824</v>
      </c>
      <c r="G91" s="1615"/>
      <c r="H91" s="1615">
        <v>-3.6753672405623106</v>
      </c>
      <c r="I91" s="1616"/>
      <c r="J91" s="1615">
        <v>94.48</v>
      </c>
      <c r="K91" s="1615"/>
      <c r="L91" s="1615">
        <v>-3.1471040492055291</v>
      </c>
      <c r="M91" s="1615"/>
      <c r="N91" s="1615">
        <v>-4.8285957312127703</v>
      </c>
      <c r="O91" s="1615"/>
      <c r="P91" s="1614">
        <v>102.16</v>
      </c>
      <c r="Q91" s="1615"/>
      <c r="R91" s="1615">
        <v>0.20598332515937567</v>
      </c>
      <c r="S91" s="1615"/>
      <c r="T91" s="1615">
        <v>2.2100118393491242</v>
      </c>
      <c r="U91" s="1615"/>
      <c r="V91" s="279"/>
      <c r="W91" s="279"/>
      <c r="X91" s="279"/>
      <c r="Y91" s="279"/>
      <c r="Z91" s="279"/>
      <c r="AA91" s="279"/>
    </row>
    <row r="92" spans="2:27" ht="24" customHeight="1" x14ac:dyDescent="0.35">
      <c r="B92" s="293"/>
      <c r="C92" s="486" t="s">
        <v>70</v>
      </c>
      <c r="D92" s="1614">
        <v>96.76</v>
      </c>
      <c r="E92" s="1615"/>
      <c r="F92" s="1615">
        <v>-2.9196347948229118</v>
      </c>
      <c r="G92" s="1615"/>
      <c r="H92" s="1615">
        <v>-3.6076683174101065</v>
      </c>
      <c r="I92" s="1616"/>
      <c r="J92" s="1615">
        <v>96.07</v>
      </c>
      <c r="K92" s="1615"/>
      <c r="L92" s="1615">
        <v>-2.2188295165394445</v>
      </c>
      <c r="M92" s="1615"/>
      <c r="N92" s="1615">
        <v>-4.5974524704545878</v>
      </c>
      <c r="O92" s="1615"/>
      <c r="P92" s="1614">
        <v>106.32</v>
      </c>
      <c r="Q92" s="1615"/>
      <c r="R92" s="1615">
        <v>-1.1895910780669205</v>
      </c>
      <c r="S92" s="1615"/>
      <c r="T92" s="1615">
        <v>1.8762034257138405</v>
      </c>
      <c r="U92" s="1615"/>
      <c r="V92" s="279"/>
      <c r="W92" s="279"/>
      <c r="X92" s="279"/>
      <c r="Y92" s="279"/>
      <c r="Z92" s="279"/>
      <c r="AA92" s="279"/>
    </row>
    <row r="93" spans="2:27" ht="24" customHeight="1" x14ac:dyDescent="0.35">
      <c r="B93" s="293"/>
      <c r="C93" s="486" t="s">
        <v>71</v>
      </c>
      <c r="D93" s="1614">
        <v>97.04</v>
      </c>
      <c r="E93" s="1615"/>
      <c r="F93" s="1615">
        <v>-2.8920244170919651</v>
      </c>
      <c r="G93" s="1615"/>
      <c r="H93" s="1615">
        <v>-3.5486903740845954</v>
      </c>
      <c r="I93" s="1616"/>
      <c r="J93" s="1615">
        <v>95.72</v>
      </c>
      <c r="K93" s="1615"/>
      <c r="L93" s="1615">
        <v>-2.5552275272320069</v>
      </c>
      <c r="M93" s="1615"/>
      <c r="N93" s="1615">
        <v>-4.4313231859813946</v>
      </c>
      <c r="O93" s="1615"/>
      <c r="P93" s="1614">
        <v>108.9</v>
      </c>
      <c r="Q93" s="1615"/>
      <c r="R93" s="1615">
        <v>-3.3632088029106333</v>
      </c>
      <c r="S93" s="1615"/>
      <c r="T93" s="1615">
        <v>1.3876477013206268</v>
      </c>
      <c r="U93" s="1615"/>
      <c r="V93" s="279"/>
      <c r="W93" s="279"/>
      <c r="X93" s="279"/>
      <c r="Y93" s="279"/>
      <c r="Z93" s="279"/>
      <c r="AA93" s="279"/>
    </row>
    <row r="94" spans="2:27" ht="24" customHeight="1" x14ac:dyDescent="0.35">
      <c r="B94" s="299">
        <v>24</v>
      </c>
      <c r="C94" s="515" t="s">
        <v>72</v>
      </c>
      <c r="D94" s="1620">
        <v>97.86</v>
      </c>
      <c r="E94" s="1621"/>
      <c r="F94" s="1621">
        <v>-1.8356906409870533</v>
      </c>
      <c r="G94" s="1621"/>
      <c r="H94" s="1621">
        <v>-1.8356906409870533</v>
      </c>
      <c r="I94" s="1644"/>
      <c r="J94" s="1621">
        <v>95.97</v>
      </c>
      <c r="K94" s="1621"/>
      <c r="L94" s="1621">
        <v>-4.278874925194498</v>
      </c>
      <c r="M94" s="1621"/>
      <c r="N94" s="1621">
        <v>-4.278874925194498</v>
      </c>
      <c r="O94" s="1621"/>
      <c r="P94" s="1620">
        <v>106.3</v>
      </c>
      <c r="Q94" s="1621"/>
      <c r="R94" s="1621">
        <v>6.7269076305220832</v>
      </c>
      <c r="S94" s="1621"/>
      <c r="T94" s="1621">
        <v>6.7269076305220832</v>
      </c>
      <c r="U94" s="1621"/>
      <c r="V94" s="279"/>
      <c r="W94" s="279"/>
      <c r="X94" s="279"/>
      <c r="Y94" s="279"/>
      <c r="Z94" s="279"/>
      <c r="AA94" s="279"/>
    </row>
    <row r="95" spans="2:27" ht="2.15" customHeight="1" x14ac:dyDescent="0.35">
      <c r="B95" s="471"/>
      <c r="C95" s="503"/>
      <c r="D95" s="1415"/>
      <c r="E95" s="1416"/>
      <c r="F95" s="1416"/>
      <c r="G95" s="1416"/>
      <c r="H95" s="1416"/>
      <c r="I95" s="1628"/>
      <c r="J95" s="1416"/>
      <c r="K95" s="1416"/>
      <c r="L95" s="1416"/>
      <c r="M95" s="1416"/>
      <c r="N95" s="1416"/>
      <c r="O95" s="1416"/>
      <c r="P95" s="1415"/>
      <c r="Q95" s="1416"/>
      <c r="R95" s="1416"/>
      <c r="S95" s="1416"/>
      <c r="T95" s="1416"/>
      <c r="U95" s="1628"/>
      <c r="V95" s="279"/>
      <c r="W95" s="279"/>
      <c r="X95" s="279"/>
      <c r="Y95" s="279"/>
      <c r="Z95" s="279"/>
      <c r="AA95" s="279"/>
    </row>
    <row r="96" spans="2:27" s="306" customFormat="1" ht="18" customHeight="1" x14ac:dyDescent="0.3">
      <c r="B96" s="305" t="s">
        <v>250</v>
      </c>
      <c r="C96" s="305"/>
    </row>
    <row r="97" spans="2:27" ht="18" customHeight="1" x14ac:dyDescent="0.35">
      <c r="B97" s="279"/>
      <c r="C97" s="279"/>
      <c r="D97" s="279"/>
      <c r="E97" s="279"/>
      <c r="F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  <c r="R97" s="279"/>
      <c r="S97" s="279"/>
      <c r="T97" s="279"/>
      <c r="U97" s="279"/>
      <c r="V97" s="279"/>
      <c r="W97" s="279"/>
      <c r="X97" s="279"/>
      <c r="Y97" s="279"/>
      <c r="Z97" s="279"/>
      <c r="AA97" s="279"/>
    </row>
    <row r="98" spans="2:27" ht="18" customHeight="1" x14ac:dyDescent="0.35"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  <c r="R98" s="279"/>
      <c r="S98" s="279"/>
      <c r="T98" s="279"/>
      <c r="U98" s="279"/>
      <c r="V98" s="279"/>
      <c r="W98" s="279"/>
      <c r="X98" s="279"/>
      <c r="Y98" s="279"/>
      <c r="Z98" s="279"/>
      <c r="AA98" s="279"/>
    </row>
    <row r="99" spans="2:27" ht="18" customHeight="1" x14ac:dyDescent="0.35"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  <c r="R99" s="279"/>
      <c r="S99" s="279"/>
      <c r="T99" s="279"/>
      <c r="U99" s="279"/>
      <c r="V99" s="279"/>
      <c r="W99" s="279"/>
      <c r="X99" s="279"/>
      <c r="Y99" s="279"/>
      <c r="Z99" s="279"/>
      <c r="AA99" s="279"/>
    </row>
    <row r="100" spans="2:27" ht="4" customHeight="1" x14ac:dyDescent="0.35">
      <c r="B100" s="457"/>
      <c r="C100" s="457"/>
      <c r="D100" s="457"/>
      <c r="E100" s="457"/>
      <c r="F100" s="457"/>
      <c r="G100" s="457"/>
      <c r="H100" s="457"/>
      <c r="I100" s="457"/>
      <c r="J100" s="457"/>
      <c r="K100" s="457"/>
      <c r="L100" s="457"/>
      <c r="M100" s="457"/>
      <c r="N100" s="457"/>
      <c r="O100" s="457"/>
      <c r="P100" s="457"/>
      <c r="Q100" s="457"/>
      <c r="R100" s="457"/>
      <c r="S100" s="457"/>
      <c r="T100" s="457"/>
      <c r="U100" s="125"/>
      <c r="V100" s="279"/>
      <c r="W100" s="279"/>
      <c r="X100" s="279"/>
      <c r="Y100" s="279"/>
      <c r="Z100" s="279"/>
      <c r="AA100" s="279"/>
    </row>
    <row r="101" spans="2:27" s="9" customFormat="1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U101" s="149" t="s">
        <v>989</v>
      </c>
    </row>
    <row r="102" spans="2:27" ht="18" customHeight="1" x14ac:dyDescent="0.35"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  <c r="U102" s="279"/>
      <c r="V102" s="279"/>
      <c r="W102" s="279"/>
      <c r="X102" s="279"/>
      <c r="Y102" s="279"/>
      <c r="Z102" s="279"/>
      <c r="AA102" s="279"/>
    </row>
    <row r="103" spans="2:27" ht="18" customHeight="1" x14ac:dyDescent="0.35"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  <c r="U103" s="279"/>
      <c r="V103" s="279"/>
      <c r="W103" s="279"/>
      <c r="X103" s="279"/>
      <c r="Y103" s="279"/>
      <c r="Z103" s="279"/>
      <c r="AA103" s="279"/>
    </row>
    <row r="104" spans="2:27" ht="18" customHeight="1" x14ac:dyDescent="0.35"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  <c r="U104" s="279"/>
      <c r="V104" s="279"/>
      <c r="W104" s="279"/>
      <c r="X104" s="279"/>
      <c r="Y104" s="279"/>
      <c r="Z104" s="279"/>
      <c r="AA104" s="279"/>
    </row>
    <row r="105" spans="2:27" ht="18" customHeight="1" x14ac:dyDescent="0.35"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  <c r="U105" s="279"/>
      <c r="V105" s="279"/>
      <c r="W105" s="279"/>
      <c r="X105" s="279"/>
      <c r="Y105" s="279"/>
      <c r="Z105" s="279"/>
      <c r="AA105" s="279"/>
    </row>
    <row r="106" spans="2:27" ht="18" customHeight="1" x14ac:dyDescent="0.35"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  <c r="U106" s="279"/>
      <c r="V106" s="279"/>
      <c r="W106" s="279"/>
      <c r="X106" s="279"/>
      <c r="Y106" s="279"/>
      <c r="Z106" s="279"/>
      <c r="AA106" s="279"/>
    </row>
    <row r="107" spans="2:27" ht="18" customHeight="1" x14ac:dyDescent="0.35"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  <c r="U107" s="279"/>
      <c r="V107" s="279"/>
      <c r="W107" s="279"/>
      <c r="X107" s="279"/>
      <c r="Y107" s="279"/>
      <c r="Z107" s="279"/>
      <c r="AA107" s="279"/>
    </row>
    <row r="108" spans="2:27" ht="18" customHeight="1" x14ac:dyDescent="0.35"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  <c r="U108" s="279"/>
      <c r="V108" s="279"/>
      <c r="W108" s="279"/>
      <c r="X108" s="279"/>
      <c r="Y108" s="279"/>
      <c r="Z108" s="279"/>
      <c r="AA108" s="279"/>
    </row>
    <row r="109" spans="2:27" ht="18" customHeight="1" x14ac:dyDescent="0.35"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  <c r="U109" s="279"/>
      <c r="V109" s="279"/>
      <c r="W109" s="279"/>
      <c r="X109" s="279"/>
      <c r="Y109" s="279"/>
      <c r="Z109" s="279"/>
      <c r="AA109" s="279"/>
    </row>
    <row r="110" spans="2:27" ht="18" customHeight="1" x14ac:dyDescent="0.35"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  <c r="U110" s="279"/>
      <c r="V110" s="279"/>
      <c r="W110" s="279"/>
      <c r="X110" s="279"/>
      <c r="Y110" s="279"/>
      <c r="Z110" s="279"/>
      <c r="AA110" s="279"/>
    </row>
    <row r="111" spans="2:27" ht="18" customHeight="1" x14ac:dyDescent="0.35"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  <c r="U111" s="279"/>
      <c r="V111" s="279"/>
      <c r="W111" s="279"/>
      <c r="X111" s="279"/>
      <c r="Y111" s="279"/>
      <c r="Z111" s="279"/>
      <c r="AA111" s="279"/>
    </row>
    <row r="112" spans="2:27" ht="18" customHeight="1" x14ac:dyDescent="0.35"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  <c r="U112" s="279"/>
      <c r="V112" s="279"/>
      <c r="W112" s="279"/>
      <c r="X112" s="279"/>
      <c r="Y112" s="279"/>
      <c r="Z112" s="279"/>
      <c r="AA112" s="279"/>
    </row>
    <row r="113" spans="2:27" ht="18" customHeight="1" x14ac:dyDescent="0.35"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  <c r="U113" s="279"/>
      <c r="V113" s="279"/>
      <c r="W113" s="279"/>
      <c r="X113" s="279"/>
      <c r="Y113" s="279"/>
      <c r="Z113" s="279"/>
      <c r="AA113" s="279"/>
    </row>
    <row r="114" spans="2:27" ht="18" customHeight="1" x14ac:dyDescent="0.35"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  <c r="U114" s="279"/>
      <c r="V114" s="279"/>
      <c r="W114" s="279"/>
      <c r="X114" s="279"/>
      <c r="Y114" s="279"/>
      <c r="Z114" s="279"/>
      <c r="AA114" s="279"/>
    </row>
    <row r="115" spans="2:27" ht="18" customHeight="1" x14ac:dyDescent="0.35"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  <c r="U115" s="279"/>
      <c r="V115" s="279"/>
      <c r="W115" s="279"/>
      <c r="X115" s="279"/>
      <c r="Y115" s="279"/>
      <c r="Z115" s="279"/>
      <c r="AA115" s="279"/>
    </row>
    <row r="116" spans="2:27" ht="18" customHeight="1" x14ac:dyDescent="0.35"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  <c r="U116" s="279"/>
      <c r="V116" s="279"/>
      <c r="W116" s="279"/>
      <c r="X116" s="279"/>
      <c r="Y116" s="279"/>
      <c r="Z116" s="279"/>
      <c r="AA116" s="279"/>
    </row>
    <row r="117" spans="2:27" ht="18" customHeight="1" x14ac:dyDescent="0.35"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  <c r="U117" s="279"/>
      <c r="V117" s="279"/>
      <c r="W117" s="279"/>
      <c r="X117" s="279"/>
      <c r="Y117" s="279"/>
      <c r="Z117" s="279"/>
      <c r="AA117" s="279"/>
    </row>
    <row r="118" spans="2:27" ht="18" customHeight="1" x14ac:dyDescent="0.35"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  <c r="U118" s="279"/>
      <c r="V118" s="279"/>
      <c r="W118" s="279"/>
      <c r="X118" s="279"/>
      <c r="Y118" s="279"/>
      <c r="Z118" s="279"/>
      <c r="AA118" s="279"/>
    </row>
    <row r="119" spans="2:27" ht="18" customHeight="1" x14ac:dyDescent="0.35"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  <c r="U119" s="279"/>
      <c r="V119" s="279"/>
      <c r="W119" s="279"/>
      <c r="X119" s="279"/>
      <c r="Y119" s="279"/>
      <c r="Z119" s="279"/>
      <c r="AA119" s="279"/>
    </row>
    <row r="120" spans="2:27" ht="18" customHeight="1" x14ac:dyDescent="0.35"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  <c r="U120" s="279"/>
      <c r="V120" s="279"/>
      <c r="W120" s="279"/>
      <c r="X120" s="279"/>
      <c r="Y120" s="279"/>
      <c r="Z120" s="279"/>
      <c r="AA120" s="279"/>
    </row>
    <row r="121" spans="2:27" ht="18" customHeight="1" x14ac:dyDescent="0.35"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  <c r="U121" s="279"/>
      <c r="V121" s="279"/>
      <c r="W121" s="279"/>
      <c r="X121" s="279"/>
      <c r="Y121" s="279"/>
      <c r="Z121" s="279"/>
      <c r="AA121" s="279"/>
    </row>
    <row r="122" spans="2:27" ht="18" customHeight="1" x14ac:dyDescent="0.35"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  <c r="R122" s="279"/>
      <c r="S122" s="279"/>
      <c r="T122" s="279"/>
      <c r="U122" s="279"/>
      <c r="V122" s="279"/>
      <c r="W122" s="279"/>
      <c r="X122" s="279"/>
      <c r="Y122" s="279"/>
      <c r="Z122" s="279"/>
      <c r="AA122" s="279"/>
    </row>
    <row r="123" spans="2:27" ht="18" customHeight="1" x14ac:dyDescent="0.35"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  <c r="R123" s="279"/>
      <c r="S123" s="279"/>
      <c r="T123" s="279"/>
      <c r="U123" s="279"/>
      <c r="V123" s="279"/>
      <c r="W123" s="279"/>
      <c r="X123" s="279"/>
      <c r="Y123" s="279"/>
      <c r="Z123" s="279"/>
      <c r="AA123" s="279"/>
    </row>
    <row r="124" spans="2:27" ht="18" customHeight="1" x14ac:dyDescent="0.35"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  <c r="R124" s="279"/>
      <c r="S124" s="279"/>
      <c r="T124" s="279"/>
      <c r="U124" s="279"/>
      <c r="V124" s="279"/>
      <c r="W124" s="279"/>
      <c r="X124" s="279"/>
      <c r="Y124" s="279"/>
      <c r="Z124" s="279"/>
      <c r="AA124" s="279"/>
    </row>
    <row r="125" spans="2:27" ht="18" customHeight="1" x14ac:dyDescent="0.35"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  <c r="R125" s="279"/>
      <c r="S125" s="279"/>
      <c r="T125" s="279"/>
      <c r="U125" s="279"/>
      <c r="V125" s="279"/>
      <c r="W125" s="279"/>
      <c r="X125" s="279"/>
      <c r="Y125" s="279"/>
      <c r="Z125" s="279"/>
      <c r="AA125" s="279"/>
    </row>
    <row r="126" spans="2:27" ht="18" customHeight="1" x14ac:dyDescent="0.35"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  <c r="R126" s="279"/>
      <c r="S126" s="279"/>
      <c r="T126" s="279"/>
      <c r="U126" s="279"/>
      <c r="V126" s="279"/>
      <c r="W126" s="279"/>
      <c r="X126" s="279"/>
      <c r="Y126" s="279"/>
      <c r="Z126" s="279"/>
      <c r="AA126" s="279"/>
    </row>
    <row r="127" spans="2:27" ht="18" customHeight="1" x14ac:dyDescent="0.35"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  <c r="R127" s="279"/>
      <c r="S127" s="279"/>
      <c r="T127" s="279"/>
      <c r="U127" s="279"/>
      <c r="V127" s="279"/>
      <c r="W127" s="279"/>
      <c r="X127" s="279"/>
      <c r="Y127" s="279"/>
      <c r="Z127" s="279"/>
      <c r="AA127" s="279"/>
    </row>
    <row r="128" spans="2:27" ht="18" customHeight="1" x14ac:dyDescent="0.35"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  <c r="R128" s="279"/>
      <c r="S128" s="279"/>
      <c r="T128" s="279"/>
      <c r="U128" s="279"/>
      <c r="V128" s="279"/>
      <c r="W128" s="279"/>
      <c r="X128" s="279"/>
      <c r="Y128" s="279"/>
      <c r="Z128" s="279"/>
      <c r="AA128" s="279"/>
    </row>
    <row r="129" spans="2:27" ht="18" customHeight="1" x14ac:dyDescent="0.35"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  <c r="R129" s="279"/>
      <c r="S129" s="279"/>
      <c r="T129" s="279"/>
      <c r="U129" s="279"/>
      <c r="V129" s="279"/>
      <c r="W129" s="279"/>
      <c r="X129" s="279"/>
      <c r="Y129" s="279"/>
      <c r="Z129" s="279"/>
      <c r="AA129" s="279"/>
    </row>
    <row r="130" spans="2:27" ht="18" customHeight="1" x14ac:dyDescent="0.35"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  <c r="R130" s="279"/>
      <c r="S130" s="279"/>
      <c r="T130" s="279"/>
      <c r="U130" s="279"/>
      <c r="V130" s="279"/>
      <c r="W130" s="279"/>
      <c r="X130" s="279"/>
      <c r="Y130" s="279"/>
      <c r="Z130" s="279"/>
      <c r="AA130" s="279"/>
    </row>
    <row r="131" spans="2:27" ht="18" customHeight="1" x14ac:dyDescent="0.35"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  <c r="R131" s="279"/>
      <c r="S131" s="279"/>
      <c r="T131" s="279"/>
      <c r="U131" s="279"/>
      <c r="V131" s="279"/>
      <c r="W131" s="279"/>
      <c r="X131" s="279"/>
      <c r="Y131" s="279"/>
      <c r="Z131" s="279"/>
      <c r="AA131" s="279"/>
    </row>
    <row r="132" spans="2:27" ht="18" customHeight="1" x14ac:dyDescent="0.35"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</row>
    <row r="133" spans="2:27" ht="18" customHeight="1" x14ac:dyDescent="0.35"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</row>
    <row r="134" spans="2:27" ht="18" customHeight="1" x14ac:dyDescent="0.35"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</row>
    <row r="135" spans="2:27" ht="18" customHeight="1" x14ac:dyDescent="0.35"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</row>
    <row r="136" spans="2:27" ht="18" customHeight="1" x14ac:dyDescent="0.35"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</row>
    <row r="137" spans="2:27" ht="18" customHeight="1" x14ac:dyDescent="0.35"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</row>
    <row r="138" spans="2:27" ht="18" customHeight="1" x14ac:dyDescent="0.35"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</row>
    <row r="139" spans="2:27" ht="18" customHeight="1" x14ac:dyDescent="0.35"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</row>
    <row r="140" spans="2:27" ht="18" customHeight="1" x14ac:dyDescent="0.35"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</row>
    <row r="141" spans="2:27" ht="18" customHeight="1" x14ac:dyDescent="0.35"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</row>
    <row r="142" spans="2:27" ht="18" customHeight="1" x14ac:dyDescent="0.35"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  <c r="R142" s="279"/>
      <c r="S142" s="279"/>
      <c r="T142" s="279"/>
      <c r="U142" s="279"/>
      <c r="V142" s="279"/>
      <c r="W142" s="279"/>
      <c r="X142" s="279"/>
      <c r="Y142" s="279"/>
      <c r="Z142" s="279"/>
      <c r="AA142" s="279"/>
    </row>
    <row r="143" spans="2:27" ht="18" customHeight="1" x14ac:dyDescent="0.35"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  <c r="R143" s="279"/>
      <c r="S143" s="279"/>
      <c r="T143" s="279"/>
      <c r="U143" s="279"/>
      <c r="V143" s="279"/>
      <c r="W143" s="279"/>
      <c r="X143" s="279"/>
      <c r="Y143" s="279"/>
      <c r="Z143" s="279"/>
      <c r="AA143" s="279"/>
    </row>
    <row r="144" spans="2:27" ht="18" customHeight="1" x14ac:dyDescent="0.35"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  <c r="R144" s="279"/>
      <c r="S144" s="279"/>
      <c r="T144" s="279"/>
      <c r="U144" s="279"/>
      <c r="V144" s="279"/>
      <c r="W144" s="279"/>
      <c r="X144" s="279"/>
      <c r="Y144" s="279"/>
      <c r="Z144" s="279"/>
      <c r="AA144" s="279"/>
    </row>
    <row r="145" spans="2:27" ht="18" customHeight="1" x14ac:dyDescent="0.35"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  <c r="R145" s="279"/>
      <c r="S145" s="279"/>
      <c r="T145" s="279"/>
      <c r="U145" s="279"/>
      <c r="V145" s="279"/>
      <c r="W145" s="279"/>
      <c r="X145" s="279"/>
      <c r="Y145" s="279"/>
      <c r="Z145" s="279"/>
      <c r="AA145" s="279"/>
    </row>
    <row r="146" spans="2:27" ht="18" customHeight="1" x14ac:dyDescent="0.35"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  <c r="R146" s="279"/>
      <c r="S146" s="279"/>
      <c r="T146" s="279"/>
      <c r="U146" s="279"/>
      <c r="V146" s="279"/>
      <c r="W146" s="279"/>
      <c r="X146" s="279"/>
      <c r="Y146" s="279"/>
      <c r="Z146" s="279"/>
      <c r="AA146" s="279"/>
    </row>
    <row r="147" spans="2:27" ht="18" customHeight="1" x14ac:dyDescent="0.35"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  <c r="AA147" s="279"/>
    </row>
    <row r="148" spans="2:27" ht="18" customHeight="1" x14ac:dyDescent="0.35"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  <c r="AA148" s="279"/>
    </row>
    <row r="149" spans="2:27" ht="18" customHeight="1" x14ac:dyDescent="0.35"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  <c r="R149" s="279"/>
      <c r="S149" s="279"/>
      <c r="T149" s="279"/>
      <c r="U149" s="279"/>
      <c r="V149" s="279"/>
      <c r="W149" s="279"/>
      <c r="X149" s="279"/>
      <c r="Y149" s="279"/>
      <c r="Z149" s="279"/>
      <c r="AA149" s="279"/>
    </row>
    <row r="150" spans="2:27" ht="18" customHeight="1" x14ac:dyDescent="0.35"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  <c r="AA150" s="279"/>
    </row>
    <row r="151" spans="2:27" ht="18" customHeight="1" x14ac:dyDescent="0.35"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  <c r="AA151" s="279"/>
    </row>
    <row r="152" spans="2:27" ht="18" customHeight="1" x14ac:dyDescent="0.35"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  <c r="R152" s="279"/>
      <c r="S152" s="279"/>
      <c r="T152" s="279"/>
      <c r="U152" s="279"/>
      <c r="V152" s="279"/>
      <c r="W152" s="279"/>
      <c r="X152" s="279"/>
      <c r="Y152" s="279"/>
      <c r="Z152" s="279"/>
      <c r="AA152" s="279"/>
    </row>
    <row r="153" spans="2:27" ht="18" customHeight="1" x14ac:dyDescent="0.35"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  <c r="AA153" s="279"/>
    </row>
    <row r="154" spans="2:27" ht="18" customHeight="1" x14ac:dyDescent="0.35"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  <c r="AA154" s="279"/>
    </row>
    <row r="155" spans="2:27" ht="18" customHeight="1" x14ac:dyDescent="0.35"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  <c r="R155" s="279"/>
      <c r="S155" s="279"/>
      <c r="T155" s="279"/>
      <c r="U155" s="279"/>
      <c r="V155" s="279"/>
      <c r="W155" s="279"/>
      <c r="X155" s="279"/>
      <c r="Y155" s="279"/>
      <c r="Z155" s="279"/>
      <c r="AA155" s="279"/>
    </row>
    <row r="156" spans="2:27" ht="18" customHeight="1" x14ac:dyDescent="0.35"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  <c r="R156" s="279"/>
      <c r="S156" s="279"/>
      <c r="T156" s="279"/>
      <c r="U156" s="279"/>
      <c r="V156" s="279"/>
      <c r="W156" s="279"/>
      <c r="X156" s="279"/>
      <c r="Y156" s="279"/>
      <c r="Z156" s="279"/>
      <c r="AA156" s="279"/>
    </row>
    <row r="157" spans="2:27" ht="18" customHeight="1" x14ac:dyDescent="0.35"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  <c r="AA157" s="279"/>
    </row>
    <row r="158" spans="2:27" ht="18" customHeight="1" x14ac:dyDescent="0.35"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  <c r="AA158" s="279"/>
    </row>
    <row r="159" spans="2:27" ht="18" customHeight="1" x14ac:dyDescent="0.35"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  <c r="R159" s="279"/>
      <c r="S159" s="279"/>
      <c r="T159" s="279"/>
      <c r="U159" s="279"/>
      <c r="V159" s="279"/>
      <c r="W159" s="279"/>
      <c r="X159" s="279"/>
      <c r="Y159" s="279"/>
      <c r="Z159" s="279"/>
      <c r="AA159" s="279"/>
    </row>
    <row r="160" spans="2:27" ht="18" customHeight="1" x14ac:dyDescent="0.35"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  <c r="R160" s="279"/>
      <c r="S160" s="279"/>
      <c r="T160" s="279"/>
      <c r="U160" s="279"/>
      <c r="V160" s="279"/>
      <c r="W160" s="279"/>
      <c r="X160" s="279"/>
      <c r="Y160" s="279"/>
      <c r="Z160" s="279"/>
      <c r="AA160" s="279"/>
    </row>
    <row r="161" spans="2:27" ht="18" customHeight="1" x14ac:dyDescent="0.35"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  <c r="AA161" s="279"/>
    </row>
    <row r="162" spans="2:27" ht="18" customHeight="1" x14ac:dyDescent="0.35"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  <c r="AA162" s="279"/>
    </row>
    <row r="163" spans="2:27" ht="18" customHeight="1" x14ac:dyDescent="0.35"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  <c r="AA163" s="279"/>
    </row>
    <row r="164" spans="2:27" ht="18" customHeight="1" x14ac:dyDescent="0.35"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  <c r="AA164" s="279"/>
    </row>
    <row r="165" spans="2:27" ht="18" customHeight="1" x14ac:dyDescent="0.35"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  <c r="AA165" s="279"/>
    </row>
    <row r="166" spans="2:27" ht="18" customHeight="1" x14ac:dyDescent="0.35"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  <c r="AA166" s="279"/>
    </row>
    <row r="167" spans="2:27" ht="18" customHeight="1" x14ac:dyDescent="0.35"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  <c r="AA167" s="279"/>
    </row>
    <row r="168" spans="2:27" ht="18" customHeight="1" x14ac:dyDescent="0.35"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  <c r="AA168" s="279"/>
    </row>
    <row r="169" spans="2:27" ht="18" customHeight="1" x14ac:dyDescent="0.35"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  <c r="R169" s="279"/>
      <c r="S169" s="279"/>
      <c r="T169" s="279"/>
      <c r="U169" s="279"/>
      <c r="V169" s="279"/>
      <c r="W169" s="279"/>
      <c r="X169" s="279"/>
      <c r="Y169" s="279"/>
      <c r="Z169" s="279"/>
      <c r="AA169" s="279"/>
    </row>
    <row r="170" spans="2:27" ht="18" customHeight="1" x14ac:dyDescent="0.35"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  <c r="AA170" s="279"/>
    </row>
    <row r="171" spans="2:27" ht="18" customHeight="1" x14ac:dyDescent="0.35"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  <c r="AA171" s="279"/>
    </row>
    <row r="172" spans="2:27" ht="18" customHeight="1" x14ac:dyDescent="0.35"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  <c r="AA172" s="279"/>
    </row>
    <row r="173" spans="2:27" ht="18" customHeight="1" x14ac:dyDescent="0.35"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  <c r="R173" s="279"/>
      <c r="S173" s="279"/>
      <c r="T173" s="279"/>
      <c r="U173" s="279"/>
      <c r="V173" s="279"/>
      <c r="W173" s="279"/>
      <c r="X173" s="279"/>
      <c r="Y173" s="279"/>
      <c r="Z173" s="279"/>
      <c r="AA173" s="279"/>
    </row>
    <row r="174" spans="2:27" ht="18" customHeight="1" x14ac:dyDescent="0.35"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  <c r="R174" s="279"/>
      <c r="S174" s="279"/>
      <c r="T174" s="279"/>
      <c r="U174" s="279"/>
      <c r="V174" s="279"/>
      <c r="W174" s="279"/>
      <c r="X174" s="279"/>
      <c r="Y174" s="279"/>
      <c r="Z174" s="279"/>
      <c r="AA174" s="279"/>
    </row>
    <row r="175" spans="2:27" ht="18" customHeight="1" x14ac:dyDescent="0.35"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  <c r="R175" s="279"/>
      <c r="S175" s="279"/>
      <c r="T175" s="279"/>
      <c r="U175" s="279"/>
      <c r="V175" s="279"/>
      <c r="W175" s="279"/>
      <c r="X175" s="279"/>
      <c r="Y175" s="279"/>
      <c r="Z175" s="279"/>
      <c r="AA175" s="279"/>
    </row>
    <row r="176" spans="2:27" ht="18" customHeight="1" x14ac:dyDescent="0.35"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  <c r="R176" s="279"/>
      <c r="S176" s="279"/>
      <c r="T176" s="279"/>
      <c r="U176" s="279"/>
      <c r="V176" s="279"/>
      <c r="W176" s="279"/>
      <c r="X176" s="279"/>
      <c r="Y176" s="279"/>
      <c r="Z176" s="279"/>
      <c r="AA176" s="279"/>
    </row>
    <row r="177" spans="2:27" ht="18" customHeight="1" x14ac:dyDescent="0.35"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</row>
    <row r="178" spans="2:27" ht="18" customHeight="1" x14ac:dyDescent="0.35"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</row>
    <row r="179" spans="2:27" ht="18" customHeight="1" x14ac:dyDescent="0.35"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</row>
    <row r="180" spans="2:27" ht="18" customHeight="1" x14ac:dyDescent="0.35"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</row>
    <row r="181" spans="2:27" ht="18" customHeight="1" x14ac:dyDescent="0.35"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</row>
    <row r="182" spans="2:27" ht="18" customHeight="1" x14ac:dyDescent="0.35"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</row>
    <row r="183" spans="2:27" ht="18" customHeight="1" x14ac:dyDescent="0.35"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</row>
    <row r="184" spans="2:27" ht="18" customHeight="1" x14ac:dyDescent="0.35"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</row>
    <row r="185" spans="2:27" ht="18" customHeight="1" x14ac:dyDescent="0.35"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</row>
    <row r="186" spans="2:27" ht="18" customHeight="1" x14ac:dyDescent="0.35"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</row>
    <row r="187" spans="2:27" ht="18" customHeight="1" x14ac:dyDescent="0.35"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  <c r="R187" s="279"/>
      <c r="S187" s="279"/>
      <c r="T187" s="279"/>
      <c r="U187" s="279"/>
      <c r="V187" s="279"/>
      <c r="W187" s="279"/>
      <c r="X187" s="279"/>
      <c r="Y187" s="279"/>
      <c r="Z187" s="279"/>
      <c r="AA187" s="279"/>
    </row>
    <row r="188" spans="2:27" ht="18" customHeight="1" x14ac:dyDescent="0.35"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  <c r="R188" s="279"/>
      <c r="S188" s="279"/>
      <c r="T188" s="279"/>
      <c r="U188" s="279"/>
      <c r="V188" s="279"/>
      <c r="W188" s="279"/>
      <c r="X188" s="279"/>
      <c r="Y188" s="279"/>
      <c r="Z188" s="279"/>
      <c r="AA188" s="279"/>
    </row>
    <row r="189" spans="2:27" ht="18" customHeight="1" x14ac:dyDescent="0.35"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  <c r="R189" s="279"/>
      <c r="S189" s="279"/>
      <c r="T189" s="279"/>
      <c r="U189" s="279"/>
      <c r="V189" s="279"/>
      <c r="W189" s="279"/>
      <c r="X189" s="279"/>
      <c r="Y189" s="279"/>
      <c r="Z189" s="279"/>
      <c r="AA189" s="279"/>
    </row>
    <row r="190" spans="2:27" ht="18" customHeight="1" x14ac:dyDescent="0.35"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  <c r="R190" s="279"/>
      <c r="S190" s="279"/>
      <c r="T190" s="279"/>
      <c r="U190" s="279"/>
      <c r="V190" s="279"/>
      <c r="W190" s="279"/>
      <c r="X190" s="279"/>
      <c r="Y190" s="279"/>
      <c r="Z190" s="279"/>
      <c r="AA190" s="279"/>
    </row>
    <row r="191" spans="2:27" ht="18" customHeight="1" x14ac:dyDescent="0.35"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  <c r="AA191" s="279"/>
    </row>
    <row r="192" spans="2:27" ht="18" customHeight="1" x14ac:dyDescent="0.35"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  <c r="R192" s="279"/>
      <c r="S192" s="279"/>
      <c r="T192" s="279"/>
      <c r="U192" s="279"/>
      <c r="V192" s="279"/>
      <c r="W192" s="279"/>
      <c r="X192" s="279"/>
      <c r="Y192" s="279"/>
      <c r="Z192" s="279"/>
      <c r="AA192" s="279"/>
    </row>
    <row r="193" spans="2:27" ht="18" customHeight="1" x14ac:dyDescent="0.35"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  <c r="R193" s="279"/>
      <c r="S193" s="279"/>
      <c r="T193" s="279"/>
      <c r="U193" s="279"/>
      <c r="V193" s="279"/>
      <c r="W193" s="279"/>
      <c r="X193" s="279"/>
      <c r="Y193" s="279"/>
      <c r="Z193" s="279"/>
      <c r="AA193" s="279"/>
    </row>
    <row r="194" spans="2:27" ht="18" customHeight="1" x14ac:dyDescent="0.35"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  <c r="R194" s="279"/>
      <c r="S194" s="279"/>
      <c r="T194" s="279"/>
      <c r="U194" s="279"/>
      <c r="V194" s="279"/>
      <c r="W194" s="279"/>
      <c r="X194" s="279"/>
      <c r="Y194" s="279"/>
      <c r="Z194" s="279"/>
      <c r="AA194" s="279"/>
    </row>
    <row r="195" spans="2:27" ht="18" customHeight="1" x14ac:dyDescent="0.35"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  <c r="R195" s="279"/>
      <c r="S195" s="279"/>
      <c r="T195" s="279"/>
      <c r="U195" s="279"/>
      <c r="V195" s="279"/>
      <c r="W195" s="279"/>
      <c r="X195" s="279"/>
      <c r="Y195" s="279"/>
      <c r="Z195" s="279"/>
      <c r="AA195" s="279"/>
    </row>
    <row r="196" spans="2:27" ht="18" customHeight="1" x14ac:dyDescent="0.35"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  <c r="R196" s="279"/>
      <c r="S196" s="279"/>
      <c r="T196" s="279"/>
      <c r="U196" s="279"/>
      <c r="V196" s="279"/>
      <c r="W196" s="279"/>
      <c r="X196" s="279"/>
      <c r="Y196" s="279"/>
      <c r="Z196" s="279"/>
      <c r="AA196" s="279"/>
    </row>
    <row r="197" spans="2:27" ht="18" customHeight="1" x14ac:dyDescent="0.35"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  <c r="R197" s="279"/>
      <c r="S197" s="279"/>
      <c r="T197" s="279"/>
      <c r="U197" s="279"/>
      <c r="V197" s="279"/>
      <c r="W197" s="279"/>
      <c r="X197" s="279"/>
      <c r="Y197" s="279"/>
      <c r="Z197" s="279"/>
      <c r="AA197" s="279"/>
    </row>
    <row r="198" spans="2:27" ht="18" customHeight="1" x14ac:dyDescent="0.35"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  <c r="R198" s="279"/>
      <c r="S198" s="279"/>
      <c r="T198" s="279"/>
      <c r="U198" s="279"/>
      <c r="V198" s="279"/>
      <c r="W198" s="279"/>
      <c r="X198" s="279"/>
      <c r="Y198" s="279"/>
      <c r="Z198" s="279"/>
      <c r="AA198" s="279"/>
    </row>
    <row r="199" spans="2:27" ht="18" customHeight="1" x14ac:dyDescent="0.35"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  <c r="R199" s="279"/>
      <c r="S199" s="279"/>
      <c r="T199" s="279"/>
      <c r="U199" s="279"/>
      <c r="V199" s="279"/>
      <c r="W199" s="279"/>
      <c r="X199" s="279"/>
      <c r="Y199" s="279"/>
      <c r="Z199" s="279"/>
      <c r="AA199" s="279"/>
    </row>
    <row r="200" spans="2:27" ht="18" customHeight="1" x14ac:dyDescent="0.35"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  <c r="R200" s="279"/>
      <c r="S200" s="279"/>
      <c r="T200" s="279"/>
      <c r="U200" s="279"/>
      <c r="V200" s="279"/>
      <c r="W200" s="279"/>
      <c r="X200" s="279"/>
      <c r="Y200" s="279"/>
      <c r="Z200" s="279"/>
      <c r="AA200" s="279"/>
    </row>
    <row r="201" spans="2:27" ht="18" customHeight="1" x14ac:dyDescent="0.35"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  <c r="R201" s="279"/>
      <c r="S201" s="279"/>
      <c r="T201" s="279"/>
      <c r="U201" s="279"/>
      <c r="V201" s="279"/>
      <c r="W201" s="279"/>
      <c r="X201" s="279"/>
      <c r="Y201" s="279"/>
      <c r="Z201" s="279"/>
      <c r="AA201" s="279"/>
    </row>
    <row r="202" spans="2:27" ht="18" customHeight="1" x14ac:dyDescent="0.35"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  <c r="AA202" s="279"/>
    </row>
    <row r="203" spans="2:27" ht="18" customHeight="1" x14ac:dyDescent="0.35"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  <c r="R203" s="279"/>
      <c r="S203" s="279"/>
      <c r="T203" s="279"/>
      <c r="U203" s="279"/>
      <c r="V203" s="279"/>
      <c r="W203" s="279"/>
      <c r="X203" s="279"/>
      <c r="Y203" s="279"/>
      <c r="Z203" s="279"/>
      <c r="AA203" s="279"/>
    </row>
    <row r="204" spans="2:27" ht="18" customHeight="1" x14ac:dyDescent="0.35"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  <c r="R204" s="279"/>
      <c r="S204" s="279"/>
      <c r="T204" s="279"/>
      <c r="U204" s="279"/>
      <c r="V204" s="279"/>
      <c r="W204" s="279"/>
      <c r="X204" s="279"/>
      <c r="Y204" s="279"/>
      <c r="Z204" s="279"/>
      <c r="AA204" s="279"/>
    </row>
    <row r="205" spans="2:27" ht="18" customHeight="1" x14ac:dyDescent="0.35"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  <c r="R205" s="279"/>
      <c r="S205" s="279"/>
      <c r="T205" s="279"/>
      <c r="U205" s="279"/>
      <c r="V205" s="279"/>
      <c r="W205" s="279"/>
      <c r="X205" s="279"/>
      <c r="Y205" s="279"/>
      <c r="Z205" s="279"/>
      <c r="AA205" s="279"/>
    </row>
    <row r="206" spans="2:27" ht="18" customHeight="1" x14ac:dyDescent="0.35"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  <c r="R206" s="279"/>
      <c r="S206" s="279"/>
      <c r="T206" s="279"/>
      <c r="U206" s="279"/>
      <c r="V206" s="279"/>
      <c r="W206" s="279"/>
      <c r="X206" s="279"/>
      <c r="Y206" s="279"/>
      <c r="Z206" s="279"/>
      <c r="AA206" s="279"/>
    </row>
    <row r="207" spans="2:27" ht="18" customHeight="1" x14ac:dyDescent="0.35"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  <c r="R207" s="279"/>
      <c r="S207" s="279"/>
      <c r="T207" s="279"/>
      <c r="U207" s="279"/>
      <c r="V207" s="279"/>
      <c r="W207" s="279"/>
      <c r="X207" s="279"/>
      <c r="Y207" s="279"/>
      <c r="Z207" s="279"/>
      <c r="AA207" s="279"/>
    </row>
    <row r="208" spans="2:27" ht="18" customHeight="1" x14ac:dyDescent="0.35"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  <c r="R208" s="279"/>
      <c r="S208" s="279"/>
      <c r="T208" s="279"/>
      <c r="U208" s="279"/>
      <c r="V208" s="279"/>
      <c r="W208" s="279"/>
      <c r="X208" s="279"/>
      <c r="Y208" s="279"/>
      <c r="Z208" s="279"/>
      <c r="AA208" s="279"/>
    </row>
    <row r="209" spans="2:27" ht="18" customHeight="1" x14ac:dyDescent="0.35"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  <c r="R209" s="279"/>
      <c r="S209" s="279"/>
      <c r="T209" s="279"/>
      <c r="U209" s="279"/>
      <c r="V209" s="279"/>
      <c r="W209" s="279"/>
      <c r="X209" s="279"/>
      <c r="Y209" s="279"/>
      <c r="Z209" s="279"/>
      <c r="AA209" s="279"/>
    </row>
    <row r="210" spans="2:27" ht="18" customHeight="1" x14ac:dyDescent="0.35"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  <c r="R210" s="279"/>
      <c r="S210" s="279"/>
      <c r="T210" s="279"/>
      <c r="U210" s="279"/>
      <c r="V210" s="279"/>
      <c r="W210" s="279"/>
      <c r="X210" s="279"/>
      <c r="Y210" s="279"/>
      <c r="Z210" s="279"/>
      <c r="AA210" s="279"/>
    </row>
    <row r="211" spans="2:27" ht="18" customHeight="1" x14ac:dyDescent="0.35"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  <c r="R211" s="279"/>
      <c r="S211" s="279"/>
      <c r="T211" s="279"/>
      <c r="U211" s="279"/>
      <c r="V211" s="279"/>
      <c r="W211" s="279"/>
      <c r="X211" s="279"/>
      <c r="Y211" s="279"/>
      <c r="Z211" s="279"/>
      <c r="AA211" s="279"/>
    </row>
    <row r="212" spans="2:27" ht="18" customHeight="1" x14ac:dyDescent="0.35"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  <c r="R212" s="279"/>
      <c r="S212" s="279"/>
      <c r="T212" s="279"/>
      <c r="U212" s="279"/>
      <c r="V212" s="279"/>
      <c r="W212" s="279"/>
      <c r="X212" s="279"/>
      <c r="Y212" s="279"/>
      <c r="Z212" s="279"/>
      <c r="AA212" s="279"/>
    </row>
    <row r="213" spans="2:27" ht="18" customHeight="1" x14ac:dyDescent="0.35"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  <c r="R213" s="279"/>
      <c r="S213" s="279"/>
      <c r="T213" s="279"/>
      <c r="U213" s="279"/>
      <c r="V213" s="279"/>
      <c r="W213" s="279"/>
      <c r="X213" s="279"/>
      <c r="Y213" s="279"/>
      <c r="Z213" s="279"/>
      <c r="AA213" s="279"/>
    </row>
    <row r="214" spans="2:27" ht="18" customHeight="1" x14ac:dyDescent="0.35"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  <c r="R214" s="279"/>
      <c r="S214" s="279"/>
      <c r="T214" s="279"/>
      <c r="U214" s="279"/>
      <c r="V214" s="279"/>
      <c r="W214" s="279"/>
      <c r="X214" s="279"/>
      <c r="Y214" s="279"/>
      <c r="Z214" s="279"/>
      <c r="AA214" s="279"/>
    </row>
    <row r="215" spans="2:27" ht="18" customHeight="1" x14ac:dyDescent="0.35"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  <c r="R215" s="279"/>
      <c r="S215" s="279"/>
      <c r="T215" s="279"/>
      <c r="U215" s="279"/>
      <c r="V215" s="279"/>
      <c r="W215" s="279"/>
      <c r="X215" s="279"/>
      <c r="Y215" s="279"/>
      <c r="Z215" s="279"/>
      <c r="AA215" s="279"/>
    </row>
    <row r="216" spans="2:27" ht="18" customHeight="1" x14ac:dyDescent="0.35"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  <c r="R216" s="279"/>
      <c r="S216" s="279"/>
      <c r="T216" s="279"/>
      <c r="U216" s="279"/>
      <c r="V216" s="279"/>
      <c r="W216" s="279"/>
      <c r="X216" s="279"/>
      <c r="Y216" s="279"/>
      <c r="Z216" s="279"/>
      <c r="AA216" s="279"/>
    </row>
    <row r="217" spans="2:27" ht="18" customHeight="1" x14ac:dyDescent="0.35"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  <c r="R217" s="279"/>
      <c r="S217" s="279"/>
      <c r="T217" s="279"/>
      <c r="U217" s="279"/>
      <c r="V217" s="279"/>
      <c r="W217" s="279"/>
      <c r="X217" s="279"/>
      <c r="Y217" s="279"/>
      <c r="Z217" s="279"/>
      <c r="AA217" s="279"/>
    </row>
    <row r="218" spans="2:27" ht="18" customHeight="1" x14ac:dyDescent="0.35"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  <c r="R218" s="279"/>
      <c r="S218" s="279"/>
      <c r="T218" s="279"/>
      <c r="U218" s="279"/>
      <c r="V218" s="279"/>
      <c r="W218" s="279"/>
      <c r="X218" s="279"/>
      <c r="Y218" s="279"/>
      <c r="Z218" s="279"/>
      <c r="AA218" s="279"/>
    </row>
    <row r="219" spans="2:27" ht="18" customHeight="1" x14ac:dyDescent="0.35"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  <c r="R219" s="279"/>
      <c r="S219" s="279"/>
      <c r="T219" s="279"/>
      <c r="U219" s="279"/>
      <c r="V219" s="279"/>
      <c r="W219" s="279"/>
      <c r="X219" s="279"/>
      <c r="Y219" s="279"/>
      <c r="Z219" s="279"/>
      <c r="AA219" s="279"/>
    </row>
    <row r="220" spans="2:27" ht="18" customHeight="1" x14ac:dyDescent="0.35"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  <c r="R220" s="279"/>
      <c r="S220" s="279"/>
      <c r="T220" s="279"/>
      <c r="U220" s="279"/>
      <c r="V220" s="279"/>
      <c r="W220" s="279"/>
      <c r="X220" s="279"/>
      <c r="Y220" s="279"/>
      <c r="Z220" s="279"/>
      <c r="AA220" s="279"/>
    </row>
    <row r="221" spans="2:27" ht="18" customHeight="1" x14ac:dyDescent="0.35"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  <c r="R221" s="279"/>
      <c r="S221" s="279"/>
      <c r="T221" s="279"/>
      <c r="U221" s="279"/>
      <c r="V221" s="279"/>
      <c r="W221" s="279"/>
      <c r="X221" s="279"/>
      <c r="Y221" s="279"/>
      <c r="Z221" s="279"/>
      <c r="AA221" s="279"/>
    </row>
    <row r="222" spans="2:27" ht="18" customHeight="1" x14ac:dyDescent="0.35"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</row>
    <row r="223" spans="2:27" ht="18" customHeight="1" x14ac:dyDescent="0.35"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</row>
    <row r="224" spans="2:27" ht="18" customHeight="1" x14ac:dyDescent="0.35"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</row>
    <row r="225" spans="2:27" ht="18" customHeight="1" x14ac:dyDescent="0.35"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</row>
    <row r="226" spans="2:27" ht="18" customHeight="1" x14ac:dyDescent="0.35"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</row>
    <row r="227" spans="2:27" ht="18" customHeight="1" x14ac:dyDescent="0.35"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</row>
    <row r="228" spans="2:27" ht="18" customHeight="1" x14ac:dyDescent="0.35"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</row>
    <row r="229" spans="2:27" ht="18" customHeight="1" x14ac:dyDescent="0.35"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  <c r="R229" s="279"/>
      <c r="S229" s="279"/>
      <c r="T229" s="279"/>
      <c r="U229" s="279"/>
      <c r="V229" s="279"/>
      <c r="W229" s="279"/>
      <c r="X229" s="279"/>
      <c r="Y229" s="279"/>
      <c r="Z229" s="279"/>
      <c r="AA229" s="279"/>
    </row>
    <row r="230" spans="2:27" ht="18" customHeight="1" x14ac:dyDescent="0.35"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</row>
    <row r="231" spans="2:27" ht="18" customHeight="1" x14ac:dyDescent="0.35"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</row>
    <row r="232" spans="2:27" ht="18" customHeight="1" x14ac:dyDescent="0.35"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  <c r="R232" s="279"/>
      <c r="S232" s="279"/>
      <c r="T232" s="279"/>
      <c r="U232" s="279"/>
      <c r="V232" s="279"/>
      <c r="W232" s="279"/>
      <c r="X232" s="279"/>
      <c r="Y232" s="279"/>
      <c r="Z232" s="279"/>
      <c r="AA232" s="279"/>
    </row>
    <row r="233" spans="2:27" ht="18" customHeight="1" x14ac:dyDescent="0.35"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  <c r="R233" s="279"/>
      <c r="S233" s="279"/>
      <c r="T233" s="279"/>
      <c r="U233" s="279"/>
      <c r="V233" s="279"/>
      <c r="W233" s="279"/>
      <c r="X233" s="279"/>
      <c r="Y233" s="279"/>
      <c r="Z233" s="279"/>
      <c r="AA233" s="279"/>
    </row>
    <row r="234" spans="2:27" ht="18" customHeight="1" x14ac:dyDescent="0.35"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  <c r="R234" s="279"/>
      <c r="S234" s="279"/>
      <c r="T234" s="279"/>
      <c r="U234" s="279"/>
      <c r="V234" s="279"/>
      <c r="W234" s="279"/>
      <c r="X234" s="279"/>
      <c r="Y234" s="279"/>
      <c r="Z234" s="279"/>
      <c r="AA234" s="279"/>
    </row>
    <row r="235" spans="2:27" ht="18" customHeight="1" x14ac:dyDescent="0.35"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  <c r="R235" s="279"/>
      <c r="S235" s="279"/>
      <c r="T235" s="279"/>
      <c r="U235" s="279"/>
      <c r="V235" s="279"/>
      <c r="W235" s="279"/>
      <c r="X235" s="279"/>
      <c r="Y235" s="279"/>
      <c r="Z235" s="279"/>
      <c r="AA235" s="279"/>
    </row>
    <row r="236" spans="2:27" ht="18" customHeight="1" x14ac:dyDescent="0.35"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  <c r="R236" s="279"/>
      <c r="S236" s="279"/>
      <c r="T236" s="279"/>
      <c r="U236" s="279"/>
      <c r="V236" s="279"/>
      <c r="W236" s="279"/>
      <c r="X236" s="279"/>
      <c r="Y236" s="279"/>
      <c r="Z236" s="279"/>
      <c r="AA236" s="279"/>
    </row>
    <row r="237" spans="2:27" ht="18" customHeight="1" x14ac:dyDescent="0.35"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  <c r="AA237" s="279"/>
    </row>
    <row r="238" spans="2:27" ht="18" customHeight="1" x14ac:dyDescent="0.35"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  <c r="R238" s="279"/>
      <c r="S238" s="279"/>
      <c r="T238" s="279"/>
      <c r="U238" s="279"/>
      <c r="V238" s="279"/>
      <c r="W238" s="279"/>
      <c r="X238" s="279"/>
      <c r="Y238" s="279"/>
      <c r="Z238" s="279"/>
      <c r="AA238" s="279"/>
    </row>
    <row r="239" spans="2:27" ht="18" customHeight="1" x14ac:dyDescent="0.35"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  <c r="R239" s="279"/>
      <c r="S239" s="279"/>
      <c r="T239" s="279"/>
      <c r="U239" s="279"/>
      <c r="V239" s="279"/>
      <c r="W239" s="279"/>
      <c r="X239" s="279"/>
      <c r="Y239" s="279"/>
      <c r="Z239" s="279"/>
      <c r="AA239" s="279"/>
    </row>
    <row r="240" spans="2:27" ht="18" customHeight="1" x14ac:dyDescent="0.35"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  <c r="R240" s="279"/>
      <c r="S240" s="279"/>
      <c r="T240" s="279"/>
      <c r="U240" s="279"/>
      <c r="V240" s="279"/>
      <c r="W240" s="279"/>
      <c r="X240" s="279"/>
      <c r="Y240" s="279"/>
      <c r="Z240" s="279"/>
      <c r="AA240" s="279"/>
    </row>
    <row r="241" spans="2:27" ht="18" customHeight="1" x14ac:dyDescent="0.35"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  <c r="R241" s="279"/>
      <c r="S241" s="279"/>
      <c r="T241" s="279"/>
      <c r="U241" s="279"/>
      <c r="V241" s="279"/>
      <c r="W241" s="279"/>
      <c r="X241" s="279"/>
      <c r="Y241" s="279"/>
      <c r="Z241" s="279"/>
      <c r="AA241" s="279"/>
    </row>
    <row r="242" spans="2:27" ht="18" customHeight="1" x14ac:dyDescent="0.35"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  <c r="R242" s="279"/>
      <c r="S242" s="279"/>
      <c r="T242" s="279"/>
      <c r="U242" s="279"/>
      <c r="V242" s="279"/>
      <c r="W242" s="279"/>
      <c r="X242" s="279"/>
      <c r="Y242" s="279"/>
      <c r="Z242" s="279"/>
      <c r="AA242" s="279"/>
    </row>
    <row r="243" spans="2:27" ht="18" customHeight="1" x14ac:dyDescent="0.35"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  <c r="R243" s="279"/>
      <c r="S243" s="279"/>
      <c r="T243" s="279"/>
      <c r="U243" s="279"/>
      <c r="V243" s="279"/>
      <c r="W243" s="279"/>
      <c r="X243" s="279"/>
      <c r="Y243" s="279"/>
      <c r="Z243" s="279"/>
      <c r="AA243" s="279"/>
    </row>
    <row r="244" spans="2:27" ht="18" customHeight="1" x14ac:dyDescent="0.35"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  <c r="R244" s="279"/>
      <c r="S244" s="279"/>
      <c r="T244" s="279"/>
      <c r="U244" s="279"/>
      <c r="V244" s="279"/>
      <c r="W244" s="279"/>
      <c r="X244" s="279"/>
      <c r="Y244" s="279"/>
      <c r="Z244" s="279"/>
      <c r="AA244" s="279"/>
    </row>
    <row r="245" spans="2:27" ht="18" customHeight="1" x14ac:dyDescent="0.35"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  <c r="R245" s="279"/>
      <c r="S245" s="279"/>
      <c r="T245" s="279"/>
      <c r="U245" s="279"/>
      <c r="V245" s="279"/>
      <c r="W245" s="279"/>
      <c r="X245" s="279"/>
      <c r="Y245" s="279"/>
      <c r="Z245" s="279"/>
      <c r="AA245" s="279"/>
    </row>
    <row r="246" spans="2:27" ht="18" customHeight="1" x14ac:dyDescent="0.35"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  <c r="R246" s="279"/>
      <c r="S246" s="279"/>
      <c r="T246" s="279"/>
      <c r="U246" s="279"/>
      <c r="V246" s="279"/>
      <c r="W246" s="279"/>
      <c r="X246" s="279"/>
      <c r="Y246" s="279"/>
      <c r="Z246" s="279"/>
      <c r="AA246" s="279"/>
    </row>
    <row r="247" spans="2:27" ht="18" customHeight="1" x14ac:dyDescent="0.35"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  <c r="R247" s="279"/>
      <c r="S247" s="279"/>
      <c r="T247" s="279"/>
      <c r="U247" s="279"/>
      <c r="V247" s="279"/>
      <c r="W247" s="279"/>
      <c r="X247" s="279"/>
      <c r="Y247" s="279"/>
      <c r="Z247" s="279"/>
      <c r="AA247" s="279"/>
    </row>
    <row r="248" spans="2:27" ht="18" customHeight="1" x14ac:dyDescent="0.35"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  <c r="R248" s="279"/>
      <c r="S248" s="279"/>
      <c r="T248" s="279"/>
      <c r="U248" s="279"/>
      <c r="V248" s="279"/>
      <c r="W248" s="279"/>
      <c r="X248" s="279"/>
      <c r="Y248" s="279"/>
      <c r="Z248" s="279"/>
      <c r="AA248" s="279"/>
    </row>
    <row r="249" spans="2:27" ht="18" customHeight="1" x14ac:dyDescent="0.35"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  <c r="R249" s="279"/>
      <c r="S249" s="279"/>
      <c r="T249" s="279"/>
      <c r="U249" s="279"/>
      <c r="V249" s="279"/>
      <c r="W249" s="279"/>
      <c r="X249" s="279"/>
      <c r="Y249" s="279"/>
      <c r="Z249" s="279"/>
      <c r="AA249" s="279"/>
    </row>
    <row r="250" spans="2:27" ht="18" customHeight="1" x14ac:dyDescent="0.35"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  <c r="R250" s="279"/>
      <c r="S250" s="279"/>
      <c r="T250" s="279"/>
      <c r="U250" s="279"/>
      <c r="V250" s="279"/>
      <c r="W250" s="279"/>
      <c r="X250" s="279"/>
      <c r="Y250" s="279"/>
      <c r="Z250" s="279"/>
      <c r="AA250" s="279"/>
    </row>
    <row r="251" spans="2:27" ht="18" customHeight="1" x14ac:dyDescent="0.35"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  <c r="R251" s="279"/>
      <c r="S251" s="279"/>
      <c r="T251" s="279"/>
      <c r="U251" s="279"/>
      <c r="V251" s="279"/>
      <c r="W251" s="279"/>
      <c r="X251" s="279"/>
      <c r="Y251" s="279"/>
      <c r="Z251" s="279"/>
      <c r="AA251" s="279"/>
    </row>
    <row r="252" spans="2:27" ht="18" customHeight="1" x14ac:dyDescent="0.35"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  <c r="R252" s="279"/>
      <c r="S252" s="279"/>
      <c r="T252" s="279"/>
      <c r="U252" s="279"/>
      <c r="V252" s="279"/>
      <c r="W252" s="279"/>
      <c r="X252" s="279"/>
      <c r="Y252" s="279"/>
      <c r="Z252" s="279"/>
      <c r="AA252" s="279"/>
    </row>
    <row r="253" spans="2:27" ht="18" customHeight="1" x14ac:dyDescent="0.35"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  <c r="R253" s="279"/>
      <c r="S253" s="279"/>
      <c r="T253" s="279"/>
      <c r="U253" s="279"/>
      <c r="V253" s="279"/>
      <c r="W253" s="279"/>
      <c r="X253" s="279"/>
      <c r="Y253" s="279"/>
      <c r="Z253" s="279"/>
      <c r="AA253" s="279"/>
    </row>
    <row r="254" spans="2:27" ht="18" customHeight="1" x14ac:dyDescent="0.35"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  <c r="R254" s="279"/>
      <c r="S254" s="279"/>
      <c r="T254" s="279"/>
      <c r="U254" s="279"/>
      <c r="V254" s="279"/>
      <c r="W254" s="279"/>
      <c r="X254" s="279"/>
      <c r="Y254" s="279"/>
      <c r="Z254" s="279"/>
      <c r="AA254" s="279"/>
    </row>
    <row r="255" spans="2:27" ht="18" customHeight="1" x14ac:dyDescent="0.35"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  <c r="R255" s="279"/>
      <c r="S255" s="279"/>
      <c r="T255" s="279"/>
      <c r="U255" s="279"/>
      <c r="V255" s="279"/>
      <c r="W255" s="279"/>
      <c r="X255" s="279"/>
      <c r="Y255" s="279"/>
      <c r="Z255" s="279"/>
      <c r="AA255" s="279"/>
    </row>
    <row r="256" spans="2:27" ht="18" customHeight="1" x14ac:dyDescent="0.35"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  <c r="R256" s="279"/>
      <c r="S256" s="279"/>
      <c r="T256" s="279"/>
      <c r="U256" s="279"/>
      <c r="V256" s="279"/>
      <c r="W256" s="279"/>
      <c r="X256" s="279"/>
      <c r="Y256" s="279"/>
      <c r="Z256" s="279"/>
      <c r="AA256" s="279"/>
    </row>
    <row r="257" spans="2:27" ht="18" customHeight="1" x14ac:dyDescent="0.35"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  <c r="R257" s="279"/>
      <c r="S257" s="279"/>
      <c r="T257" s="279"/>
      <c r="U257" s="279"/>
      <c r="V257" s="279"/>
      <c r="W257" s="279"/>
      <c r="X257" s="279"/>
      <c r="Y257" s="279"/>
      <c r="Z257" s="279"/>
      <c r="AA257" s="279"/>
    </row>
    <row r="258" spans="2:27" ht="18" customHeight="1" x14ac:dyDescent="0.35"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  <c r="R258" s="279"/>
      <c r="S258" s="279"/>
      <c r="T258" s="279"/>
      <c r="U258" s="279"/>
      <c r="V258" s="279"/>
      <c r="W258" s="279"/>
      <c r="X258" s="279"/>
      <c r="Y258" s="279"/>
      <c r="Z258" s="279"/>
      <c r="AA258" s="279"/>
    </row>
    <row r="259" spans="2:27" ht="18" customHeight="1" x14ac:dyDescent="0.35"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  <c r="R259" s="279"/>
      <c r="S259" s="279"/>
      <c r="T259" s="279"/>
      <c r="U259" s="279"/>
      <c r="V259" s="279"/>
      <c r="W259" s="279"/>
      <c r="X259" s="279"/>
      <c r="Y259" s="279"/>
      <c r="Z259" s="279"/>
      <c r="AA259" s="279"/>
    </row>
    <row r="260" spans="2:27" ht="18" customHeight="1" x14ac:dyDescent="0.35"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  <c r="R260" s="279"/>
      <c r="S260" s="279"/>
      <c r="T260" s="279"/>
      <c r="U260" s="279"/>
      <c r="V260" s="279"/>
      <c r="W260" s="279"/>
      <c r="X260" s="279"/>
      <c r="Y260" s="279"/>
      <c r="Z260" s="279"/>
      <c r="AA260" s="279"/>
    </row>
    <row r="261" spans="2:27" ht="18" customHeight="1" x14ac:dyDescent="0.35"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  <c r="R261" s="279"/>
      <c r="S261" s="279"/>
      <c r="T261" s="279"/>
      <c r="U261" s="279"/>
      <c r="V261" s="279"/>
      <c r="W261" s="279"/>
      <c r="X261" s="279"/>
      <c r="Y261" s="279"/>
      <c r="Z261" s="279"/>
      <c r="AA261" s="279"/>
    </row>
    <row r="262" spans="2:27" ht="18" customHeight="1" x14ac:dyDescent="0.35"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  <c r="R262" s="279"/>
      <c r="S262" s="279"/>
      <c r="T262" s="279"/>
      <c r="U262" s="279"/>
      <c r="V262" s="279"/>
      <c r="W262" s="279"/>
      <c r="X262" s="279"/>
      <c r="Y262" s="279"/>
      <c r="Z262" s="279"/>
      <c r="AA262" s="279"/>
    </row>
    <row r="263" spans="2:27" ht="18" customHeight="1" x14ac:dyDescent="0.35"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  <c r="R263" s="279"/>
      <c r="S263" s="279"/>
      <c r="T263" s="279"/>
      <c r="U263" s="279"/>
      <c r="V263" s="279"/>
      <c r="W263" s="279"/>
      <c r="X263" s="279"/>
      <c r="Y263" s="279"/>
      <c r="Z263" s="279"/>
      <c r="AA263" s="279"/>
    </row>
    <row r="264" spans="2:27" ht="18" customHeight="1" x14ac:dyDescent="0.35"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  <c r="R264" s="279"/>
      <c r="S264" s="279"/>
      <c r="T264" s="279"/>
      <c r="U264" s="279"/>
      <c r="V264" s="279"/>
      <c r="W264" s="279"/>
      <c r="X264" s="279"/>
      <c r="Y264" s="279"/>
      <c r="Z264" s="279"/>
      <c r="AA264" s="279"/>
    </row>
    <row r="265" spans="2:27" ht="18" customHeight="1" x14ac:dyDescent="0.35"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  <c r="R265" s="279"/>
      <c r="S265" s="279"/>
      <c r="T265" s="279"/>
      <c r="U265" s="279"/>
      <c r="V265" s="279"/>
      <c r="W265" s="279"/>
      <c r="X265" s="279"/>
      <c r="Y265" s="279"/>
      <c r="Z265" s="279"/>
      <c r="AA265" s="279"/>
    </row>
    <row r="266" spans="2:27" ht="18" customHeight="1" x14ac:dyDescent="0.35"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  <c r="R266" s="279"/>
      <c r="S266" s="279"/>
      <c r="T266" s="279"/>
      <c r="U266" s="279"/>
      <c r="V266" s="279"/>
      <c r="W266" s="279"/>
      <c r="X266" s="279"/>
      <c r="Y266" s="279"/>
      <c r="Z266" s="279"/>
      <c r="AA266" s="279"/>
    </row>
    <row r="267" spans="2:27" ht="18" customHeight="1" x14ac:dyDescent="0.35"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</row>
    <row r="268" spans="2:27" ht="18" customHeight="1" x14ac:dyDescent="0.35"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</row>
    <row r="269" spans="2:27" ht="18" customHeight="1" x14ac:dyDescent="0.35"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</row>
    <row r="270" spans="2:27" ht="18" customHeight="1" x14ac:dyDescent="0.35"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</row>
    <row r="271" spans="2:27" ht="18" customHeight="1" x14ac:dyDescent="0.35"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</row>
    <row r="272" spans="2:27" ht="18" customHeight="1" x14ac:dyDescent="0.35"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</row>
    <row r="273" spans="2:27" ht="18" customHeight="1" x14ac:dyDescent="0.35"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</row>
    <row r="274" spans="2:27" ht="18" customHeight="1" x14ac:dyDescent="0.35"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</row>
    <row r="275" spans="2:27" ht="18" customHeight="1" x14ac:dyDescent="0.35"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</row>
    <row r="276" spans="2:27" ht="18" customHeight="1" x14ac:dyDescent="0.35"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</row>
    <row r="277" spans="2:27" ht="18" customHeight="1" x14ac:dyDescent="0.35"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  <c r="R277" s="279"/>
      <c r="S277" s="279"/>
      <c r="T277" s="279"/>
      <c r="U277" s="279"/>
      <c r="V277" s="279"/>
      <c r="W277" s="279"/>
      <c r="X277" s="279"/>
      <c r="Y277" s="279"/>
      <c r="Z277" s="279"/>
      <c r="AA277" s="279"/>
    </row>
    <row r="278" spans="2:27" ht="18" customHeight="1" x14ac:dyDescent="0.35"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  <c r="R278" s="279"/>
      <c r="S278" s="279"/>
      <c r="T278" s="279"/>
      <c r="U278" s="279"/>
      <c r="V278" s="279"/>
      <c r="W278" s="279"/>
      <c r="X278" s="279"/>
      <c r="Y278" s="279"/>
      <c r="Z278" s="279"/>
      <c r="AA278" s="279"/>
    </row>
    <row r="279" spans="2:27" ht="18" customHeight="1" x14ac:dyDescent="0.35"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  <c r="R279" s="279"/>
      <c r="S279" s="279"/>
      <c r="T279" s="279"/>
      <c r="U279" s="279"/>
      <c r="V279" s="279"/>
      <c r="W279" s="279"/>
      <c r="X279" s="279"/>
      <c r="Y279" s="279"/>
      <c r="Z279" s="279"/>
      <c r="AA279" s="279"/>
    </row>
    <row r="280" spans="2:27" ht="18" customHeight="1" x14ac:dyDescent="0.35"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  <c r="R280" s="279"/>
      <c r="S280" s="279"/>
      <c r="T280" s="279"/>
      <c r="U280" s="279"/>
      <c r="V280" s="279"/>
      <c r="W280" s="279"/>
      <c r="X280" s="279"/>
      <c r="Y280" s="279"/>
      <c r="Z280" s="279"/>
      <c r="AA280" s="279"/>
    </row>
    <row r="281" spans="2:27" ht="18" customHeight="1" x14ac:dyDescent="0.35"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  <c r="R281" s="279"/>
      <c r="S281" s="279"/>
      <c r="T281" s="279"/>
      <c r="U281" s="279"/>
      <c r="V281" s="279"/>
      <c r="W281" s="279"/>
      <c r="X281" s="279"/>
      <c r="Y281" s="279"/>
      <c r="Z281" s="279"/>
      <c r="AA281" s="279"/>
    </row>
    <row r="282" spans="2:27" ht="18" customHeight="1" x14ac:dyDescent="0.35"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  <c r="R282" s="279"/>
      <c r="S282" s="279"/>
      <c r="T282" s="279"/>
      <c r="U282" s="279"/>
      <c r="V282" s="279"/>
      <c r="W282" s="279"/>
      <c r="X282" s="279"/>
      <c r="Y282" s="279"/>
      <c r="Z282" s="279"/>
      <c r="AA282" s="279"/>
    </row>
    <row r="283" spans="2:27" ht="18" customHeight="1" x14ac:dyDescent="0.35"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  <c r="R283" s="279"/>
      <c r="S283" s="279"/>
      <c r="T283" s="279"/>
      <c r="U283" s="279"/>
      <c r="V283" s="279"/>
      <c r="W283" s="279"/>
      <c r="X283" s="279"/>
      <c r="Y283" s="279"/>
      <c r="Z283" s="279"/>
      <c r="AA283" s="279"/>
    </row>
    <row r="284" spans="2:27" ht="18" customHeight="1" x14ac:dyDescent="0.35"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  <c r="R284" s="279"/>
      <c r="S284" s="279"/>
      <c r="T284" s="279"/>
      <c r="U284" s="279"/>
      <c r="V284" s="279"/>
      <c r="W284" s="279"/>
      <c r="X284" s="279"/>
      <c r="Y284" s="279"/>
      <c r="Z284" s="279"/>
      <c r="AA284" s="279"/>
    </row>
    <row r="285" spans="2:27" ht="18" customHeight="1" x14ac:dyDescent="0.35"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  <c r="R285" s="279"/>
      <c r="S285" s="279"/>
      <c r="T285" s="279"/>
      <c r="U285" s="279"/>
      <c r="V285" s="279"/>
      <c r="W285" s="279"/>
      <c r="X285" s="279"/>
      <c r="Y285" s="279"/>
      <c r="Z285" s="279"/>
      <c r="AA285" s="279"/>
    </row>
    <row r="286" spans="2:27" ht="18" customHeight="1" x14ac:dyDescent="0.35"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  <c r="R286" s="279"/>
      <c r="S286" s="279"/>
      <c r="T286" s="279"/>
      <c r="U286" s="279"/>
      <c r="V286" s="279"/>
      <c r="W286" s="279"/>
      <c r="X286" s="279"/>
      <c r="Y286" s="279"/>
      <c r="Z286" s="279"/>
      <c r="AA286" s="279"/>
    </row>
    <row r="287" spans="2:27" ht="18" customHeight="1" x14ac:dyDescent="0.35"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  <c r="R287" s="279"/>
      <c r="S287" s="279"/>
      <c r="T287" s="279"/>
      <c r="U287" s="279"/>
      <c r="V287" s="279"/>
      <c r="W287" s="279"/>
      <c r="X287" s="279"/>
      <c r="Y287" s="279"/>
      <c r="Z287" s="279"/>
      <c r="AA287" s="279"/>
    </row>
    <row r="288" spans="2:27" ht="18" customHeight="1" x14ac:dyDescent="0.35"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  <c r="R288" s="279"/>
      <c r="S288" s="279"/>
      <c r="T288" s="279"/>
      <c r="U288" s="279"/>
      <c r="V288" s="279"/>
      <c r="W288" s="279"/>
      <c r="X288" s="279"/>
      <c r="Y288" s="279"/>
      <c r="Z288" s="279"/>
      <c r="AA288" s="279"/>
    </row>
    <row r="289" spans="2:27" ht="18" customHeight="1" x14ac:dyDescent="0.35"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  <c r="R289" s="279"/>
      <c r="S289" s="279"/>
      <c r="T289" s="279"/>
      <c r="U289" s="279"/>
      <c r="V289" s="279"/>
      <c r="W289" s="279"/>
      <c r="X289" s="279"/>
      <c r="Y289" s="279"/>
      <c r="Z289" s="279"/>
      <c r="AA289" s="279"/>
    </row>
    <row r="290" spans="2:27" ht="18" customHeight="1" x14ac:dyDescent="0.35"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  <c r="R290" s="279"/>
      <c r="S290" s="279"/>
      <c r="T290" s="279"/>
      <c r="U290" s="279"/>
      <c r="V290" s="279"/>
      <c r="W290" s="279"/>
      <c r="X290" s="279"/>
      <c r="Y290" s="279"/>
      <c r="Z290" s="279"/>
      <c r="AA290" s="279"/>
    </row>
    <row r="291" spans="2:27" ht="18" customHeight="1" x14ac:dyDescent="0.35"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  <c r="R291" s="279"/>
      <c r="S291" s="279"/>
      <c r="T291" s="279"/>
      <c r="U291" s="279"/>
      <c r="V291" s="279"/>
      <c r="W291" s="279"/>
      <c r="X291" s="279"/>
      <c r="Y291" s="279"/>
      <c r="Z291" s="279"/>
      <c r="AA291" s="279"/>
    </row>
    <row r="292" spans="2:27" ht="18" customHeight="1" x14ac:dyDescent="0.35"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  <c r="R292" s="279"/>
      <c r="S292" s="279"/>
      <c r="T292" s="279"/>
      <c r="U292" s="279"/>
      <c r="V292" s="279"/>
      <c r="W292" s="279"/>
      <c r="X292" s="279"/>
      <c r="Y292" s="279"/>
      <c r="Z292" s="279"/>
      <c r="AA292" s="279"/>
    </row>
    <row r="293" spans="2:27" ht="18" customHeight="1" x14ac:dyDescent="0.35"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  <c r="R293" s="279"/>
      <c r="S293" s="279"/>
      <c r="T293" s="279"/>
      <c r="U293" s="279"/>
      <c r="V293" s="279"/>
      <c r="W293" s="279"/>
      <c r="X293" s="279"/>
      <c r="Y293" s="279"/>
      <c r="Z293" s="279"/>
      <c r="AA293" s="279"/>
    </row>
    <row r="294" spans="2:27" ht="18" customHeight="1" x14ac:dyDescent="0.35"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  <c r="R294" s="279"/>
      <c r="S294" s="279"/>
      <c r="T294" s="279"/>
      <c r="U294" s="279"/>
      <c r="V294" s="279"/>
      <c r="W294" s="279"/>
      <c r="X294" s="279"/>
      <c r="Y294" s="279"/>
      <c r="Z294" s="279"/>
      <c r="AA294" s="279"/>
    </row>
    <row r="295" spans="2:27" ht="18" customHeight="1" x14ac:dyDescent="0.35"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  <c r="R295" s="279"/>
      <c r="S295" s="279"/>
      <c r="T295" s="279"/>
      <c r="U295" s="279"/>
      <c r="V295" s="279"/>
      <c r="W295" s="279"/>
      <c r="X295" s="279"/>
      <c r="Y295" s="279"/>
      <c r="Z295" s="279"/>
      <c r="AA295" s="279"/>
    </row>
    <row r="296" spans="2:27" ht="18" customHeight="1" x14ac:dyDescent="0.35"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  <c r="R296" s="279"/>
      <c r="S296" s="279"/>
      <c r="T296" s="279"/>
      <c r="U296" s="279"/>
      <c r="V296" s="279"/>
      <c r="W296" s="279"/>
      <c r="X296" s="279"/>
      <c r="Y296" s="279"/>
      <c r="Z296" s="279"/>
      <c r="AA296" s="279"/>
    </row>
    <row r="297" spans="2:27" ht="18" customHeight="1" x14ac:dyDescent="0.35"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  <c r="R297" s="279"/>
      <c r="S297" s="279"/>
      <c r="T297" s="279"/>
      <c r="U297" s="279"/>
      <c r="V297" s="279"/>
      <c r="W297" s="279"/>
      <c r="X297" s="279"/>
      <c r="Y297" s="279"/>
      <c r="Z297" s="279"/>
      <c r="AA297" s="279"/>
    </row>
    <row r="298" spans="2:27" ht="18" customHeight="1" x14ac:dyDescent="0.35"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  <c r="R298" s="279"/>
      <c r="S298" s="279"/>
      <c r="T298" s="279"/>
      <c r="U298" s="279"/>
      <c r="V298" s="279"/>
      <c r="W298" s="279"/>
      <c r="X298" s="279"/>
      <c r="Y298" s="279"/>
      <c r="Z298" s="279"/>
      <c r="AA298" s="279"/>
    </row>
    <row r="299" spans="2:27" ht="18" customHeight="1" x14ac:dyDescent="0.35"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  <c r="R299" s="279"/>
      <c r="S299" s="279"/>
      <c r="T299" s="279"/>
      <c r="U299" s="279"/>
      <c r="V299" s="279"/>
      <c r="W299" s="279"/>
      <c r="X299" s="279"/>
      <c r="Y299" s="279"/>
      <c r="Z299" s="279"/>
      <c r="AA299" s="279"/>
    </row>
    <row r="300" spans="2:27" ht="18" customHeight="1" x14ac:dyDescent="0.35"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  <c r="R300" s="279"/>
      <c r="S300" s="279"/>
      <c r="T300" s="279"/>
      <c r="U300" s="279"/>
      <c r="V300" s="279"/>
      <c r="W300" s="279"/>
      <c r="X300" s="279"/>
      <c r="Y300" s="279"/>
      <c r="Z300" s="279"/>
      <c r="AA300" s="279"/>
    </row>
    <row r="301" spans="2:27" ht="18" customHeight="1" x14ac:dyDescent="0.35"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  <c r="R301" s="279"/>
      <c r="S301" s="279"/>
      <c r="T301" s="279"/>
      <c r="U301" s="279"/>
      <c r="V301" s="279"/>
      <c r="W301" s="279"/>
      <c r="X301" s="279"/>
      <c r="Y301" s="279"/>
      <c r="Z301" s="279"/>
      <c r="AA301" s="279"/>
    </row>
    <row r="302" spans="2:27" ht="18" customHeight="1" x14ac:dyDescent="0.35"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  <c r="R302" s="279"/>
      <c r="S302" s="279"/>
      <c r="T302" s="279"/>
      <c r="U302" s="279"/>
      <c r="V302" s="279"/>
      <c r="W302" s="279"/>
      <c r="X302" s="279"/>
      <c r="Y302" s="279"/>
      <c r="Z302" s="279"/>
      <c r="AA302" s="279"/>
    </row>
    <row r="303" spans="2:27" ht="18" customHeight="1" x14ac:dyDescent="0.35"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  <c r="R303" s="279"/>
      <c r="S303" s="279"/>
      <c r="T303" s="279"/>
      <c r="U303" s="279"/>
      <c r="V303" s="279"/>
      <c r="W303" s="279"/>
      <c r="X303" s="279"/>
      <c r="Y303" s="279"/>
      <c r="Z303" s="279"/>
      <c r="AA303" s="279"/>
    </row>
    <row r="304" spans="2:27" ht="18" customHeight="1" x14ac:dyDescent="0.35"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  <c r="R304" s="279"/>
      <c r="S304" s="279"/>
      <c r="T304" s="279"/>
      <c r="U304" s="279"/>
      <c r="V304" s="279"/>
      <c r="W304" s="279"/>
      <c r="X304" s="279"/>
      <c r="Y304" s="279"/>
      <c r="Z304" s="279"/>
      <c r="AA304" s="279"/>
    </row>
    <row r="305" spans="2:27" ht="18" customHeight="1" x14ac:dyDescent="0.35"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  <c r="R305" s="279"/>
      <c r="S305" s="279"/>
      <c r="T305" s="279"/>
      <c r="U305" s="279"/>
      <c r="V305" s="279"/>
      <c r="W305" s="279"/>
      <c r="X305" s="279"/>
      <c r="Y305" s="279"/>
      <c r="Z305" s="279"/>
      <c r="AA305" s="279"/>
    </row>
    <row r="306" spans="2:27" ht="18" customHeight="1" x14ac:dyDescent="0.35"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  <c r="R306" s="279"/>
      <c r="S306" s="279"/>
      <c r="T306" s="279"/>
      <c r="U306" s="279"/>
      <c r="V306" s="279"/>
      <c r="W306" s="279"/>
      <c r="X306" s="279"/>
      <c r="Y306" s="279"/>
      <c r="Z306" s="279"/>
      <c r="AA306" s="279"/>
    </row>
  </sheetData>
  <mergeCells count="324">
    <mergeCell ref="N92:O92"/>
    <mergeCell ref="P92:Q92"/>
    <mergeCell ref="R92:S92"/>
    <mergeCell ref="R76:S76"/>
    <mergeCell ref="N76:O76"/>
    <mergeCell ref="P76:Q76"/>
    <mergeCell ref="P82:Q82"/>
    <mergeCell ref="R82:S82"/>
    <mergeCell ref="R80:S80"/>
    <mergeCell ref="P81:Q81"/>
    <mergeCell ref="R81:S81"/>
    <mergeCell ref="P80:Q80"/>
    <mergeCell ref="R86:S86"/>
    <mergeCell ref="T94:U94"/>
    <mergeCell ref="D31:E31"/>
    <mergeCell ref="H31:J31"/>
    <mergeCell ref="M31:O31"/>
    <mergeCell ref="R31:S31"/>
    <mergeCell ref="D94:E94"/>
    <mergeCell ref="F94:G94"/>
    <mergeCell ref="H94:I94"/>
    <mergeCell ref="J94:K94"/>
    <mergeCell ref="L94:M94"/>
    <mergeCell ref="N94:O94"/>
    <mergeCell ref="P94:Q94"/>
    <mergeCell ref="R94:S94"/>
    <mergeCell ref="D92:E92"/>
    <mergeCell ref="F92:G92"/>
    <mergeCell ref="H92:I92"/>
    <mergeCell ref="J92:K92"/>
    <mergeCell ref="F76:G76"/>
    <mergeCell ref="H76:I76"/>
    <mergeCell ref="J76:K76"/>
    <mergeCell ref="L92:M92"/>
    <mergeCell ref="T76:U76"/>
    <mergeCell ref="T74:U74"/>
    <mergeCell ref="T75:U75"/>
    <mergeCell ref="B1:U1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76:E76"/>
    <mergeCell ref="F82:G82"/>
    <mergeCell ref="H82:I82"/>
    <mergeCell ref="J82:K82"/>
    <mergeCell ref="L82:M82"/>
    <mergeCell ref="D18:E18"/>
    <mergeCell ref="H18:J18"/>
    <mergeCell ref="M18:O18"/>
    <mergeCell ref="R18:S18"/>
    <mergeCell ref="D20:E20"/>
    <mergeCell ref="H20:J20"/>
    <mergeCell ref="D25:E25"/>
    <mergeCell ref="D26:E26"/>
    <mergeCell ref="H26:J26"/>
    <mergeCell ref="M26:O26"/>
    <mergeCell ref="R26:S26"/>
    <mergeCell ref="M21:O21"/>
    <mergeCell ref="R21:S21"/>
    <mergeCell ref="M20:O20"/>
    <mergeCell ref="R20:S20"/>
    <mergeCell ref="D22:E22"/>
    <mergeCell ref="D23:E23"/>
    <mergeCell ref="H23:J23"/>
    <mergeCell ref="M23:O23"/>
    <mergeCell ref="R23:S23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27:E27"/>
    <mergeCell ref="H27:J27"/>
    <mergeCell ref="H19:J19"/>
    <mergeCell ref="M19:O19"/>
    <mergeCell ref="R19:S19"/>
    <mergeCell ref="H25:J25"/>
    <mergeCell ref="M25:O25"/>
    <mergeCell ref="R25:S25"/>
    <mergeCell ref="H22:J22"/>
    <mergeCell ref="M22:O22"/>
    <mergeCell ref="M27:O27"/>
    <mergeCell ref="R27:S27"/>
    <mergeCell ref="D21:E21"/>
    <mergeCell ref="H21:J21"/>
    <mergeCell ref="D19:E19"/>
    <mergeCell ref="R22:S22"/>
    <mergeCell ref="D24:E24"/>
    <mergeCell ref="H24:J24"/>
    <mergeCell ref="M24:O24"/>
    <mergeCell ref="R24:S24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L76:M76"/>
    <mergeCell ref="D95:E95"/>
    <mergeCell ref="F95:G95"/>
    <mergeCell ref="H95:I95"/>
    <mergeCell ref="J95:K95"/>
    <mergeCell ref="L95:M95"/>
    <mergeCell ref="N95:O95"/>
    <mergeCell ref="P77:Q77"/>
    <mergeCell ref="R77:S77"/>
    <mergeCell ref="D79:E79"/>
    <mergeCell ref="F79:G79"/>
    <mergeCell ref="H79:I79"/>
    <mergeCell ref="D85:E85"/>
    <mergeCell ref="F85:G85"/>
    <mergeCell ref="H85:I85"/>
    <mergeCell ref="J85:K85"/>
    <mergeCell ref="L85:M85"/>
    <mergeCell ref="N85:O85"/>
    <mergeCell ref="D81:E81"/>
    <mergeCell ref="F81:G81"/>
    <mergeCell ref="H81:I81"/>
    <mergeCell ref="J81:K81"/>
    <mergeCell ref="L81:M81"/>
    <mergeCell ref="N81:O81"/>
    <mergeCell ref="T77:U77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R78:S78"/>
    <mergeCell ref="T78:U78"/>
    <mergeCell ref="T79:U79"/>
    <mergeCell ref="P95:Q95"/>
    <mergeCell ref="R95:S95"/>
    <mergeCell ref="T95:U95"/>
    <mergeCell ref="T82:U82"/>
    <mergeCell ref="J79:K79"/>
    <mergeCell ref="L79:M79"/>
    <mergeCell ref="N79:O79"/>
    <mergeCell ref="P79:Q79"/>
    <mergeCell ref="T81:U81"/>
    <mergeCell ref="T92:U92"/>
    <mergeCell ref="L80:M80"/>
    <mergeCell ref="R79:S79"/>
    <mergeCell ref="J84:K84"/>
    <mergeCell ref="L84:M84"/>
    <mergeCell ref="N84:O84"/>
    <mergeCell ref="P84:Q84"/>
    <mergeCell ref="R84:S84"/>
    <mergeCell ref="T93:U93"/>
    <mergeCell ref="T80:U80"/>
    <mergeCell ref="P85:Q85"/>
    <mergeCell ref="R85:S85"/>
    <mergeCell ref="T84:U84"/>
    <mergeCell ref="T83:U83"/>
    <mergeCell ref="D13:E13"/>
    <mergeCell ref="H13:J13"/>
    <mergeCell ref="D17:E17"/>
    <mergeCell ref="H17:J17"/>
    <mergeCell ref="M17:O17"/>
    <mergeCell ref="R17:S17"/>
    <mergeCell ref="D14:E14"/>
    <mergeCell ref="H14:J14"/>
    <mergeCell ref="M14:O14"/>
    <mergeCell ref="R15:S15"/>
    <mergeCell ref="D15:E15"/>
    <mergeCell ref="H16:J16"/>
    <mergeCell ref="D16:E16"/>
    <mergeCell ref="M16:O16"/>
    <mergeCell ref="R16:S16"/>
    <mergeCell ref="M13:O13"/>
    <mergeCell ref="R13:S13"/>
    <mergeCell ref="R14:S14"/>
    <mergeCell ref="H15:J15"/>
    <mergeCell ref="M15:O15"/>
    <mergeCell ref="D28:E28"/>
    <mergeCell ref="H28:J28"/>
    <mergeCell ref="M28:O28"/>
    <mergeCell ref="R28:S28"/>
    <mergeCell ref="D83:E83"/>
    <mergeCell ref="F83:G83"/>
    <mergeCell ref="H83:I83"/>
    <mergeCell ref="J83:K83"/>
    <mergeCell ref="L83:M83"/>
    <mergeCell ref="N83:O83"/>
    <mergeCell ref="P83:Q83"/>
    <mergeCell ref="R83:S83"/>
    <mergeCell ref="D80:E80"/>
    <mergeCell ref="N80:O80"/>
    <mergeCell ref="H80:I80"/>
    <mergeCell ref="J80:K80"/>
    <mergeCell ref="D30:E30"/>
    <mergeCell ref="H30:J30"/>
    <mergeCell ref="M30:O30"/>
    <mergeCell ref="R30:S30"/>
    <mergeCell ref="D29:E29"/>
    <mergeCell ref="H29:J29"/>
    <mergeCell ref="M29:O29"/>
    <mergeCell ref="R29:S29"/>
    <mergeCell ref="D82:E82"/>
    <mergeCell ref="D84:E84"/>
    <mergeCell ref="F84:G84"/>
    <mergeCell ref="H84:I84"/>
    <mergeCell ref="N82:O82"/>
    <mergeCell ref="F80:G80"/>
    <mergeCell ref="T86:U86"/>
    <mergeCell ref="T85:U85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6:E86"/>
    <mergeCell ref="F86:G86"/>
    <mergeCell ref="H86:I86"/>
    <mergeCell ref="J86:K86"/>
    <mergeCell ref="L86:M86"/>
    <mergeCell ref="N86:O86"/>
    <mergeCell ref="P86:Q86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B12:C12"/>
    <mergeCell ref="D12:E12"/>
    <mergeCell ref="H12:J12"/>
    <mergeCell ref="M12:O12"/>
    <mergeCell ref="R12:S12"/>
    <mergeCell ref="D93:E93"/>
    <mergeCell ref="F93:G93"/>
    <mergeCell ref="H93:I93"/>
    <mergeCell ref="J93:K93"/>
    <mergeCell ref="L93:M93"/>
    <mergeCell ref="N93:O93"/>
    <mergeCell ref="P93:Q93"/>
    <mergeCell ref="R93:S93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1:E91"/>
    <mergeCell ref="F91:G91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EA141"/>
  <sheetViews>
    <sheetView view="pageBreakPreview" zoomScale="65" zoomScaleNormal="400" zoomScaleSheetLayoutView="65" workbookViewId="0">
      <selection activeCell="I87" sqref="I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78" customFormat="1" ht="26.25" customHeight="1" x14ac:dyDescent="0.6">
      <c r="A1" s="279"/>
      <c r="B1" s="1606" t="s">
        <v>8</v>
      </c>
      <c r="C1" s="1606"/>
      <c r="D1" s="1606"/>
      <c r="E1" s="1606"/>
      <c r="F1" s="1606"/>
      <c r="G1" s="1606"/>
      <c r="H1" s="1606"/>
      <c r="I1" s="1606"/>
      <c r="J1" s="1606"/>
      <c r="K1" s="1606"/>
      <c r="L1" s="1606"/>
      <c r="M1" s="1606"/>
      <c r="N1" s="1606"/>
      <c r="O1" s="1606"/>
      <c r="P1" s="1606"/>
      <c r="Q1" s="1606"/>
      <c r="R1" s="1606"/>
      <c r="S1" s="1606"/>
      <c r="T1" s="1606"/>
      <c r="U1" s="1606"/>
    </row>
    <row r="2" spans="1:23" s="278" customFormat="1" ht="4" customHeight="1" x14ac:dyDescent="0.35">
      <c r="A2" s="279"/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O2" s="457"/>
      <c r="Q2" s="457"/>
      <c r="U2" s="457"/>
    </row>
    <row r="3" spans="1:23" s="278" customFormat="1" ht="18" customHeight="1" x14ac:dyDescent="0.35">
      <c r="A3" s="279"/>
      <c r="B3" s="279"/>
      <c r="C3" s="279"/>
      <c r="D3" s="279"/>
      <c r="E3" s="279"/>
      <c r="F3" s="279"/>
      <c r="G3" s="279"/>
      <c r="H3" s="458"/>
      <c r="I3" s="458"/>
      <c r="J3" s="279"/>
      <c r="K3" s="279"/>
      <c r="L3" s="279"/>
      <c r="M3" s="279"/>
      <c r="N3" s="279"/>
      <c r="O3" s="279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073" t="s">
        <v>0</v>
      </c>
    </row>
    <row r="5" spans="1:23" ht="18" customHeight="1" x14ac:dyDescent="0.4">
      <c r="B5" s="39" t="s">
        <v>355</v>
      </c>
      <c r="C5" s="40"/>
    </row>
    <row r="6" spans="1:23" ht="18" customHeight="1" x14ac:dyDescent="0.25">
      <c r="B6" s="126" t="s">
        <v>356</v>
      </c>
      <c r="C6" s="91"/>
    </row>
    <row r="7" spans="1:23" ht="24" customHeight="1" x14ac:dyDescent="0.25">
      <c r="B7" s="1646"/>
      <c r="C7" s="1646"/>
      <c r="D7" s="1648" t="s">
        <v>357</v>
      </c>
      <c r="E7" s="1256"/>
      <c r="F7" s="1256"/>
      <c r="G7" s="1651" t="s">
        <v>358</v>
      </c>
      <c r="H7" s="1652"/>
      <c r="I7" s="1653"/>
      <c r="J7" s="1651" t="s">
        <v>359</v>
      </c>
      <c r="K7" s="1652"/>
      <c r="L7" s="1653"/>
      <c r="M7" s="1651" t="s">
        <v>360</v>
      </c>
      <c r="N7" s="1652"/>
      <c r="O7" s="1653"/>
      <c r="P7" s="1651" t="s">
        <v>361</v>
      </c>
      <c r="Q7" s="1652"/>
      <c r="R7" s="1653"/>
      <c r="S7" s="1651" t="s">
        <v>362</v>
      </c>
      <c r="T7" s="1652"/>
      <c r="U7" s="1653"/>
    </row>
    <row r="8" spans="1:23" ht="24" customHeight="1" x14ac:dyDescent="0.25">
      <c r="B8" s="1646"/>
      <c r="C8" s="1646"/>
      <c r="D8" s="1203"/>
      <c r="E8" s="1203"/>
      <c r="F8" s="1203"/>
      <c r="G8" s="1654"/>
      <c r="H8" s="1655"/>
      <c r="I8" s="1656"/>
      <c r="J8" s="1654"/>
      <c r="K8" s="1655"/>
      <c r="L8" s="1656"/>
      <c r="M8" s="1654"/>
      <c r="N8" s="1655"/>
      <c r="O8" s="1656"/>
      <c r="P8" s="1654"/>
      <c r="Q8" s="1655"/>
      <c r="R8" s="1656"/>
      <c r="S8" s="1654"/>
      <c r="T8" s="1655"/>
      <c r="U8" s="1656"/>
    </row>
    <row r="9" spans="1:23" ht="30" customHeight="1" x14ac:dyDescent="0.25">
      <c r="B9" s="1646"/>
      <c r="C9" s="1646"/>
      <c r="D9" s="517" t="s">
        <v>0</v>
      </c>
      <c r="E9" s="517" t="s">
        <v>59</v>
      </c>
      <c r="F9" s="517" t="s">
        <v>126</v>
      </c>
      <c r="G9" s="516" t="s">
        <v>0</v>
      </c>
      <c r="H9" s="516" t="s">
        <v>59</v>
      </c>
      <c r="I9" s="516" t="s">
        <v>126</v>
      </c>
      <c r="J9" s="516" t="s">
        <v>0</v>
      </c>
      <c r="K9" s="516" t="s">
        <v>59</v>
      </c>
      <c r="L9" s="516" t="s">
        <v>126</v>
      </c>
      <c r="M9" s="516" t="s">
        <v>0</v>
      </c>
      <c r="N9" s="516" t="s">
        <v>59</v>
      </c>
      <c r="O9" s="516" t="s">
        <v>126</v>
      </c>
      <c r="P9" s="516" t="s">
        <v>0</v>
      </c>
      <c r="Q9" s="516" t="s">
        <v>59</v>
      </c>
      <c r="R9" s="516" t="s">
        <v>126</v>
      </c>
      <c r="S9" s="516" t="s">
        <v>0</v>
      </c>
      <c r="T9" s="516" t="s">
        <v>59</v>
      </c>
      <c r="U9" s="516" t="s">
        <v>126</v>
      </c>
    </row>
    <row r="10" spans="1:23" ht="24" customHeight="1" x14ac:dyDescent="0.25">
      <c r="B10" s="1163">
        <v>2021</v>
      </c>
      <c r="C10" s="1163"/>
      <c r="D10" s="406">
        <v>113.66000000000003</v>
      </c>
      <c r="E10" s="407">
        <v>14.360457804049819</v>
      </c>
      <c r="F10" s="408"/>
      <c r="G10" s="406">
        <v>157.71083333333334</v>
      </c>
      <c r="H10" s="407">
        <v>35.085189758670651</v>
      </c>
      <c r="I10" s="408"/>
      <c r="J10" s="406">
        <v>114.62916666666666</v>
      </c>
      <c r="K10" s="407">
        <v>14.248338870431908</v>
      </c>
      <c r="L10" s="408"/>
      <c r="M10" s="406">
        <v>103.41250000000001</v>
      </c>
      <c r="N10" s="407">
        <v>13.129370151240316</v>
      </c>
      <c r="O10" s="408"/>
      <c r="P10" s="406">
        <v>110.63166666666666</v>
      </c>
      <c r="Q10" s="407">
        <v>11.171776212767014</v>
      </c>
      <c r="R10" s="407"/>
      <c r="S10" s="406">
        <v>118.14749999999997</v>
      </c>
      <c r="T10" s="407">
        <v>19.10330401471807</v>
      </c>
      <c r="U10" s="407"/>
    </row>
    <row r="11" spans="1:23" ht="24" customHeight="1" x14ac:dyDescent="0.25">
      <c r="B11" s="1163">
        <v>2022</v>
      </c>
      <c r="C11" s="1163"/>
      <c r="D11" s="406">
        <v>138.38000000000002</v>
      </c>
      <c r="E11" s="407">
        <v>21.749076192152028</v>
      </c>
      <c r="F11" s="408"/>
      <c r="G11" s="406">
        <v>172.82500000000002</v>
      </c>
      <c r="H11" s="407">
        <v>9.5834676332739797</v>
      </c>
      <c r="I11" s="408"/>
      <c r="J11" s="406">
        <v>141.41416666666666</v>
      </c>
      <c r="K11" s="407">
        <v>23.366653338664523</v>
      </c>
      <c r="L11" s="408"/>
      <c r="M11" s="406">
        <v>121.72249999999998</v>
      </c>
      <c r="N11" s="407">
        <v>17.705789919013636</v>
      </c>
      <c r="O11" s="408"/>
      <c r="P11" s="406">
        <v>135.06583333333336</v>
      </c>
      <c r="Q11" s="407">
        <v>22.086051311408749</v>
      </c>
      <c r="R11" s="407"/>
      <c r="S11" s="406">
        <v>143.29249999999999</v>
      </c>
      <c r="T11" s="407">
        <v>21.282718635603825</v>
      </c>
      <c r="U11" s="407"/>
    </row>
    <row r="12" spans="1:23" ht="24" customHeight="1" x14ac:dyDescent="0.25">
      <c r="B12" s="1163">
        <v>2023</v>
      </c>
      <c r="C12" s="1163"/>
      <c r="D12" s="406">
        <v>134.07083333333333</v>
      </c>
      <c r="E12" s="407">
        <v>-3.1140097316568083</v>
      </c>
      <c r="F12" s="408"/>
      <c r="G12" s="406">
        <v>156.27583333333334</v>
      </c>
      <c r="H12" s="407">
        <v>-9.5756786730314953</v>
      </c>
      <c r="I12" s="408"/>
      <c r="J12" s="406">
        <v>137.29416666666668</v>
      </c>
      <c r="K12" s="407">
        <v>-2.91342805117355</v>
      </c>
      <c r="L12" s="408"/>
      <c r="M12" s="406">
        <v>116.04666666666664</v>
      </c>
      <c r="N12" s="407">
        <v>-4.6629286560277201</v>
      </c>
      <c r="O12" s="408"/>
      <c r="P12" s="406">
        <v>132.36583333333334</v>
      </c>
      <c r="Q12" s="407">
        <v>-1.9990251667396874</v>
      </c>
      <c r="R12" s="407"/>
      <c r="S12" s="406">
        <v>136.59916666666669</v>
      </c>
      <c r="T12" s="407">
        <v>-4.6710981616855722</v>
      </c>
      <c r="U12" s="407"/>
    </row>
    <row r="13" spans="1:23" ht="24" customHeight="1" x14ac:dyDescent="0.25">
      <c r="B13" s="51"/>
      <c r="C13" s="51"/>
      <c r="D13" s="409"/>
      <c r="E13" s="410"/>
      <c r="F13" s="411"/>
      <c r="G13" s="409"/>
      <c r="H13" s="410"/>
      <c r="I13" s="411"/>
      <c r="J13" s="409"/>
      <c r="K13" s="410"/>
      <c r="L13" s="411"/>
      <c r="M13" s="409"/>
      <c r="N13" s="410"/>
      <c r="O13" s="411"/>
      <c r="P13" s="409"/>
      <c r="Q13" s="410"/>
      <c r="R13" s="410"/>
      <c r="S13" s="409"/>
      <c r="T13" s="410"/>
      <c r="U13" s="410"/>
    </row>
    <row r="14" spans="1:23" ht="24" customHeight="1" x14ac:dyDescent="0.25">
      <c r="B14" s="57">
        <v>22</v>
      </c>
      <c r="C14" s="58" t="s">
        <v>67</v>
      </c>
      <c r="D14" s="412">
        <v>126.96</v>
      </c>
      <c r="E14" s="413">
        <v>29.247684006922526</v>
      </c>
      <c r="F14" s="414">
        <v>24.785675405969322</v>
      </c>
      <c r="G14" s="412">
        <v>146.43</v>
      </c>
      <c r="H14" s="413">
        <v>11.582717366455864</v>
      </c>
      <c r="I14" s="414">
        <v>16.692497416924958</v>
      </c>
      <c r="J14" s="412">
        <v>126.17</v>
      </c>
      <c r="K14" s="413">
        <v>30.166099246879185</v>
      </c>
      <c r="L14" s="414">
        <v>25.427161543712028</v>
      </c>
      <c r="M14" s="412">
        <v>130.13999999999999</v>
      </c>
      <c r="N14" s="413">
        <v>32.917985905423343</v>
      </c>
      <c r="O14" s="414">
        <v>26.117266436430398</v>
      </c>
      <c r="P14" s="412">
        <v>131.30000000000001</v>
      </c>
      <c r="Q14" s="413">
        <v>27.686472819216192</v>
      </c>
      <c r="R14" s="413">
        <v>24.780977678363382</v>
      </c>
      <c r="S14" s="412">
        <v>120.54</v>
      </c>
      <c r="T14" s="413">
        <v>31.867410567771582</v>
      </c>
      <c r="U14" s="413">
        <v>24.795173625126843</v>
      </c>
    </row>
    <row r="15" spans="1:23" ht="24" customHeight="1" x14ac:dyDescent="0.25">
      <c r="B15" s="57"/>
      <c r="C15" s="58" t="s">
        <v>68</v>
      </c>
      <c r="D15" s="412">
        <v>145</v>
      </c>
      <c r="E15" s="413">
        <v>21.858979746197171</v>
      </c>
      <c r="F15" s="414">
        <v>24.437716695143031</v>
      </c>
      <c r="G15" s="412">
        <v>202.24</v>
      </c>
      <c r="H15" s="413">
        <v>13.458625525946699</v>
      </c>
      <c r="I15" s="414">
        <v>16.274295000616657</v>
      </c>
      <c r="J15" s="412">
        <v>148.09</v>
      </c>
      <c r="K15" s="413">
        <v>22.651979459996685</v>
      </c>
      <c r="L15" s="414">
        <v>25.096852419585367</v>
      </c>
      <c r="M15" s="412">
        <v>127.65</v>
      </c>
      <c r="N15" s="413">
        <v>24.951057165231028</v>
      </c>
      <c r="O15" s="414">
        <v>25.982044559456121</v>
      </c>
      <c r="P15" s="412">
        <v>144.62</v>
      </c>
      <c r="Q15" s="413">
        <v>23.744331308291255</v>
      </c>
      <c r="R15" s="413">
        <v>24.656747639018484</v>
      </c>
      <c r="S15" s="412">
        <v>145.57</v>
      </c>
      <c r="T15" s="413">
        <v>19.192663555228041</v>
      </c>
      <c r="U15" s="413">
        <v>24.136470407023779</v>
      </c>
    </row>
    <row r="16" spans="1:23" ht="24" customHeight="1" x14ac:dyDescent="0.25">
      <c r="B16" s="57"/>
      <c r="C16" s="58" t="s">
        <v>69</v>
      </c>
      <c r="D16" s="412">
        <v>138.88999999999999</v>
      </c>
      <c r="E16" s="413">
        <v>15.867189455243169</v>
      </c>
      <c r="F16" s="414">
        <v>23.521013652181665</v>
      </c>
      <c r="G16" s="412">
        <v>131.33000000000001</v>
      </c>
      <c r="H16" s="413">
        <v>-12.006700167504182</v>
      </c>
      <c r="I16" s="414">
        <v>13.511213521687315</v>
      </c>
      <c r="J16" s="412">
        <v>144.08000000000001</v>
      </c>
      <c r="K16" s="413">
        <v>19.271523178807961</v>
      </c>
      <c r="L16" s="414">
        <v>24.476978233485713</v>
      </c>
      <c r="M16" s="412">
        <v>114.24</v>
      </c>
      <c r="N16" s="413">
        <v>2.503364737550462</v>
      </c>
      <c r="O16" s="414">
        <v>23.345625277072489</v>
      </c>
      <c r="P16" s="412">
        <v>137.28</v>
      </c>
      <c r="Q16" s="413">
        <v>16.487059821807382</v>
      </c>
      <c r="R16" s="413">
        <v>23.77593588758371</v>
      </c>
      <c r="S16" s="412">
        <v>141.27000000000001</v>
      </c>
      <c r="T16" s="413">
        <v>14.993894993895008</v>
      </c>
      <c r="U16" s="413">
        <v>23.169566377699958</v>
      </c>
    </row>
    <row r="17" spans="2:21" ht="24" customHeight="1" x14ac:dyDescent="0.25">
      <c r="B17" s="57"/>
      <c r="C17" s="58" t="s">
        <v>70</v>
      </c>
      <c r="D17" s="412">
        <v>145.35</v>
      </c>
      <c r="E17" s="413">
        <v>15.844424962142334</v>
      </c>
      <c r="F17" s="414">
        <v>22.748100178948285</v>
      </c>
      <c r="G17" s="412">
        <v>164.97</v>
      </c>
      <c r="H17" s="413">
        <v>4.3123616819475075</v>
      </c>
      <c r="I17" s="414">
        <v>12.648226033207365</v>
      </c>
      <c r="J17" s="412">
        <v>151.22999999999999</v>
      </c>
      <c r="K17" s="413">
        <v>19.341856060606055</v>
      </c>
      <c r="L17" s="414">
        <v>23.961329688180989</v>
      </c>
      <c r="M17" s="412">
        <v>116.53</v>
      </c>
      <c r="N17" s="413">
        <v>0.66516931582585315</v>
      </c>
      <c r="O17" s="414">
        <v>20.976648500378946</v>
      </c>
      <c r="P17" s="412">
        <v>136.91999999999999</v>
      </c>
      <c r="Q17" s="413">
        <v>17.437172999399596</v>
      </c>
      <c r="R17" s="413">
        <v>23.16499541197188</v>
      </c>
      <c r="S17" s="412">
        <v>157.84</v>
      </c>
      <c r="T17" s="413">
        <v>13.848817080207754</v>
      </c>
      <c r="U17" s="413">
        <v>22.175735435493205</v>
      </c>
    </row>
    <row r="18" spans="2:21" ht="24" customHeight="1" x14ac:dyDescent="0.25">
      <c r="B18" s="57"/>
      <c r="C18" s="58" t="s">
        <v>71</v>
      </c>
      <c r="D18" s="412">
        <v>130.91</v>
      </c>
      <c r="E18" s="413">
        <v>11.176220806794056</v>
      </c>
      <c r="F18" s="414">
        <v>21.749076192152028</v>
      </c>
      <c r="G18" s="412">
        <v>174.91</v>
      </c>
      <c r="H18" s="413">
        <v>-15.404333526794344</v>
      </c>
      <c r="I18" s="414">
        <v>9.5834676332739797</v>
      </c>
      <c r="J18" s="412">
        <v>132.63999999999999</v>
      </c>
      <c r="K18" s="413">
        <v>16.760563380281688</v>
      </c>
      <c r="L18" s="414">
        <v>23.366653338664523</v>
      </c>
      <c r="M18" s="412">
        <v>119.91</v>
      </c>
      <c r="N18" s="413">
        <v>-9.6178487977688913</v>
      </c>
      <c r="O18" s="414">
        <v>17.705789919013636</v>
      </c>
      <c r="P18" s="412">
        <v>130.9</v>
      </c>
      <c r="Q18" s="413">
        <v>11.016877279280823</v>
      </c>
      <c r="R18" s="413">
        <v>22.086051311408749</v>
      </c>
      <c r="S18" s="412">
        <v>130.91999999999999</v>
      </c>
      <c r="T18" s="413">
        <v>11.402314499659628</v>
      </c>
      <c r="U18" s="413">
        <v>21.28271863560385</v>
      </c>
    </row>
    <row r="19" spans="2:21" ht="24" customHeight="1" x14ac:dyDescent="0.25">
      <c r="B19" s="250">
        <v>23</v>
      </c>
      <c r="C19" s="251" t="s">
        <v>72</v>
      </c>
      <c r="D19" s="425">
        <v>133.57</v>
      </c>
      <c r="E19" s="426">
        <v>12.48947279770929</v>
      </c>
      <c r="F19" s="518">
        <v>12.48947279770929</v>
      </c>
      <c r="G19" s="425">
        <v>127.8</v>
      </c>
      <c r="H19" s="426">
        <v>-7.5119409465914107</v>
      </c>
      <c r="I19" s="518">
        <v>-7.5119409465914107</v>
      </c>
      <c r="J19" s="425">
        <v>137.74</v>
      </c>
      <c r="K19" s="426">
        <v>15.340813934014408</v>
      </c>
      <c r="L19" s="518">
        <v>15.340813934014408</v>
      </c>
      <c r="M19" s="425">
        <v>113.82</v>
      </c>
      <c r="N19" s="426">
        <v>-0.27162008236222279</v>
      </c>
      <c r="O19" s="518">
        <v>-0.27162008236222279</v>
      </c>
      <c r="P19" s="425">
        <v>129.38999999999999</v>
      </c>
      <c r="Q19" s="426">
        <v>12.464146023468059</v>
      </c>
      <c r="R19" s="426">
        <v>12.464146023468059</v>
      </c>
      <c r="S19" s="425">
        <v>139.77000000000001</v>
      </c>
      <c r="T19" s="426">
        <v>12.527171725303932</v>
      </c>
      <c r="U19" s="426">
        <v>12.527171725303932</v>
      </c>
    </row>
    <row r="20" spans="2:21" ht="24" customHeight="1" x14ac:dyDescent="0.25">
      <c r="B20" s="57"/>
      <c r="C20" s="58" t="s">
        <v>73</v>
      </c>
      <c r="D20" s="412">
        <v>129.16</v>
      </c>
      <c r="E20" s="413">
        <v>3.7846524708718299</v>
      </c>
      <c r="F20" s="414">
        <v>8.0348698548460042</v>
      </c>
      <c r="G20" s="412">
        <v>172.78</v>
      </c>
      <c r="H20" s="413">
        <v>23.317393476554127</v>
      </c>
      <c r="I20" s="414">
        <v>8.0096302418340528</v>
      </c>
      <c r="J20" s="412">
        <v>131.61000000000001</v>
      </c>
      <c r="K20" s="413">
        <v>3.9902022756005184</v>
      </c>
      <c r="L20" s="414">
        <v>9.5007724205219866</v>
      </c>
      <c r="M20" s="412">
        <v>114.9</v>
      </c>
      <c r="N20" s="413">
        <v>2.5343565946814195</v>
      </c>
      <c r="O20" s="414">
        <v>1.1185286705866826</v>
      </c>
      <c r="P20" s="412">
        <v>121.05</v>
      </c>
      <c r="Q20" s="413">
        <v>0.71553373824777555</v>
      </c>
      <c r="R20" s="413">
        <v>6.4614861418126113</v>
      </c>
      <c r="S20" s="412">
        <v>141.18</v>
      </c>
      <c r="T20" s="413">
        <v>7.9687977974916002</v>
      </c>
      <c r="U20" s="413">
        <v>10.189434051064872</v>
      </c>
    </row>
    <row r="21" spans="2:21" ht="24" customHeight="1" x14ac:dyDescent="0.25">
      <c r="B21" s="57"/>
      <c r="C21" s="58" t="s">
        <v>74</v>
      </c>
      <c r="D21" s="412">
        <v>154.86000000000001</v>
      </c>
      <c r="E21" s="413">
        <v>4.0306328093510757</v>
      </c>
      <c r="F21" s="414">
        <v>6.5144751944905099</v>
      </c>
      <c r="G21" s="412">
        <v>209.61</v>
      </c>
      <c r="H21" s="413">
        <v>-7.7014531043593015</v>
      </c>
      <c r="I21" s="414">
        <v>0.9497615702724671</v>
      </c>
      <c r="J21" s="412">
        <v>159.21</v>
      </c>
      <c r="K21" s="413">
        <v>8.1075575473619885</v>
      </c>
      <c r="L21" s="414">
        <v>8.9790209790209907</v>
      </c>
      <c r="M21" s="412">
        <v>130.86000000000001</v>
      </c>
      <c r="N21" s="413">
        <v>-15.563298490127742</v>
      </c>
      <c r="O21" s="414">
        <v>-5.6641393603903527</v>
      </c>
      <c r="P21" s="412">
        <v>146.63999999999999</v>
      </c>
      <c r="Q21" s="413">
        <v>-0.3465851172273271</v>
      </c>
      <c r="R21" s="413">
        <v>3.8416276576270336</v>
      </c>
      <c r="S21" s="412">
        <v>167.05</v>
      </c>
      <c r="T21" s="413">
        <v>10.344144263161393</v>
      </c>
      <c r="U21" s="413">
        <v>10.247071562161647</v>
      </c>
    </row>
    <row r="22" spans="2:21" ht="24" customHeight="1" x14ac:dyDescent="0.25">
      <c r="B22" s="57"/>
      <c r="C22" s="58" t="s">
        <v>75</v>
      </c>
      <c r="D22" s="412">
        <v>127.69</v>
      </c>
      <c r="E22" s="413">
        <v>-4.5665171898355839</v>
      </c>
      <c r="F22" s="414">
        <v>3.6949700484929071</v>
      </c>
      <c r="G22" s="412">
        <v>111.1</v>
      </c>
      <c r="H22" s="413">
        <v>-39.900465216920921</v>
      </c>
      <c r="I22" s="414">
        <v>-9.9905831220572274</v>
      </c>
      <c r="J22" s="412">
        <v>131.27000000000001</v>
      </c>
      <c r="K22" s="413">
        <v>-3.3926994406829447</v>
      </c>
      <c r="L22" s="414">
        <v>5.8019768298905872</v>
      </c>
      <c r="M22" s="412">
        <v>109.69</v>
      </c>
      <c r="N22" s="413">
        <v>-8.032195858137003</v>
      </c>
      <c r="O22" s="414">
        <v>-6.2285189033650212</v>
      </c>
      <c r="P22" s="412">
        <v>123.59</v>
      </c>
      <c r="Q22" s="413">
        <v>-5.8577087141986617</v>
      </c>
      <c r="R22" s="413">
        <v>1.3627426168551837</v>
      </c>
      <c r="S22" s="412">
        <v>133.75</v>
      </c>
      <c r="T22" s="413">
        <v>-2.7484912382752857</v>
      </c>
      <c r="U22" s="413">
        <v>6.9609663718766646</v>
      </c>
    </row>
    <row r="23" spans="2:21" ht="24" customHeight="1" x14ac:dyDescent="0.25">
      <c r="B23" s="57"/>
      <c r="C23" s="58" t="s">
        <v>76</v>
      </c>
      <c r="D23" s="412">
        <v>145.57</v>
      </c>
      <c r="E23" s="413">
        <v>-1.7083051991897413</v>
      </c>
      <c r="F23" s="414">
        <v>2.5076044216929771</v>
      </c>
      <c r="G23" s="412">
        <v>175.57</v>
      </c>
      <c r="H23" s="413">
        <v>-23.605430336785314</v>
      </c>
      <c r="I23" s="414">
        <v>-13.391372395578605</v>
      </c>
      <c r="J23" s="412">
        <v>151.51</v>
      </c>
      <c r="K23" s="413">
        <v>-1.0708455762324598</v>
      </c>
      <c r="L23" s="414">
        <v>4.2592484024154498</v>
      </c>
      <c r="M23" s="412">
        <v>113.75</v>
      </c>
      <c r="N23" s="413">
        <v>-2.6029625824128821</v>
      </c>
      <c r="O23" s="414">
        <v>-5.5425044148858511</v>
      </c>
      <c r="P23" s="412">
        <v>140.15</v>
      </c>
      <c r="Q23" s="413">
        <v>-1.2541393644754484</v>
      </c>
      <c r="R23" s="413">
        <v>0.7962172056131811</v>
      </c>
      <c r="S23" s="412">
        <v>153.6</v>
      </c>
      <c r="T23" s="413">
        <v>-2.321144674085851</v>
      </c>
      <c r="U23" s="413">
        <v>4.8791967367430189</v>
      </c>
    </row>
    <row r="24" spans="2:21" ht="24" customHeight="1" x14ac:dyDescent="0.25">
      <c r="B24" s="57"/>
      <c r="C24" s="58" t="s">
        <v>77</v>
      </c>
      <c r="D24" s="412">
        <v>137.01</v>
      </c>
      <c r="E24" s="413">
        <v>-7.960499798468379</v>
      </c>
      <c r="F24" s="414">
        <v>0.61375044056342087</v>
      </c>
      <c r="G24" s="412">
        <v>156.37</v>
      </c>
      <c r="H24" s="413">
        <v>-15.136220557907299</v>
      </c>
      <c r="I24" s="414">
        <v>-13.682504323888701</v>
      </c>
      <c r="J24" s="412">
        <v>143.12</v>
      </c>
      <c r="K24" s="413">
        <v>-8.0264764475290846</v>
      </c>
      <c r="L24" s="414">
        <v>1.977586556707922</v>
      </c>
      <c r="M24" s="412">
        <v>104.27</v>
      </c>
      <c r="N24" s="413">
        <v>-8.0754650445208576</v>
      </c>
      <c r="O24" s="414">
        <v>-5.9357293405961631</v>
      </c>
      <c r="P24" s="412">
        <v>131.55000000000001</v>
      </c>
      <c r="Q24" s="413">
        <v>-5.8137037302212207</v>
      </c>
      <c r="R24" s="413">
        <v>-0.36465602877010506</v>
      </c>
      <c r="S24" s="412">
        <v>145.1</v>
      </c>
      <c r="T24" s="413">
        <v>-10.696701132447073</v>
      </c>
      <c r="U24" s="413">
        <v>1.9487737662397864</v>
      </c>
    </row>
    <row r="25" spans="2:21" ht="24" customHeight="1" x14ac:dyDescent="0.25">
      <c r="B25" s="57"/>
      <c r="C25" s="58" t="s">
        <v>66</v>
      </c>
      <c r="D25" s="412">
        <v>138.85</v>
      </c>
      <c r="E25" s="413">
        <v>-7.8266064790228356</v>
      </c>
      <c r="F25" s="414">
        <v>-0.69238276234013796</v>
      </c>
      <c r="G25" s="412">
        <v>150.71</v>
      </c>
      <c r="H25" s="413">
        <v>0.68140824370366282</v>
      </c>
      <c r="I25" s="414">
        <v>-11.967911197588565</v>
      </c>
      <c r="J25" s="412">
        <v>142.16999999999999</v>
      </c>
      <c r="K25" s="413">
        <v>-9.3708165997322688</v>
      </c>
      <c r="L25" s="414">
        <v>0.18798504161807728</v>
      </c>
      <c r="M25" s="412">
        <v>119.55</v>
      </c>
      <c r="N25" s="413">
        <v>-1.6373210465690402</v>
      </c>
      <c r="O25" s="414">
        <v>-5.3226942032386653</v>
      </c>
      <c r="P25" s="412">
        <v>138.13999999999999</v>
      </c>
      <c r="Q25" s="413">
        <v>-4.4013840830449897</v>
      </c>
      <c r="R25" s="413">
        <v>-0.98534747863838756</v>
      </c>
      <c r="S25" s="412">
        <v>139.9</v>
      </c>
      <c r="T25" s="413">
        <v>-12.425665101721439</v>
      </c>
      <c r="U25" s="413">
        <v>-0.29510343277602269</v>
      </c>
    </row>
    <row r="26" spans="2:21" ht="24" customHeight="1" x14ac:dyDescent="0.25">
      <c r="B26" s="57"/>
      <c r="C26" s="58" t="s">
        <v>67</v>
      </c>
      <c r="D26" s="412">
        <v>119.77</v>
      </c>
      <c r="E26" s="413">
        <v>-5.663201008191554</v>
      </c>
      <c r="F26" s="414">
        <v>-1.265891803963981</v>
      </c>
      <c r="G26" s="412">
        <v>123.42</v>
      </c>
      <c r="H26" s="413">
        <v>-15.713993034214301</v>
      </c>
      <c r="I26" s="414">
        <v>-12.359598700417729</v>
      </c>
      <c r="J26" s="412">
        <v>119.09</v>
      </c>
      <c r="K26" s="413">
        <v>-5.6114765792185111</v>
      </c>
      <c r="L26" s="414">
        <v>-0.46479262755033668</v>
      </c>
      <c r="M26" s="412">
        <v>122.32</v>
      </c>
      <c r="N26" s="413">
        <v>-6.0089134777931434</v>
      </c>
      <c r="O26" s="414">
        <v>-5.4136042510739664</v>
      </c>
      <c r="P26" s="412">
        <v>126.17</v>
      </c>
      <c r="Q26" s="413">
        <v>-3.9070830159939174</v>
      </c>
      <c r="R26" s="413">
        <v>-1.3435162967873393</v>
      </c>
      <c r="S26" s="412">
        <v>110.29</v>
      </c>
      <c r="T26" s="413">
        <v>-8.5034013605442169</v>
      </c>
      <c r="U26" s="413">
        <v>-1.1600562981353368</v>
      </c>
    </row>
    <row r="27" spans="2:21" ht="24" customHeight="1" x14ac:dyDescent="0.25">
      <c r="B27" s="57"/>
      <c r="C27" s="58" t="s">
        <v>68</v>
      </c>
      <c r="D27" s="412">
        <v>129.69</v>
      </c>
      <c r="E27" s="413">
        <v>-10.558620689655173</v>
      </c>
      <c r="F27" s="414">
        <v>-2.3478211994443554</v>
      </c>
      <c r="G27" s="412">
        <v>182.45</v>
      </c>
      <c r="H27" s="413">
        <v>-9.7854034810126667</v>
      </c>
      <c r="I27" s="414">
        <v>-12.034766548739938</v>
      </c>
      <c r="J27" s="412">
        <v>131.16</v>
      </c>
      <c r="K27" s="413">
        <v>-11.432237153082593</v>
      </c>
      <c r="L27" s="414">
        <v>-1.7446533545570464</v>
      </c>
      <c r="M27" s="412">
        <v>118.5</v>
      </c>
      <c r="N27" s="413">
        <v>-7.1680376028202204</v>
      </c>
      <c r="O27" s="414">
        <v>-5.6153659041973336</v>
      </c>
      <c r="P27" s="412">
        <v>132.9</v>
      </c>
      <c r="Q27" s="413">
        <v>-8.1039966809569925</v>
      </c>
      <c r="R27" s="413">
        <v>-2.14775148269708</v>
      </c>
      <c r="S27" s="412">
        <v>124.94</v>
      </c>
      <c r="T27" s="413">
        <v>-14.171876073366763</v>
      </c>
      <c r="U27" s="413">
        <v>-2.6289667152650575</v>
      </c>
    </row>
    <row r="28" spans="2:21" ht="24" customHeight="1" x14ac:dyDescent="0.25">
      <c r="B28" s="57"/>
      <c r="C28" s="58" t="s">
        <v>69</v>
      </c>
      <c r="D28" s="412">
        <v>134.29</v>
      </c>
      <c r="E28" s="413">
        <v>-3.3119735042119625</v>
      </c>
      <c r="F28" s="414">
        <v>-2.4445568157191455</v>
      </c>
      <c r="G28" s="412">
        <v>157.44</v>
      </c>
      <c r="H28" s="413">
        <v>19.881215259270533</v>
      </c>
      <c r="I28" s="414">
        <v>-9.6175361299177595</v>
      </c>
      <c r="J28" s="412">
        <v>137.25</v>
      </c>
      <c r="K28" s="413">
        <v>-4.740421987784571</v>
      </c>
      <c r="L28" s="414">
        <v>-2.0501026112801468</v>
      </c>
      <c r="M28" s="412">
        <v>116.87</v>
      </c>
      <c r="N28" s="413">
        <v>2.3021708683473419</v>
      </c>
      <c r="O28" s="414">
        <v>-4.8765346380990504</v>
      </c>
      <c r="P28" s="412">
        <v>135.66</v>
      </c>
      <c r="Q28" s="413">
        <v>-1.180069930069938</v>
      </c>
      <c r="R28" s="413">
        <v>-2.0495650310058622</v>
      </c>
      <c r="S28" s="412">
        <v>132.27000000000001</v>
      </c>
      <c r="T28" s="413">
        <v>-6.3707793586748824</v>
      </c>
      <c r="U28" s="413">
        <v>-2.9984273982177068</v>
      </c>
    </row>
    <row r="29" spans="2:21" ht="24" customHeight="1" x14ac:dyDescent="0.25">
      <c r="B29" s="57"/>
      <c r="C29" s="58" t="s">
        <v>70</v>
      </c>
      <c r="D29" s="412">
        <v>138.28</v>
      </c>
      <c r="E29" s="413">
        <v>-4.8641210870313039</v>
      </c>
      <c r="F29" s="414">
        <v>-2.6744680155591172</v>
      </c>
      <c r="G29" s="412">
        <v>154.26</v>
      </c>
      <c r="H29" s="413">
        <v>-6.4920894708128785</v>
      </c>
      <c r="I29" s="414">
        <v>-9.3460207794669792</v>
      </c>
      <c r="J29" s="412">
        <v>141.19999999999999</v>
      </c>
      <c r="K29" s="413">
        <v>-6.6322819546386302</v>
      </c>
      <c r="L29" s="414">
        <v>-2.4930801045815021</v>
      </c>
      <c r="M29" s="412">
        <v>123.23</v>
      </c>
      <c r="N29" s="413">
        <v>5.749592379644719</v>
      </c>
      <c r="O29" s="414">
        <v>-3.9529818908678682</v>
      </c>
      <c r="P29" s="412">
        <v>136.66999999999999</v>
      </c>
      <c r="Q29" s="413">
        <v>-0.18258837277241868</v>
      </c>
      <c r="R29" s="413">
        <v>-1.8779909926236127</v>
      </c>
      <c r="S29" s="412">
        <v>140.66</v>
      </c>
      <c r="T29" s="413">
        <v>-10.884439939178925</v>
      </c>
      <c r="U29" s="413">
        <v>-3.7819701748090906</v>
      </c>
    </row>
    <row r="30" spans="2:21" ht="24" customHeight="1" x14ac:dyDescent="0.25">
      <c r="B30" s="57"/>
      <c r="C30" s="58" t="s">
        <v>71</v>
      </c>
      <c r="D30" s="412">
        <v>120.11</v>
      </c>
      <c r="E30" s="413">
        <v>-8.249942708731183</v>
      </c>
      <c r="F30" s="414">
        <v>-3.1140097316568083</v>
      </c>
      <c r="G30" s="412">
        <v>153.80000000000001</v>
      </c>
      <c r="H30" s="413">
        <v>-12.069064090103476</v>
      </c>
      <c r="I30" s="414">
        <v>-9.5756786730314953</v>
      </c>
      <c r="J30" s="412">
        <v>122.2</v>
      </c>
      <c r="K30" s="413">
        <v>-7.8709288299155471</v>
      </c>
      <c r="L30" s="414">
        <v>-2.9134280511735389</v>
      </c>
      <c r="M30" s="412">
        <v>104.8</v>
      </c>
      <c r="N30" s="413">
        <v>-12.601117504795267</v>
      </c>
      <c r="O30" s="414">
        <v>-4.6629286560277201</v>
      </c>
      <c r="P30" s="412">
        <v>126.48</v>
      </c>
      <c r="Q30" s="413">
        <v>-3.3766233766233777</v>
      </c>
      <c r="R30" s="413">
        <v>-1.9990251667396763</v>
      </c>
      <c r="S30" s="412">
        <v>110.68</v>
      </c>
      <c r="T30" s="413">
        <v>-15.459822792545053</v>
      </c>
      <c r="U30" s="413">
        <v>-4.6710981616855829</v>
      </c>
    </row>
    <row r="31" spans="2:21" ht="24" customHeight="1" x14ac:dyDescent="0.25">
      <c r="B31" s="250">
        <v>24</v>
      </c>
      <c r="C31" s="251" t="s">
        <v>72</v>
      </c>
      <c r="D31" s="425">
        <v>129.81</v>
      </c>
      <c r="E31" s="426">
        <v>-2.815003369019986</v>
      </c>
      <c r="F31" s="518">
        <v>-2.815003369019986</v>
      </c>
      <c r="G31" s="425">
        <v>146.99</v>
      </c>
      <c r="H31" s="426">
        <v>15.015649452269187</v>
      </c>
      <c r="I31" s="518">
        <v>15.015649452269187</v>
      </c>
      <c r="J31" s="425">
        <v>133.78</v>
      </c>
      <c r="K31" s="426">
        <v>-2.8749818498620683</v>
      </c>
      <c r="L31" s="518">
        <v>-2.8749818498620683</v>
      </c>
      <c r="M31" s="425">
        <v>107.29</v>
      </c>
      <c r="N31" s="426">
        <v>-5.7371287998594145</v>
      </c>
      <c r="O31" s="518">
        <v>-5.7371287998594145</v>
      </c>
      <c r="P31" s="425">
        <v>125.9</v>
      </c>
      <c r="Q31" s="426">
        <v>-2.6972718138959628</v>
      </c>
      <c r="R31" s="426">
        <v>-2.6972718138959628</v>
      </c>
      <c r="S31" s="425">
        <v>135.61000000000001</v>
      </c>
      <c r="T31" s="426">
        <v>-2.9763182371038144</v>
      </c>
      <c r="U31" s="426">
        <v>-2.9763182371038144</v>
      </c>
    </row>
    <row r="32" spans="2:21" ht="2.15" customHeight="1" x14ac:dyDescent="0.35">
      <c r="B32" s="519"/>
      <c r="C32" s="520"/>
      <c r="D32" s="409"/>
      <c r="E32" s="521"/>
      <c r="F32" s="522"/>
      <c r="G32" s="521"/>
      <c r="H32" s="521"/>
      <c r="I32" s="523"/>
      <c r="J32" s="521"/>
      <c r="K32" s="521"/>
      <c r="L32" s="523"/>
      <c r="M32" s="521"/>
      <c r="N32" s="521"/>
      <c r="O32" s="523"/>
      <c r="P32" s="521"/>
      <c r="Q32" s="521"/>
      <c r="R32" s="521"/>
      <c r="S32" s="524"/>
      <c r="T32" s="521"/>
      <c r="U32" s="522"/>
    </row>
    <row r="33" spans="2:19" s="306" customFormat="1" ht="18" customHeight="1" x14ac:dyDescent="0.3">
      <c r="B33" s="305" t="s">
        <v>250</v>
      </c>
      <c r="C33" s="305"/>
    </row>
    <row r="34" spans="2:19" ht="24" customHeight="1" x14ac:dyDescent="0.35">
      <c r="B34" s="9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363</v>
      </c>
      <c r="C69" s="40"/>
    </row>
    <row r="70" spans="2:131" ht="18" customHeight="1" x14ac:dyDescent="0.25">
      <c r="B70" s="126" t="s">
        <v>364</v>
      </c>
      <c r="C70" s="91"/>
    </row>
    <row r="71" spans="2:131" ht="40" customHeight="1" x14ac:dyDescent="0.35">
      <c r="B71" s="1646"/>
      <c r="C71" s="1646"/>
      <c r="D71" s="1647" t="s">
        <v>365</v>
      </c>
      <c r="E71" s="1647"/>
      <c r="F71" s="1647"/>
      <c r="G71" s="1648" t="s">
        <v>366</v>
      </c>
      <c r="H71" s="1648"/>
      <c r="I71" s="1648"/>
      <c r="J71" s="1648" t="s">
        <v>367</v>
      </c>
      <c r="K71" s="1648"/>
      <c r="L71" s="1648"/>
      <c r="M71" s="1648" t="s">
        <v>368</v>
      </c>
      <c r="N71" s="1648"/>
      <c r="O71" s="1648"/>
      <c r="P71" s="1648" t="s">
        <v>369</v>
      </c>
      <c r="Q71" s="1648"/>
      <c r="R71" s="1648"/>
      <c r="S71" s="1648" t="s">
        <v>370</v>
      </c>
      <c r="T71" s="1648"/>
      <c r="U71" s="1648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46"/>
      <c r="C72" s="1646"/>
      <c r="D72" s="517" t="s">
        <v>0</v>
      </c>
      <c r="E72" s="517" t="s">
        <v>59</v>
      </c>
      <c r="F72" s="517" t="s">
        <v>126</v>
      </c>
      <c r="G72" s="517" t="s">
        <v>0</v>
      </c>
      <c r="H72" s="517" t="s">
        <v>59</v>
      </c>
      <c r="I72" s="517" t="s">
        <v>126</v>
      </c>
      <c r="J72" s="517" t="s">
        <v>0</v>
      </c>
      <c r="K72" s="516" t="s">
        <v>59</v>
      </c>
      <c r="L72" s="517" t="s">
        <v>126</v>
      </c>
      <c r="M72" s="517" t="s">
        <v>0</v>
      </c>
      <c r="N72" s="517" t="s">
        <v>59</v>
      </c>
      <c r="O72" s="517" t="s">
        <v>126</v>
      </c>
      <c r="P72" s="517" t="s">
        <v>0</v>
      </c>
      <c r="Q72" s="517" t="s">
        <v>59</v>
      </c>
      <c r="R72" s="517" t="s">
        <v>126</v>
      </c>
      <c r="S72" s="517" t="s">
        <v>0</v>
      </c>
      <c r="T72" s="517" t="s">
        <v>59</v>
      </c>
      <c r="U72" s="517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63">
        <v>2021</v>
      </c>
      <c r="C73" s="1163"/>
      <c r="D73" s="406">
        <v>110.69916666666667</v>
      </c>
      <c r="E73" s="407">
        <v>8.4949117104167193</v>
      </c>
      <c r="F73" s="408"/>
      <c r="G73" s="407">
        <v>128.11416666666668</v>
      </c>
      <c r="H73" s="407">
        <v>10.321196377570807</v>
      </c>
      <c r="I73" s="407"/>
      <c r="J73" s="406">
        <v>108.7075</v>
      </c>
      <c r="K73" s="407">
        <v>8.2564315352696926</v>
      </c>
      <c r="L73" s="408"/>
      <c r="M73" s="407">
        <v>123.38333333333333</v>
      </c>
      <c r="N73" s="407">
        <v>22.345436216100055</v>
      </c>
      <c r="O73" s="407"/>
      <c r="P73" s="406">
        <v>120.65583333333331</v>
      </c>
      <c r="Q73" s="407">
        <v>8.4904387963073766</v>
      </c>
      <c r="R73" s="408"/>
      <c r="S73" s="407">
        <v>99.274166666666659</v>
      </c>
      <c r="T73" s="407">
        <v>14.156349419295445</v>
      </c>
      <c r="U73" s="525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63">
        <v>2022</v>
      </c>
      <c r="C74" s="1163"/>
      <c r="D74" s="406">
        <v>128.78083333333333</v>
      </c>
      <c r="E74" s="407">
        <v>16.334058521970206</v>
      </c>
      <c r="F74" s="408"/>
      <c r="G74" s="407">
        <v>144.74916666666667</v>
      </c>
      <c r="H74" s="407">
        <v>12.984512511626999</v>
      </c>
      <c r="I74" s="407"/>
      <c r="J74" s="406">
        <v>126.95249999999999</v>
      </c>
      <c r="K74" s="407">
        <v>16.783570590805596</v>
      </c>
      <c r="L74" s="408"/>
      <c r="M74" s="407">
        <v>147.38666666666663</v>
      </c>
      <c r="N74" s="407">
        <v>19.454275293799796</v>
      </c>
      <c r="O74" s="407"/>
      <c r="P74" s="406">
        <v>136.70166666666668</v>
      </c>
      <c r="Q74" s="407">
        <v>13.298845890860411</v>
      </c>
      <c r="R74" s="408"/>
      <c r="S74" s="407">
        <v>138.19749999999999</v>
      </c>
      <c r="T74" s="407">
        <v>39.207917467619133</v>
      </c>
      <c r="U74" s="525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63">
        <v>2023</v>
      </c>
      <c r="C75" s="1163"/>
      <c r="D75" s="406">
        <v>134.53083333333333</v>
      </c>
      <c r="E75" s="407">
        <v>4.4649501413900783</v>
      </c>
      <c r="F75" s="408"/>
      <c r="G75" s="407">
        <v>148.35666666666668</v>
      </c>
      <c r="H75" s="407">
        <v>2.4922423272442762</v>
      </c>
      <c r="I75" s="407"/>
      <c r="J75" s="406">
        <v>132.94833333333332</v>
      </c>
      <c r="K75" s="407">
        <v>4.7228950460474151</v>
      </c>
      <c r="L75" s="408"/>
      <c r="M75" s="407">
        <v>136.34666666666666</v>
      </c>
      <c r="N75" s="407">
        <v>-7.4905011760448499</v>
      </c>
      <c r="O75" s="407"/>
      <c r="P75" s="406">
        <v>143.97833333333332</v>
      </c>
      <c r="Q75" s="407">
        <v>5.3230270296631188</v>
      </c>
      <c r="R75" s="408"/>
      <c r="S75" s="407">
        <v>124.27833333333335</v>
      </c>
      <c r="T75" s="407">
        <v>-10.071938107901113</v>
      </c>
      <c r="U75" s="525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09"/>
      <c r="E76" s="410"/>
      <c r="F76" s="411"/>
      <c r="G76" s="410"/>
      <c r="H76" s="410"/>
      <c r="I76" s="410"/>
      <c r="J76" s="409"/>
      <c r="K76" s="410"/>
      <c r="L76" s="411"/>
      <c r="M76" s="410"/>
      <c r="N76" s="410"/>
      <c r="O76" s="410"/>
      <c r="P76" s="409"/>
      <c r="Q76" s="410"/>
      <c r="R76" s="411"/>
      <c r="S76" s="393"/>
      <c r="T76" s="393"/>
      <c r="U76" s="39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22</v>
      </c>
      <c r="C77" s="58" t="s">
        <v>67</v>
      </c>
      <c r="D77" s="412">
        <v>123.7</v>
      </c>
      <c r="E77" s="413">
        <v>22.221124394822667</v>
      </c>
      <c r="F77" s="414">
        <v>17.513735462573045</v>
      </c>
      <c r="G77" s="413">
        <v>118.45</v>
      </c>
      <c r="H77" s="413">
        <v>18.355315747402081</v>
      </c>
      <c r="I77" s="413">
        <v>13.560678834454043</v>
      </c>
      <c r="J77" s="412">
        <v>124.31</v>
      </c>
      <c r="K77" s="413">
        <v>22.654168722249636</v>
      </c>
      <c r="L77" s="414">
        <v>18.049725924780912</v>
      </c>
      <c r="M77" s="413">
        <v>126.09</v>
      </c>
      <c r="N77" s="413">
        <v>22.002902757619758</v>
      </c>
      <c r="O77" s="413">
        <v>24.317154750296165</v>
      </c>
      <c r="P77" s="412">
        <v>97.07</v>
      </c>
      <c r="Q77" s="413">
        <v>38.079658605974402</v>
      </c>
      <c r="R77" s="414">
        <v>10.874770489514995</v>
      </c>
      <c r="S77" s="413">
        <v>150.33000000000001</v>
      </c>
      <c r="T77" s="413">
        <v>43.732670427383113</v>
      </c>
      <c r="U77" s="413">
        <v>45.243833649556422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68</v>
      </c>
      <c r="D78" s="412">
        <v>134.44</v>
      </c>
      <c r="E78" s="413">
        <v>16.843386059447241</v>
      </c>
      <c r="F78" s="414">
        <v>17.434410128248643</v>
      </c>
      <c r="G78" s="413">
        <v>148.82</v>
      </c>
      <c r="H78" s="413">
        <v>3.570185816688709</v>
      </c>
      <c r="I78" s="413">
        <v>12.304798565242091</v>
      </c>
      <c r="J78" s="412">
        <v>132.80000000000001</v>
      </c>
      <c r="K78" s="413">
        <v>18.794167635745595</v>
      </c>
      <c r="L78" s="414">
        <v>18.137069689336684</v>
      </c>
      <c r="M78" s="413">
        <v>156.11000000000001</v>
      </c>
      <c r="N78" s="413">
        <v>17.818867924528313</v>
      </c>
      <c r="O78" s="413">
        <v>23.524483764948467</v>
      </c>
      <c r="P78" s="412">
        <v>144.87</v>
      </c>
      <c r="Q78" s="413">
        <v>22.43914807302232</v>
      </c>
      <c r="R78" s="414">
        <v>12.178345162673288</v>
      </c>
      <c r="S78" s="413">
        <v>142.08000000000001</v>
      </c>
      <c r="T78" s="413">
        <v>35.159817351598186</v>
      </c>
      <c r="U78" s="413">
        <v>44.046274119933095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69</v>
      </c>
      <c r="D79" s="412">
        <v>133.12</v>
      </c>
      <c r="E79" s="413">
        <v>14.877459440800834</v>
      </c>
      <c r="F79" s="414">
        <v>17.162128633260142</v>
      </c>
      <c r="G79" s="413">
        <v>149.74</v>
      </c>
      <c r="H79" s="413">
        <v>10.25697665856713</v>
      </c>
      <c r="I79" s="413">
        <v>12.087327776300771</v>
      </c>
      <c r="J79" s="412">
        <v>131.21</v>
      </c>
      <c r="K79" s="413">
        <v>15.501760563380284</v>
      </c>
      <c r="L79" s="414">
        <v>17.8563390847712</v>
      </c>
      <c r="M79" s="413">
        <v>148.05000000000001</v>
      </c>
      <c r="N79" s="413">
        <v>14.421516345930918</v>
      </c>
      <c r="O79" s="413">
        <v>22.555568351952072</v>
      </c>
      <c r="P79" s="412">
        <v>141.68</v>
      </c>
      <c r="Q79" s="413">
        <v>17.938899525514039</v>
      </c>
      <c r="R79" s="414">
        <v>12.76992254953926</v>
      </c>
      <c r="S79" s="413">
        <v>131.21</v>
      </c>
      <c r="T79" s="413">
        <v>18.111441173823039</v>
      </c>
      <c r="U79" s="413">
        <v>41.154328732747778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70</v>
      </c>
      <c r="D80" s="412">
        <v>140.34</v>
      </c>
      <c r="E80" s="413">
        <v>13.433559650824446</v>
      </c>
      <c r="F80" s="414">
        <v>16.78149728119611</v>
      </c>
      <c r="G80" s="413">
        <v>172.74</v>
      </c>
      <c r="H80" s="413">
        <v>19.742132261195078</v>
      </c>
      <c r="I80" s="413">
        <v>12.86328630052278</v>
      </c>
      <c r="J80" s="412">
        <v>136.63</v>
      </c>
      <c r="K80" s="413">
        <v>12.5731235066326</v>
      </c>
      <c r="L80" s="414">
        <v>17.316483831044714</v>
      </c>
      <c r="M80" s="413">
        <v>152.02000000000001</v>
      </c>
      <c r="N80" s="413">
        <v>8.6555642913301423</v>
      </c>
      <c r="O80" s="413">
        <v>21.120889983991486</v>
      </c>
      <c r="P80" s="412">
        <v>175.79</v>
      </c>
      <c r="Q80" s="413">
        <v>13.964343598055095</v>
      </c>
      <c r="R80" s="414">
        <v>12.909073057257036</v>
      </c>
      <c r="S80" s="413">
        <v>123.35</v>
      </c>
      <c r="T80" s="413">
        <v>37.452640962781381</v>
      </c>
      <c r="U80" s="413">
        <v>40.848442435013197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71</v>
      </c>
      <c r="D81" s="412">
        <v>130.06</v>
      </c>
      <c r="E81" s="413">
        <v>11.677829297612918</v>
      </c>
      <c r="F81" s="414">
        <v>16.334058521970206</v>
      </c>
      <c r="G81" s="413">
        <v>130.81</v>
      </c>
      <c r="H81" s="413">
        <v>14.494529540481405</v>
      </c>
      <c r="I81" s="413">
        <v>12.984512511626999</v>
      </c>
      <c r="J81" s="412">
        <v>129.97999999999999</v>
      </c>
      <c r="K81" s="413">
        <v>11.360520904729254</v>
      </c>
      <c r="L81" s="414">
        <v>16.783570590805596</v>
      </c>
      <c r="M81" s="413">
        <v>126.81</v>
      </c>
      <c r="N81" s="413">
        <v>1.3912209162868949</v>
      </c>
      <c r="O81" s="413">
        <v>19.454275293799796</v>
      </c>
      <c r="P81" s="412">
        <v>145.47</v>
      </c>
      <c r="Q81" s="413">
        <v>17.466085271317834</v>
      </c>
      <c r="R81" s="414">
        <v>13.298845890860388</v>
      </c>
      <c r="S81" s="413">
        <v>128.77000000000001</v>
      </c>
      <c r="T81" s="413">
        <v>22.288698955365625</v>
      </c>
      <c r="U81" s="413">
        <v>39.207917467619133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250">
        <v>23</v>
      </c>
      <c r="C82" s="251" t="s">
        <v>72</v>
      </c>
      <c r="D82" s="425">
        <v>129.15</v>
      </c>
      <c r="E82" s="426">
        <v>15.736177076798995</v>
      </c>
      <c r="F82" s="518">
        <v>15.736177076798995</v>
      </c>
      <c r="G82" s="426">
        <v>158.78</v>
      </c>
      <c r="H82" s="426">
        <v>28.702277701223956</v>
      </c>
      <c r="I82" s="426">
        <v>28.702277701223956</v>
      </c>
      <c r="J82" s="425">
        <v>125.76</v>
      </c>
      <c r="K82" s="426">
        <v>14.078374455732966</v>
      </c>
      <c r="L82" s="518">
        <v>14.078374455732966</v>
      </c>
      <c r="M82" s="426">
        <v>141.80000000000001</v>
      </c>
      <c r="N82" s="426">
        <v>9.2113370301910145</v>
      </c>
      <c r="O82" s="426">
        <v>9.2113370301910145</v>
      </c>
      <c r="P82" s="425">
        <v>137.6</v>
      </c>
      <c r="Q82" s="426">
        <v>20.627684754975029</v>
      </c>
      <c r="R82" s="518">
        <v>20.627684754975029</v>
      </c>
      <c r="S82" s="426">
        <v>124.84</v>
      </c>
      <c r="T82" s="426">
        <v>8.992491705954242</v>
      </c>
      <c r="U82" s="426">
        <v>8.992491705954242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73</v>
      </c>
      <c r="D83" s="412">
        <v>120.7</v>
      </c>
      <c r="E83" s="413">
        <v>7.7967312673037359</v>
      </c>
      <c r="F83" s="414">
        <v>11.759706566469852</v>
      </c>
      <c r="G83" s="413">
        <v>141.76</v>
      </c>
      <c r="H83" s="413">
        <v>5.0463134494257211</v>
      </c>
      <c r="I83" s="413">
        <v>16.344069371322377</v>
      </c>
      <c r="J83" s="412">
        <v>118.29</v>
      </c>
      <c r="K83" s="413">
        <v>8.1854764953356529</v>
      </c>
      <c r="L83" s="414">
        <v>11.144002185991454</v>
      </c>
      <c r="M83" s="413">
        <v>138.87</v>
      </c>
      <c r="N83" s="413">
        <v>2.4870848708487214</v>
      </c>
      <c r="O83" s="413">
        <v>5.7774930278133629</v>
      </c>
      <c r="P83" s="412">
        <v>144.76</v>
      </c>
      <c r="Q83" s="413">
        <v>16.600886024969785</v>
      </c>
      <c r="R83" s="414">
        <v>18.529090756443622</v>
      </c>
      <c r="S83" s="413">
        <v>116.07</v>
      </c>
      <c r="T83" s="413">
        <v>-6.3800613002097162</v>
      </c>
      <c r="U83" s="413">
        <v>1.0020124098607974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74</v>
      </c>
      <c r="D84" s="412">
        <v>146.01</v>
      </c>
      <c r="E84" s="413">
        <v>9.4773937167278888</v>
      </c>
      <c r="F84" s="414">
        <v>10.906900512705576</v>
      </c>
      <c r="G84" s="413">
        <v>171.2</v>
      </c>
      <c r="H84" s="413">
        <v>8.5743277524099391</v>
      </c>
      <c r="I84" s="413">
        <v>13.399038461538449</v>
      </c>
      <c r="J84" s="412">
        <v>143.13</v>
      </c>
      <c r="K84" s="413">
        <v>9.6109664573441389</v>
      </c>
      <c r="L84" s="414">
        <v>10.572309801233736</v>
      </c>
      <c r="M84" s="413">
        <v>162.79</v>
      </c>
      <c r="N84" s="413">
        <v>1.4015198704372844</v>
      </c>
      <c r="O84" s="413">
        <v>4.127923358692609</v>
      </c>
      <c r="P84" s="412">
        <v>176.49</v>
      </c>
      <c r="Q84" s="413">
        <v>27.85424514633441</v>
      </c>
      <c r="R84" s="414">
        <v>21.950247169510462</v>
      </c>
      <c r="S84" s="413">
        <v>141.04</v>
      </c>
      <c r="T84" s="413">
        <v>-10.450793650793655</v>
      </c>
      <c r="U84" s="413">
        <v>-3.5528508661178737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75</v>
      </c>
      <c r="D85" s="412">
        <v>122.19</v>
      </c>
      <c r="E85" s="413">
        <v>1.6217564870259604</v>
      </c>
      <c r="F85" s="414">
        <v>8.5671773162604445</v>
      </c>
      <c r="G85" s="413">
        <v>135.29</v>
      </c>
      <c r="H85" s="413">
        <v>-1.8001016186397711</v>
      </c>
      <c r="I85" s="413">
        <v>9.6177113241959553</v>
      </c>
      <c r="J85" s="412">
        <v>120.69</v>
      </c>
      <c r="K85" s="413">
        <v>2.0806901801573074</v>
      </c>
      <c r="L85" s="414">
        <v>8.4288733747518219</v>
      </c>
      <c r="M85" s="413">
        <v>133.32</v>
      </c>
      <c r="N85" s="413">
        <v>-10.589497686271887</v>
      </c>
      <c r="O85" s="413">
        <v>0.31130976190889559</v>
      </c>
      <c r="P85" s="412">
        <v>140.13</v>
      </c>
      <c r="Q85" s="413">
        <v>14.494648255576426</v>
      </c>
      <c r="R85" s="414">
        <v>20.120324877168372</v>
      </c>
      <c r="S85" s="413">
        <v>118.72</v>
      </c>
      <c r="T85" s="413">
        <v>-12.338477442221073</v>
      </c>
      <c r="U85" s="413">
        <v>-5.791701947502137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76</v>
      </c>
      <c r="D86" s="412">
        <v>145.31</v>
      </c>
      <c r="E86" s="413">
        <v>7.8207316168286578</v>
      </c>
      <c r="F86" s="414">
        <v>8.4027845867241666</v>
      </c>
      <c r="G86" s="413">
        <v>168.21</v>
      </c>
      <c r="H86" s="413">
        <v>8.3827319587628892</v>
      </c>
      <c r="I86" s="413">
        <v>9.3473630760116713</v>
      </c>
      <c r="J86" s="412">
        <v>142.69</v>
      </c>
      <c r="K86" s="413">
        <v>7.7474892395982708</v>
      </c>
      <c r="L86" s="414">
        <v>8.2786857960786886</v>
      </c>
      <c r="M86" s="413">
        <v>151.53</v>
      </c>
      <c r="N86" s="413">
        <v>-9.328626136907614</v>
      </c>
      <c r="O86" s="413">
        <v>-1.8595625985366127</v>
      </c>
      <c r="P86" s="412">
        <v>162.93</v>
      </c>
      <c r="Q86" s="413">
        <v>14.344866306407456</v>
      </c>
      <c r="R86" s="414">
        <v>18.836759522101264</v>
      </c>
      <c r="S86" s="413">
        <v>126.91</v>
      </c>
      <c r="T86" s="413">
        <v>-9.8202231222909049</v>
      </c>
      <c r="U86" s="413">
        <v>-6.6351274956113144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77</v>
      </c>
      <c r="D87" s="412">
        <v>139.94999999999999</v>
      </c>
      <c r="E87" s="413">
        <v>6.7424300205933818</v>
      </c>
      <c r="F87" s="414">
        <v>8.1098176434963865</v>
      </c>
      <c r="G87" s="413">
        <v>152.02000000000001</v>
      </c>
      <c r="H87" s="413">
        <v>-7.8874720652011288E-2</v>
      </c>
      <c r="I87" s="413">
        <v>7.681945396058576</v>
      </c>
      <c r="J87" s="412">
        <v>138.57</v>
      </c>
      <c r="K87" s="413">
        <v>7.668997668997668</v>
      </c>
      <c r="L87" s="414">
        <v>8.1711262199802412</v>
      </c>
      <c r="M87" s="413">
        <v>142.43</v>
      </c>
      <c r="N87" s="413">
        <v>-9.7801988978273187</v>
      </c>
      <c r="O87" s="413">
        <v>-3.2489610880241826</v>
      </c>
      <c r="P87" s="412">
        <v>160.03</v>
      </c>
      <c r="Q87" s="413">
        <v>2.6162231484450293</v>
      </c>
      <c r="R87" s="414">
        <v>15.663224980867918</v>
      </c>
      <c r="S87" s="413">
        <v>111.85</v>
      </c>
      <c r="T87" s="413">
        <v>-26.895424836601311</v>
      </c>
      <c r="U87" s="413">
        <v>-10.39167212002231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66</v>
      </c>
      <c r="D88" s="412">
        <v>143.35</v>
      </c>
      <c r="E88" s="413">
        <v>1.912412910564476</v>
      </c>
      <c r="F88" s="414">
        <v>7.1233775786174069</v>
      </c>
      <c r="G88" s="413">
        <v>150.02000000000001</v>
      </c>
      <c r="H88" s="413">
        <v>-3.4123100695338526</v>
      </c>
      <c r="I88" s="413">
        <v>5.9866395128046035</v>
      </c>
      <c r="J88" s="412">
        <v>142.58000000000001</v>
      </c>
      <c r="K88" s="413">
        <v>2.5903007626996821</v>
      </c>
      <c r="L88" s="414">
        <v>7.2780656303972346</v>
      </c>
      <c r="M88" s="413">
        <v>139.19999999999999</v>
      </c>
      <c r="N88" s="413">
        <v>-12.771023937836834</v>
      </c>
      <c r="O88" s="413">
        <v>-4.683075993808739</v>
      </c>
      <c r="P88" s="412">
        <v>141.94999999999999</v>
      </c>
      <c r="Q88" s="413">
        <v>2.5279884434814104</v>
      </c>
      <c r="R88" s="414">
        <v>13.719349252837954</v>
      </c>
      <c r="S88" s="413">
        <v>131.11000000000001</v>
      </c>
      <c r="T88" s="413">
        <v>-16.729120355668449</v>
      </c>
      <c r="U88" s="413">
        <v>-11.407142057539478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67</v>
      </c>
      <c r="D89" s="412">
        <v>125.48</v>
      </c>
      <c r="E89" s="413">
        <v>1.4389652384801943</v>
      </c>
      <c r="F89" s="414">
        <v>6.425387875839994</v>
      </c>
      <c r="G89" s="413">
        <v>112.95</v>
      </c>
      <c r="H89" s="413">
        <v>-4.6433094132545367</v>
      </c>
      <c r="I89" s="413">
        <v>4.8771676300577882</v>
      </c>
      <c r="J89" s="412">
        <v>126.92</v>
      </c>
      <c r="K89" s="413">
        <v>2.0995897353390802</v>
      </c>
      <c r="L89" s="414">
        <v>6.6296673079441204</v>
      </c>
      <c r="M89" s="413">
        <v>110.96</v>
      </c>
      <c r="N89" s="413">
        <v>-11.999365532556116</v>
      </c>
      <c r="O89" s="413">
        <v>-5.4611394593682583</v>
      </c>
      <c r="P89" s="412">
        <v>97.84</v>
      </c>
      <c r="Q89" s="413">
        <v>0.79324199031627352</v>
      </c>
      <c r="R89" s="414">
        <v>12.50423683675348</v>
      </c>
      <c r="S89" s="413">
        <v>138.74</v>
      </c>
      <c r="T89" s="413">
        <v>-7.7097053149737249</v>
      </c>
      <c r="U89" s="413">
        <v>-10.916537212258159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68</v>
      </c>
      <c r="D90" s="412">
        <v>131.56</v>
      </c>
      <c r="E90" s="413">
        <v>-2.1422195775066877</v>
      </c>
      <c r="F90" s="414">
        <v>5.4166484214213551</v>
      </c>
      <c r="G90" s="413">
        <v>151.19</v>
      </c>
      <c r="H90" s="413">
        <v>1.5925278860368319</v>
      </c>
      <c r="I90" s="413">
        <v>4.4963776583313964</v>
      </c>
      <c r="J90" s="412">
        <v>129.31</v>
      </c>
      <c r="K90" s="413">
        <v>-2.6280120481927738</v>
      </c>
      <c r="L90" s="414">
        <v>5.5374419203809477</v>
      </c>
      <c r="M90" s="413">
        <v>133.13999999999999</v>
      </c>
      <c r="N90" s="413">
        <v>-14.713983729421576</v>
      </c>
      <c r="O90" s="413">
        <v>-6.5376818507035361</v>
      </c>
      <c r="P90" s="412">
        <v>127.12</v>
      </c>
      <c r="Q90" s="413">
        <v>-12.252364188582865</v>
      </c>
      <c r="R90" s="414">
        <v>9.4583347487855249</v>
      </c>
      <c r="S90" s="413">
        <v>124.2</v>
      </c>
      <c r="T90" s="413">
        <v>-12.584459459459463</v>
      </c>
      <c r="U90" s="413">
        <v>-11.102396787551761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69</v>
      </c>
      <c r="D91" s="412">
        <v>138.94999999999999</v>
      </c>
      <c r="E91" s="413">
        <v>4.3795072115384581</v>
      </c>
      <c r="F91" s="414">
        <v>5.3083601967104821</v>
      </c>
      <c r="G91" s="413">
        <v>158.22</v>
      </c>
      <c r="H91" s="413">
        <v>5.6631494590623666</v>
      </c>
      <c r="I91" s="413">
        <v>4.6182609666257424</v>
      </c>
      <c r="J91" s="412">
        <v>136.74</v>
      </c>
      <c r="K91" s="413">
        <v>4.2146177882783409</v>
      </c>
      <c r="L91" s="414">
        <v>5.3993411944431191</v>
      </c>
      <c r="M91" s="413">
        <v>134.9</v>
      </c>
      <c r="N91" s="413">
        <v>-8.8821344140493146</v>
      </c>
      <c r="O91" s="413">
        <v>-6.7706620307287242</v>
      </c>
      <c r="P91" s="412">
        <v>144.13999999999999</v>
      </c>
      <c r="Q91" s="413">
        <v>1.7363071710897682</v>
      </c>
      <c r="R91" s="414">
        <v>8.6289760150398465</v>
      </c>
      <c r="S91" s="413">
        <v>121.88</v>
      </c>
      <c r="T91" s="413">
        <v>-7.1107385107842536</v>
      </c>
      <c r="U91" s="413">
        <v>-10.729955555555549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70</v>
      </c>
      <c r="D92" s="412">
        <v>140.36000000000001</v>
      </c>
      <c r="E92" s="413">
        <v>1.4251104460605291E-2</v>
      </c>
      <c r="F92" s="414">
        <v>4.7834043425114992</v>
      </c>
      <c r="G92" s="413">
        <v>158.37</v>
      </c>
      <c r="H92" s="413">
        <v>-8.3188607155262222</v>
      </c>
      <c r="I92" s="413">
        <v>3.2269110560460224</v>
      </c>
      <c r="J92" s="412">
        <v>138.30000000000001</v>
      </c>
      <c r="K92" s="413">
        <v>1.2222791480641204</v>
      </c>
      <c r="L92" s="414">
        <v>4.9897735835516155</v>
      </c>
      <c r="M92" s="413">
        <v>135.80000000000001</v>
      </c>
      <c r="N92" s="413">
        <v>-10.669648730430204</v>
      </c>
      <c r="O92" s="413">
        <v>-7.131676239318308</v>
      </c>
      <c r="P92" s="412">
        <v>171.74</v>
      </c>
      <c r="Q92" s="413">
        <v>-2.3038853177086205</v>
      </c>
      <c r="R92" s="414">
        <v>7.343389411017065</v>
      </c>
      <c r="S92" s="413">
        <v>118.82</v>
      </c>
      <c r="T92" s="413">
        <v>-3.6724766923388774</v>
      </c>
      <c r="U92" s="413">
        <v>-10.160826359832631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71</v>
      </c>
      <c r="D93" s="412">
        <v>131.36000000000001</v>
      </c>
      <c r="E93" s="413">
        <v>0.99953867445794486</v>
      </c>
      <c r="F93" s="414">
        <v>4.4649501413900783</v>
      </c>
      <c r="G93" s="413">
        <v>122.27</v>
      </c>
      <c r="H93" s="413">
        <v>-6.5285528629309697</v>
      </c>
      <c r="I93" s="413">
        <v>2.4922423272442762</v>
      </c>
      <c r="J93" s="412">
        <v>132.4</v>
      </c>
      <c r="K93" s="413">
        <v>1.8618248961378869</v>
      </c>
      <c r="L93" s="414">
        <v>4.7228950460474151</v>
      </c>
      <c r="M93" s="413">
        <v>111.42</v>
      </c>
      <c r="N93" s="413">
        <v>-12.136266855926191</v>
      </c>
      <c r="O93" s="413">
        <v>-7.4905011760448499</v>
      </c>
      <c r="P93" s="412">
        <v>123.01</v>
      </c>
      <c r="Q93" s="413">
        <v>-15.43960954148621</v>
      </c>
      <c r="R93" s="414">
        <v>5.3230270296631188</v>
      </c>
      <c r="S93" s="413">
        <v>117.16</v>
      </c>
      <c r="T93" s="413">
        <v>-9.0160751727887067</v>
      </c>
      <c r="U93" s="413">
        <v>-10.071938107901113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250">
        <v>24</v>
      </c>
      <c r="C94" s="251" t="s">
        <v>72</v>
      </c>
      <c r="D94" s="425">
        <v>126.74</v>
      </c>
      <c r="E94" s="426">
        <v>-1.8660472319009025</v>
      </c>
      <c r="F94" s="518">
        <v>-1.8660472319009025</v>
      </c>
      <c r="G94" s="426">
        <v>129.66</v>
      </c>
      <c r="H94" s="426">
        <v>-18.33984128983499</v>
      </c>
      <c r="I94" s="426">
        <v>-18.33984128983499</v>
      </c>
      <c r="J94" s="425">
        <v>126.41</v>
      </c>
      <c r="K94" s="426">
        <v>0.51685750636132344</v>
      </c>
      <c r="L94" s="518">
        <v>0.51685750636132344</v>
      </c>
      <c r="M94" s="426">
        <v>133.36000000000001</v>
      </c>
      <c r="N94" s="426">
        <v>-5.9520451339915343</v>
      </c>
      <c r="O94" s="426">
        <v>-5.9520451339915343</v>
      </c>
      <c r="P94" s="425">
        <v>148.02000000000001</v>
      </c>
      <c r="Q94" s="426">
        <v>7.5726744186046524</v>
      </c>
      <c r="R94" s="518">
        <v>7.5726744186046524</v>
      </c>
      <c r="S94" s="426">
        <v>117.36</v>
      </c>
      <c r="T94" s="426">
        <v>-5.9916693367510483</v>
      </c>
      <c r="U94" s="426">
        <v>-5.9916693367510483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49"/>
      <c r="C95" s="1650"/>
      <c r="D95" s="527"/>
      <c r="E95" s="528"/>
      <c r="F95" s="529"/>
      <c r="G95" s="530"/>
      <c r="H95" s="528"/>
      <c r="I95" s="528"/>
      <c r="J95" s="531"/>
      <c r="K95" s="528"/>
      <c r="L95" s="529"/>
      <c r="M95" s="528"/>
      <c r="N95" s="532"/>
      <c r="O95" s="532"/>
      <c r="P95" s="531"/>
      <c r="Q95" s="532"/>
      <c r="R95" s="533"/>
      <c r="S95" s="534"/>
      <c r="T95" s="534"/>
      <c r="U95" s="535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06" customFormat="1" ht="18" customHeight="1" x14ac:dyDescent="0.3">
      <c r="B96" s="305" t="s">
        <v>250</v>
      </c>
      <c r="C96" s="305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122" t="s">
        <v>991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25" t="str">
        <f>+Capa!G15</f>
        <v>Indicadores de Conjuntura  •  março | 2024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AA124"/>
  <sheetViews>
    <sheetView showGridLines="0" view="pageBreakPreview" topLeftCell="A5" zoomScale="65" zoomScaleNormal="75" zoomScaleSheetLayoutView="65" workbookViewId="0">
      <selection activeCell="D26" sqref="D26:F2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78" customFormat="1" ht="26.25" customHeight="1" x14ac:dyDescent="0.35">
      <c r="B1" s="1167" t="s">
        <v>8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O2" s="457"/>
      <c r="P2" s="457"/>
      <c r="Q2" s="457"/>
      <c r="R2" s="457"/>
      <c r="S2" s="457"/>
      <c r="T2" s="457"/>
      <c r="U2" s="457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536"/>
      <c r="E4" s="536"/>
      <c r="F4" s="43"/>
      <c r="G4" s="43"/>
      <c r="H4" s="43"/>
      <c r="I4" s="43"/>
      <c r="J4" s="536"/>
      <c r="K4" s="43"/>
      <c r="L4" s="536"/>
      <c r="M4" s="43"/>
      <c r="N4" s="43"/>
      <c r="O4" s="43"/>
      <c r="P4" s="536"/>
      <c r="R4" s="43"/>
      <c r="S4" s="1073" t="s">
        <v>0</v>
      </c>
      <c r="T4" s="43"/>
    </row>
    <row r="5" spans="2:27" ht="18" customHeight="1" x14ac:dyDescent="0.4">
      <c r="B5" s="39" t="s">
        <v>371</v>
      </c>
      <c r="C5" s="40"/>
    </row>
    <row r="6" spans="2:27" ht="18" customHeight="1" x14ac:dyDescent="0.25">
      <c r="B6" s="126" t="s">
        <v>372</v>
      </c>
      <c r="C6" s="91"/>
    </row>
    <row r="7" spans="2:27" ht="30" customHeight="1" x14ac:dyDescent="0.35">
      <c r="B7" s="537"/>
      <c r="C7" s="538"/>
      <c r="D7" s="1702" t="s">
        <v>58</v>
      </c>
      <c r="E7" s="1703"/>
      <c r="F7" s="1704"/>
      <c r="G7" s="1702" t="s">
        <v>353</v>
      </c>
      <c r="H7" s="1703"/>
      <c r="I7" s="1704"/>
      <c r="J7" s="1702" t="s">
        <v>354</v>
      </c>
      <c r="K7" s="1704"/>
      <c r="L7" s="1702" t="s">
        <v>373</v>
      </c>
      <c r="M7" s="1703"/>
      <c r="N7" s="1704"/>
      <c r="O7" s="1702" t="s">
        <v>374</v>
      </c>
      <c r="P7" s="1703"/>
      <c r="Q7" s="1704"/>
      <c r="R7" s="43"/>
      <c r="S7" s="43"/>
      <c r="T7" s="43"/>
    </row>
    <row r="8" spans="2:27" ht="18" customHeight="1" x14ac:dyDescent="0.35">
      <c r="B8" s="539"/>
      <c r="C8" s="540"/>
      <c r="D8" s="1702" t="s">
        <v>33</v>
      </c>
      <c r="E8" s="1703"/>
      <c r="F8" s="1703"/>
      <c r="G8" s="1703"/>
      <c r="H8" s="1703"/>
      <c r="I8" s="1703"/>
      <c r="J8" s="1703"/>
      <c r="K8" s="1704"/>
      <c r="L8" s="1702" t="s">
        <v>34</v>
      </c>
      <c r="M8" s="1703"/>
      <c r="N8" s="1703"/>
      <c r="O8" s="1703"/>
      <c r="P8" s="1703"/>
      <c r="Q8" s="1704"/>
      <c r="R8" s="43"/>
      <c r="S8" s="43"/>
      <c r="T8" s="43"/>
    </row>
    <row r="9" spans="2:27" ht="24" customHeight="1" x14ac:dyDescent="0.35">
      <c r="B9" s="1705" t="s">
        <v>204</v>
      </c>
      <c r="C9" s="2397"/>
      <c r="D9" s="367">
        <v>86.224697690121047</v>
      </c>
      <c r="E9" s="1706" t="s">
        <v>1034</v>
      </c>
      <c r="F9" s="1707"/>
      <c r="G9" s="367">
        <v>85.441992576999994</v>
      </c>
      <c r="H9" s="1706" t="s">
        <v>1035</v>
      </c>
      <c r="I9" s="1707"/>
      <c r="J9" s="367">
        <v>85.916863307750006</v>
      </c>
      <c r="K9" s="541" t="s">
        <v>1017</v>
      </c>
      <c r="L9" s="367">
        <v>115.04830786220001</v>
      </c>
      <c r="M9" s="1706" t="s">
        <v>1038</v>
      </c>
      <c r="N9" s="1707"/>
      <c r="O9" s="542">
        <v>93.582121071999978</v>
      </c>
      <c r="P9" s="1706" t="s">
        <v>1039</v>
      </c>
      <c r="Q9" s="1708"/>
      <c r="S9" s="43"/>
      <c r="T9" s="43"/>
    </row>
    <row r="10" spans="2:27" ht="24" customHeight="1" x14ac:dyDescent="0.35">
      <c r="B10" s="1719" t="s">
        <v>205</v>
      </c>
      <c r="C10" s="1366"/>
      <c r="D10" s="370">
        <v>69.76654276348323</v>
      </c>
      <c r="E10" s="1720" t="s">
        <v>1033</v>
      </c>
      <c r="F10" s="1721"/>
      <c r="G10" s="370">
        <v>68.891375436999994</v>
      </c>
      <c r="H10" s="1720" t="s">
        <v>1036</v>
      </c>
      <c r="I10" s="1721"/>
      <c r="J10" s="370">
        <v>66.738900162749999</v>
      </c>
      <c r="K10" s="544" t="s">
        <v>1037</v>
      </c>
      <c r="L10" s="370">
        <v>48.625486402749992</v>
      </c>
      <c r="M10" s="1720" t="s">
        <v>1040</v>
      </c>
      <c r="N10" s="1721"/>
      <c r="O10" s="545">
        <v>59.630434752249982</v>
      </c>
      <c r="P10" s="1720" t="s">
        <v>1033</v>
      </c>
      <c r="Q10" s="1722"/>
      <c r="S10" s="43"/>
      <c r="T10" s="43"/>
    </row>
    <row r="11" spans="2:27" ht="24" customHeight="1" x14ac:dyDescent="0.35">
      <c r="B11" s="2456">
        <v>2021</v>
      </c>
      <c r="C11" s="2457"/>
      <c r="D11" s="1710">
        <v>79.927075272129997</v>
      </c>
      <c r="E11" s="1711"/>
      <c r="F11" s="1712"/>
      <c r="G11" s="1713">
        <v>77.875225017275</v>
      </c>
      <c r="H11" s="1714"/>
      <c r="I11" s="1715"/>
      <c r="J11" s="1276">
        <v>81.284985319637514</v>
      </c>
      <c r="K11" s="1276"/>
      <c r="L11" s="1710">
        <v>91.312449058187497</v>
      </c>
      <c r="M11" s="1711"/>
      <c r="N11" s="1712"/>
      <c r="O11" s="1716">
        <v>76.935712987862487</v>
      </c>
      <c r="P11" s="1717"/>
      <c r="Q11" s="1718"/>
      <c r="R11" s="43"/>
      <c r="S11" s="43"/>
      <c r="T11" s="43"/>
    </row>
    <row r="12" spans="2:27" ht="24" customHeight="1" x14ac:dyDescent="0.35">
      <c r="B12" s="1709">
        <v>2022</v>
      </c>
      <c r="C12" s="1150"/>
      <c r="D12" s="1710">
        <v>81.789208153352163</v>
      </c>
      <c r="E12" s="1711"/>
      <c r="F12" s="1712"/>
      <c r="G12" s="1713">
        <v>78.02815127611251</v>
      </c>
      <c r="H12" s="1714"/>
      <c r="I12" s="1715"/>
      <c r="J12" s="1276">
        <v>84.355390190850002</v>
      </c>
      <c r="K12" s="1276"/>
      <c r="L12" s="1710">
        <v>91.308116504375008</v>
      </c>
      <c r="M12" s="1711"/>
      <c r="N12" s="1712"/>
      <c r="O12" s="1716">
        <v>79.314137645775006</v>
      </c>
      <c r="P12" s="1717"/>
      <c r="Q12" s="1718"/>
      <c r="R12" s="43"/>
      <c r="S12" s="43"/>
      <c r="T12" s="43"/>
    </row>
    <row r="13" spans="2:27" ht="24" customHeight="1" x14ac:dyDescent="0.35">
      <c r="B13" s="1709">
        <v>2023</v>
      </c>
      <c r="C13" s="1150"/>
      <c r="D13" s="1710">
        <v>81.591966057591435</v>
      </c>
      <c r="E13" s="1711"/>
      <c r="F13" s="1712"/>
      <c r="G13" s="1713">
        <v>78.160089070137502</v>
      </c>
      <c r="H13" s="1714"/>
      <c r="I13" s="1715"/>
      <c r="J13" s="1276">
        <v>82.610193275274995</v>
      </c>
      <c r="K13" s="1276"/>
      <c r="L13" s="1710">
        <v>101.78334682495</v>
      </c>
      <c r="M13" s="1711"/>
      <c r="N13" s="1712"/>
      <c r="O13" s="1716">
        <v>80.651399618400006</v>
      </c>
      <c r="P13" s="1717"/>
      <c r="Q13" s="1718"/>
      <c r="R13" s="43"/>
      <c r="S13" s="43"/>
      <c r="T13" s="43"/>
    </row>
    <row r="14" spans="2:27" ht="24" customHeight="1" x14ac:dyDescent="0.35">
      <c r="B14" s="546"/>
      <c r="C14" s="83"/>
      <c r="D14" s="1674"/>
      <c r="E14" s="1675"/>
      <c r="F14" s="1676"/>
      <c r="G14" s="1723"/>
      <c r="H14" s="1724"/>
      <c r="I14" s="1725"/>
      <c r="J14" s="1726"/>
      <c r="K14" s="1727"/>
      <c r="L14" s="1674"/>
      <c r="M14" s="1675"/>
      <c r="N14" s="1676"/>
      <c r="O14" s="1728"/>
      <c r="P14" s="1724"/>
      <c r="Q14" s="1729"/>
      <c r="R14" s="43"/>
      <c r="S14" s="43"/>
      <c r="T14" s="43"/>
    </row>
    <row r="15" spans="2:27" ht="24" customHeight="1" x14ac:dyDescent="0.35">
      <c r="B15" s="250">
        <v>20</v>
      </c>
      <c r="C15" s="593" t="s">
        <v>174</v>
      </c>
      <c r="D15" s="1688">
        <v>69.76654276348323</v>
      </c>
      <c r="E15" s="1689"/>
      <c r="F15" s="1690"/>
      <c r="G15" s="1691">
        <v>71.627968385499997</v>
      </c>
      <c r="H15" s="1692"/>
      <c r="I15" s="1693"/>
      <c r="J15" s="1566">
        <v>75.04729615075</v>
      </c>
      <c r="K15" s="1730"/>
      <c r="L15" s="1688">
        <v>83.056451496749986</v>
      </c>
      <c r="M15" s="1689"/>
      <c r="N15" s="1690"/>
      <c r="O15" s="1695">
        <v>59.630434752249982</v>
      </c>
      <c r="P15" s="1692"/>
      <c r="Q15" s="1696"/>
      <c r="R15" s="43"/>
      <c r="S15" s="43"/>
      <c r="T15" s="43"/>
    </row>
    <row r="16" spans="2:27" ht="24" customHeight="1" x14ac:dyDescent="0.35">
      <c r="B16" s="548"/>
      <c r="C16" s="2398" t="s">
        <v>175</v>
      </c>
      <c r="D16" s="1674">
        <v>71.906024615912401</v>
      </c>
      <c r="E16" s="1675"/>
      <c r="F16" s="1676"/>
      <c r="G16" s="1697">
        <v>68.891375436999994</v>
      </c>
      <c r="H16" s="1668"/>
      <c r="I16" s="1698"/>
      <c r="J16" s="1559">
        <v>71.011733601749995</v>
      </c>
      <c r="K16" s="1694"/>
      <c r="L16" s="1699">
        <v>72.204747663749984</v>
      </c>
      <c r="M16" s="1700"/>
      <c r="N16" s="1701"/>
      <c r="O16" s="1667">
        <v>74.320028584249982</v>
      </c>
      <c r="P16" s="1668"/>
      <c r="Q16" s="1669"/>
      <c r="R16" s="43"/>
      <c r="S16" s="43"/>
      <c r="T16" s="43"/>
    </row>
    <row r="17" spans="2:20" ht="24" customHeight="1" x14ac:dyDescent="0.35">
      <c r="B17" s="548"/>
      <c r="C17" s="2398" t="s">
        <v>176</v>
      </c>
      <c r="D17" s="1674">
        <v>78.027927808598278</v>
      </c>
      <c r="E17" s="1675"/>
      <c r="F17" s="1676"/>
      <c r="G17" s="1697">
        <v>75.684308272999999</v>
      </c>
      <c r="H17" s="1668"/>
      <c r="I17" s="1698"/>
      <c r="J17" s="1559">
        <v>76.543207087750005</v>
      </c>
      <c r="K17" s="1694"/>
      <c r="L17" s="1699">
        <v>94.40789600574999</v>
      </c>
      <c r="M17" s="1700"/>
      <c r="N17" s="1701"/>
      <c r="O17" s="1667">
        <v>77.624005582249993</v>
      </c>
      <c r="P17" s="1668"/>
      <c r="Q17" s="1669"/>
      <c r="R17" s="43"/>
      <c r="S17" s="43"/>
      <c r="T17" s="43"/>
    </row>
    <row r="18" spans="2:20" ht="24" customHeight="1" x14ac:dyDescent="0.35">
      <c r="B18" s="547"/>
      <c r="C18" s="2399" t="s">
        <v>173</v>
      </c>
      <c r="D18" s="1674">
        <v>78.753251564621053</v>
      </c>
      <c r="E18" s="1675"/>
      <c r="F18" s="1676"/>
      <c r="G18" s="1679">
        <v>77.840897603000002</v>
      </c>
      <c r="H18" s="1680"/>
      <c r="I18" s="1681"/>
      <c r="J18" s="1563">
        <v>78.428149443750002</v>
      </c>
      <c r="K18" s="1682"/>
      <c r="L18" s="1683">
        <v>95.156947660749992</v>
      </c>
      <c r="M18" s="1684"/>
      <c r="N18" s="1685"/>
      <c r="O18" s="1686">
        <v>79.308508869249991</v>
      </c>
      <c r="P18" s="1680"/>
      <c r="Q18" s="1687"/>
      <c r="R18" s="43"/>
      <c r="S18" s="43"/>
      <c r="T18" s="43"/>
    </row>
    <row r="19" spans="2:20" ht="24" customHeight="1" x14ac:dyDescent="0.35">
      <c r="B19" s="250">
        <v>21</v>
      </c>
      <c r="C19" s="593" t="s">
        <v>174</v>
      </c>
      <c r="D19" s="1688">
        <v>78.45711686151563</v>
      </c>
      <c r="E19" s="1689"/>
      <c r="F19" s="1690"/>
      <c r="G19" s="1691">
        <v>77.205133978499987</v>
      </c>
      <c r="H19" s="1692"/>
      <c r="I19" s="1693"/>
      <c r="J19" s="1559">
        <v>79.050305591750003</v>
      </c>
      <c r="K19" s="1694"/>
      <c r="L19" s="1688">
        <v>88.428412355749984</v>
      </c>
      <c r="M19" s="1689"/>
      <c r="N19" s="1690"/>
      <c r="O19" s="1695">
        <v>77.309698409249989</v>
      </c>
      <c r="P19" s="1692"/>
      <c r="Q19" s="1696"/>
      <c r="R19" s="43"/>
      <c r="S19" s="43"/>
      <c r="T19" s="43"/>
    </row>
    <row r="20" spans="2:20" ht="24" customHeight="1" x14ac:dyDescent="0.35">
      <c r="B20" s="548"/>
      <c r="C20" s="2398" t="s">
        <v>175</v>
      </c>
      <c r="D20" s="1674">
        <v>79.103031552892688</v>
      </c>
      <c r="E20" s="1675"/>
      <c r="F20" s="1676"/>
      <c r="G20" s="1697">
        <v>77.641625893300002</v>
      </c>
      <c r="H20" s="1668"/>
      <c r="I20" s="1698"/>
      <c r="J20" s="1559">
        <v>79.824929843600003</v>
      </c>
      <c r="K20" s="1694"/>
      <c r="L20" s="1699">
        <v>95.093772972899998</v>
      </c>
      <c r="M20" s="1700"/>
      <c r="N20" s="1701"/>
      <c r="O20" s="1667">
        <v>75.668820258699995</v>
      </c>
      <c r="P20" s="1668"/>
      <c r="Q20" s="1669"/>
      <c r="R20" s="43"/>
      <c r="S20" s="43"/>
      <c r="T20" s="43"/>
    </row>
    <row r="21" spans="2:20" ht="24" customHeight="1" x14ac:dyDescent="0.35">
      <c r="B21" s="2389"/>
      <c r="C21" s="83" t="s">
        <v>176</v>
      </c>
      <c r="D21" s="1674">
        <v>80.347523645390837</v>
      </c>
      <c r="E21" s="1675"/>
      <c r="F21" s="1676"/>
      <c r="G21" s="1697">
        <v>78.364633580650008</v>
      </c>
      <c r="H21" s="1668"/>
      <c r="I21" s="1698"/>
      <c r="J21" s="1559">
        <v>81.674629951700012</v>
      </c>
      <c r="K21" s="1694"/>
      <c r="L21" s="1699">
        <v>88.168213512299999</v>
      </c>
      <c r="M21" s="1700"/>
      <c r="N21" s="1701"/>
      <c r="O21" s="1667">
        <v>77.189685568200005</v>
      </c>
      <c r="P21" s="1668"/>
      <c r="Q21" s="1669"/>
      <c r="R21" s="43"/>
      <c r="S21" s="43"/>
      <c r="T21" s="43"/>
    </row>
    <row r="22" spans="2:20" ht="24" customHeight="1" x14ac:dyDescent="0.35">
      <c r="B22" s="547"/>
      <c r="C22" s="2399" t="s">
        <v>173</v>
      </c>
      <c r="D22" s="1674">
        <v>81.80062902872082</v>
      </c>
      <c r="E22" s="1675"/>
      <c r="F22" s="1676"/>
      <c r="G22" s="1679">
        <v>78.289506616650002</v>
      </c>
      <c r="H22" s="1680"/>
      <c r="I22" s="1681"/>
      <c r="J22" s="1563">
        <v>84.590075891500007</v>
      </c>
      <c r="K22" s="1682"/>
      <c r="L22" s="1683">
        <v>93.559397391800005</v>
      </c>
      <c r="M22" s="1684"/>
      <c r="N22" s="1685"/>
      <c r="O22" s="1686">
        <v>77.574647715300003</v>
      </c>
      <c r="P22" s="1680"/>
      <c r="Q22" s="1687"/>
      <c r="R22" s="43"/>
      <c r="S22" s="43"/>
      <c r="T22" s="43"/>
    </row>
    <row r="23" spans="2:20" ht="24" customHeight="1" x14ac:dyDescent="0.35">
      <c r="B23" s="250">
        <v>22</v>
      </c>
      <c r="C23" s="593" t="s">
        <v>174</v>
      </c>
      <c r="D23" s="1688">
        <v>82.080814274400581</v>
      </c>
      <c r="E23" s="1689"/>
      <c r="F23" s="1690"/>
      <c r="G23" s="1691">
        <v>78.069084990449994</v>
      </c>
      <c r="H23" s="1692"/>
      <c r="I23" s="1693"/>
      <c r="J23" s="1559">
        <v>85.329888315200009</v>
      </c>
      <c r="K23" s="1694"/>
      <c r="L23" s="1688">
        <v>88.421843983000002</v>
      </c>
      <c r="M23" s="1689"/>
      <c r="N23" s="1690"/>
      <c r="O23" s="1695">
        <v>79.521654171500003</v>
      </c>
      <c r="P23" s="1692"/>
      <c r="Q23" s="1696"/>
      <c r="R23" s="43"/>
      <c r="S23" s="43"/>
      <c r="T23" s="43"/>
    </row>
    <row r="24" spans="2:20" ht="24" customHeight="1" x14ac:dyDescent="0.35">
      <c r="B24" s="2389"/>
      <c r="C24" s="83" t="s">
        <v>175</v>
      </c>
      <c r="D24" s="1674">
        <v>81.925455498024391</v>
      </c>
      <c r="E24" s="1675"/>
      <c r="F24" s="1676"/>
      <c r="G24" s="1697">
        <v>77.854277527550011</v>
      </c>
      <c r="H24" s="1668"/>
      <c r="I24" s="1698"/>
      <c r="J24" s="1559">
        <v>85.871321901900004</v>
      </c>
      <c r="K24" s="1694"/>
      <c r="L24" s="1699">
        <v>92.797626116800004</v>
      </c>
      <c r="M24" s="1700"/>
      <c r="N24" s="1701"/>
      <c r="O24" s="1667">
        <v>77.601123827400002</v>
      </c>
      <c r="P24" s="1668"/>
      <c r="Q24" s="1669"/>
      <c r="R24" s="43"/>
      <c r="S24" s="43"/>
      <c r="T24" s="43"/>
    </row>
    <row r="25" spans="2:20" ht="24" customHeight="1" x14ac:dyDescent="0.35">
      <c r="B25" s="2389"/>
      <c r="C25" s="83" t="s">
        <v>176</v>
      </c>
      <c r="D25" s="1674">
        <v>81.717765997891291</v>
      </c>
      <c r="E25" s="1675"/>
      <c r="F25" s="1676"/>
      <c r="G25" s="1697">
        <v>77.817888712450014</v>
      </c>
      <c r="H25" s="1668"/>
      <c r="I25" s="1698"/>
      <c r="J25" s="1559">
        <v>83.663956886199998</v>
      </c>
      <c r="K25" s="1694"/>
      <c r="L25" s="1699">
        <v>92.712262925800005</v>
      </c>
      <c r="M25" s="1700"/>
      <c r="N25" s="1701"/>
      <c r="O25" s="1667">
        <v>79.863038892000006</v>
      </c>
      <c r="P25" s="1668"/>
      <c r="Q25" s="1669"/>
      <c r="R25" s="43"/>
      <c r="S25" s="43"/>
      <c r="T25" s="43"/>
    </row>
    <row r="26" spans="2:20" ht="24" customHeight="1" x14ac:dyDescent="0.35">
      <c r="B26" s="2389"/>
      <c r="C26" s="83" t="s">
        <v>173</v>
      </c>
      <c r="D26" s="1674">
        <v>81.432796843092405</v>
      </c>
      <c r="E26" s="1675"/>
      <c r="F26" s="1676"/>
      <c r="G26" s="1679">
        <v>78.371353874000008</v>
      </c>
      <c r="H26" s="1680"/>
      <c r="I26" s="1681"/>
      <c r="J26" s="1563">
        <v>82.556393660099999</v>
      </c>
      <c r="K26" s="1682"/>
      <c r="L26" s="1683">
        <v>91.300732991900006</v>
      </c>
      <c r="M26" s="1684"/>
      <c r="N26" s="1685"/>
      <c r="O26" s="1686">
        <v>80.270733692199997</v>
      </c>
      <c r="P26" s="1680"/>
      <c r="Q26" s="1687"/>
      <c r="R26" s="43"/>
      <c r="S26" s="43"/>
      <c r="T26" s="43"/>
    </row>
    <row r="27" spans="2:20" ht="24" customHeight="1" x14ac:dyDescent="0.35">
      <c r="B27" s="250">
        <v>23</v>
      </c>
      <c r="C27" s="593" t="s">
        <v>174</v>
      </c>
      <c r="D27" s="1688">
        <v>83.10880330827591</v>
      </c>
      <c r="E27" s="1689"/>
      <c r="F27" s="1690"/>
      <c r="G27" s="1691">
        <v>79.24763209484999</v>
      </c>
      <c r="H27" s="1692"/>
      <c r="I27" s="1693"/>
      <c r="J27" s="1559">
        <v>83.491128690699995</v>
      </c>
      <c r="K27" s="1694"/>
      <c r="L27" s="1688">
        <v>115.04830786220001</v>
      </c>
      <c r="M27" s="1689"/>
      <c r="N27" s="1690"/>
      <c r="O27" s="1695">
        <v>79.6628104845</v>
      </c>
      <c r="P27" s="1692"/>
      <c r="Q27" s="1696"/>
      <c r="R27" s="43"/>
      <c r="S27" s="43"/>
      <c r="T27" s="43"/>
    </row>
    <row r="28" spans="2:20" ht="24" customHeight="1" x14ac:dyDescent="0.35">
      <c r="B28" s="2389"/>
      <c r="C28" s="83" t="s">
        <v>175</v>
      </c>
      <c r="D28" s="1674">
        <v>81.324969250837</v>
      </c>
      <c r="E28" s="1675"/>
      <c r="F28" s="1676"/>
      <c r="G28" s="1697">
        <v>78.686210019949996</v>
      </c>
      <c r="H28" s="1668"/>
      <c r="I28" s="1698"/>
      <c r="J28" s="1559">
        <v>83.380969940200004</v>
      </c>
      <c r="K28" s="1694"/>
      <c r="L28" s="1699">
        <v>97.126992102800003</v>
      </c>
      <c r="M28" s="1700"/>
      <c r="N28" s="1701"/>
      <c r="O28" s="1667">
        <v>79.873868462100006</v>
      </c>
      <c r="P28" s="1668"/>
      <c r="Q28" s="1669"/>
      <c r="R28" s="43"/>
      <c r="S28" s="43"/>
      <c r="T28" s="43"/>
    </row>
    <row r="29" spans="2:20" ht="24" customHeight="1" x14ac:dyDescent="0.35">
      <c r="B29" s="2389"/>
      <c r="C29" s="83" t="s">
        <v>176</v>
      </c>
      <c r="D29" s="1674">
        <v>80.982260491540615</v>
      </c>
      <c r="E29" s="1675"/>
      <c r="F29" s="1676"/>
      <c r="G29" s="1697">
        <v>77.437463355049999</v>
      </c>
      <c r="H29" s="1668"/>
      <c r="I29" s="1698"/>
      <c r="J29" s="1559">
        <v>81.853931775500001</v>
      </c>
      <c r="K29" s="1694"/>
      <c r="L29" s="1699">
        <v>97.126992102800003</v>
      </c>
      <c r="M29" s="1700"/>
      <c r="N29" s="1701"/>
      <c r="O29" s="1667">
        <v>81.612279164100002</v>
      </c>
      <c r="P29" s="1668"/>
      <c r="Q29" s="1669"/>
      <c r="R29" s="43"/>
      <c r="S29" s="43"/>
      <c r="T29" s="43"/>
    </row>
    <row r="30" spans="2:20" ht="24" customHeight="1" x14ac:dyDescent="0.35">
      <c r="B30" s="2389"/>
      <c r="C30" s="83" t="s">
        <v>173</v>
      </c>
      <c r="D30" s="1674">
        <v>80.951831179712229</v>
      </c>
      <c r="E30" s="1675"/>
      <c r="F30" s="1676"/>
      <c r="G30" s="1723">
        <v>77.269050810700008</v>
      </c>
      <c r="H30" s="1724"/>
      <c r="I30" s="1725"/>
      <c r="J30" s="1559">
        <v>81.714742694700007</v>
      </c>
      <c r="K30" s="1694"/>
      <c r="L30" s="1674">
        <v>97.831095231999996</v>
      </c>
      <c r="M30" s="1675"/>
      <c r="N30" s="1676"/>
      <c r="O30" s="1728">
        <v>81.456640362900004</v>
      </c>
      <c r="P30" s="1724"/>
      <c r="Q30" s="1729"/>
      <c r="R30" s="43"/>
      <c r="S30" s="43"/>
      <c r="T30" s="43"/>
    </row>
    <row r="31" spans="2:20" ht="2.15" customHeight="1" x14ac:dyDescent="0.35">
      <c r="B31" s="549"/>
      <c r="C31" s="535"/>
      <c r="D31" s="1677"/>
      <c r="E31" s="1677"/>
      <c r="F31" s="1677"/>
      <c r="G31" s="1677"/>
      <c r="H31" s="1677"/>
      <c r="I31" s="1677"/>
      <c r="J31" s="1677"/>
      <c r="K31" s="1677"/>
      <c r="L31" s="1677"/>
      <c r="M31" s="1677"/>
      <c r="N31" s="1677"/>
      <c r="O31" s="1678"/>
      <c r="P31" s="1678"/>
      <c r="Q31" s="1678"/>
      <c r="R31" s="43"/>
      <c r="S31" s="43"/>
      <c r="T31" s="43"/>
    </row>
    <row r="32" spans="2:20" s="306" customFormat="1" ht="18" customHeight="1" x14ac:dyDescent="0.3">
      <c r="B32" s="305" t="s">
        <v>375</v>
      </c>
      <c r="C32" s="305"/>
    </row>
    <row r="33" spans="2:20" ht="18" customHeight="1" x14ac:dyDescent="0.35">
      <c r="B33" s="364"/>
      <c r="C33" s="364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64"/>
      <c r="C34" s="364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64"/>
      <c r="C35" s="364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64"/>
      <c r="C36" s="36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64"/>
      <c r="C37" s="36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64"/>
      <c r="C38" s="36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64"/>
      <c r="C39" s="36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64"/>
      <c r="C40" s="36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64"/>
      <c r="C41" s="36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64"/>
      <c r="C42" s="36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64"/>
      <c r="C43" s="36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64"/>
      <c r="C44" s="36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64"/>
      <c r="C45" s="36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64"/>
      <c r="C46" s="36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64"/>
      <c r="C47" s="36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64"/>
      <c r="C48" s="36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64"/>
      <c r="C49" s="36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376</v>
      </c>
      <c r="C66" s="40"/>
    </row>
    <row r="67" spans="2:20" ht="18" customHeight="1" x14ac:dyDescent="0.25">
      <c r="B67" s="126" t="s">
        <v>377</v>
      </c>
      <c r="C67" s="91"/>
    </row>
    <row r="68" spans="2:20" ht="26.15" customHeight="1" x14ac:dyDescent="0.35">
      <c r="B68" s="1672"/>
      <c r="C68" s="1672"/>
      <c r="D68" s="1673" t="s">
        <v>378</v>
      </c>
      <c r="E68" s="1673"/>
      <c r="F68" s="1673"/>
      <c r="G68" s="1673"/>
      <c r="H68" s="1673"/>
      <c r="I68" s="1673"/>
      <c r="J68" s="1673"/>
      <c r="K68" s="1673"/>
      <c r="L68" s="1673" t="s">
        <v>379</v>
      </c>
      <c r="M68" s="1673"/>
      <c r="N68" s="1673"/>
      <c r="O68" s="1673"/>
      <c r="P68" s="1673"/>
      <c r="Q68" s="1673"/>
      <c r="S68" s="43"/>
      <c r="T68" s="43"/>
    </row>
    <row r="69" spans="2:20" ht="26.15" customHeight="1" x14ac:dyDescent="0.35">
      <c r="B69" s="1672"/>
      <c r="C69" s="1672"/>
      <c r="D69" s="1205" t="s">
        <v>380</v>
      </c>
      <c r="E69" s="1205"/>
      <c r="F69" s="1205" t="s">
        <v>381</v>
      </c>
      <c r="G69" s="1205"/>
      <c r="H69" s="1205" t="s">
        <v>382</v>
      </c>
      <c r="I69" s="1205"/>
      <c r="J69" s="1205" t="s">
        <v>383</v>
      </c>
      <c r="K69" s="1205"/>
      <c r="L69" s="1205" t="s">
        <v>384</v>
      </c>
      <c r="M69" s="1205"/>
      <c r="N69" s="1205" t="s">
        <v>385</v>
      </c>
      <c r="O69" s="1205"/>
      <c r="P69" s="1205" t="s">
        <v>386</v>
      </c>
      <c r="Q69" s="1205"/>
      <c r="S69" s="43"/>
      <c r="T69" s="43"/>
    </row>
    <row r="70" spans="2:20" ht="18" customHeight="1" x14ac:dyDescent="0.35">
      <c r="B70" s="1672"/>
      <c r="C70" s="1672"/>
      <c r="D70" s="1483" t="s">
        <v>34</v>
      </c>
      <c r="E70" s="1484"/>
      <c r="F70" s="1484"/>
      <c r="G70" s="1484"/>
      <c r="H70" s="1484"/>
      <c r="I70" s="1484"/>
      <c r="J70" s="1484"/>
      <c r="K70" s="1485"/>
      <c r="L70" s="1483" t="s">
        <v>33</v>
      </c>
      <c r="M70" s="1484"/>
      <c r="N70" s="1484"/>
      <c r="O70" s="1485"/>
      <c r="P70" s="1670" t="s">
        <v>34</v>
      </c>
      <c r="Q70" s="1670"/>
      <c r="S70" s="43"/>
      <c r="T70" s="43"/>
    </row>
    <row r="71" spans="2:20" ht="24" customHeight="1" x14ac:dyDescent="0.35">
      <c r="B71" s="1671" t="s">
        <v>204</v>
      </c>
      <c r="C71" s="1671"/>
      <c r="D71" s="551">
        <v>24.037808294316669</v>
      </c>
      <c r="E71" s="552">
        <v>41852</v>
      </c>
      <c r="F71" s="551">
        <v>14.569288192108345</v>
      </c>
      <c r="G71" s="552">
        <v>35855</v>
      </c>
      <c r="H71" s="551">
        <v>17.344914545283981</v>
      </c>
      <c r="I71" s="552">
        <v>34639</v>
      </c>
      <c r="J71" s="551">
        <v>18.48955625935</v>
      </c>
      <c r="K71" s="552">
        <v>43952</v>
      </c>
      <c r="L71" s="551">
        <v>30.527708725307054</v>
      </c>
      <c r="M71" s="552">
        <v>35431</v>
      </c>
      <c r="N71" s="551">
        <v>44.471973323999997</v>
      </c>
      <c r="O71" s="552">
        <v>44652</v>
      </c>
      <c r="P71" s="551">
        <v>12.968149957741666</v>
      </c>
      <c r="Q71" s="553">
        <v>42979</v>
      </c>
      <c r="S71" s="43"/>
      <c r="T71" s="43"/>
    </row>
    <row r="72" spans="2:20" ht="24" customHeight="1" x14ac:dyDescent="0.35">
      <c r="B72" s="1365" t="s">
        <v>205</v>
      </c>
      <c r="C72" s="1365"/>
      <c r="D72" s="554">
        <v>-57.632409276833329</v>
      </c>
      <c r="E72" s="544">
        <v>43952</v>
      </c>
      <c r="F72" s="554">
        <v>-70.207230044283335</v>
      </c>
      <c r="G72" s="544">
        <v>43952</v>
      </c>
      <c r="H72" s="554">
        <v>-71.962777762408336</v>
      </c>
      <c r="I72" s="544">
        <v>39904</v>
      </c>
      <c r="J72" s="554">
        <v>-17.644596812949995</v>
      </c>
      <c r="K72" s="544">
        <v>39448</v>
      </c>
      <c r="L72" s="554">
        <v>-52.695298495275004</v>
      </c>
      <c r="M72" s="544">
        <v>43922</v>
      </c>
      <c r="N72" s="554">
        <v>-24.725352931025</v>
      </c>
      <c r="O72" s="544">
        <v>43922</v>
      </c>
      <c r="P72" s="554">
        <v>-28.363756280758334</v>
      </c>
      <c r="Q72" s="543">
        <v>43922</v>
      </c>
      <c r="S72" s="43"/>
      <c r="T72" s="43"/>
    </row>
    <row r="73" spans="2:20" ht="24" customHeight="1" x14ac:dyDescent="0.35">
      <c r="B73" s="1163">
        <v>2021</v>
      </c>
      <c r="C73" s="1163"/>
      <c r="D73" s="1665">
        <v>-3.1092459502361112</v>
      </c>
      <c r="E73" s="1666"/>
      <c r="F73" s="1665">
        <v>-18.933712902677772</v>
      </c>
      <c r="G73" s="1666"/>
      <c r="H73" s="1665">
        <v>-17.968103785688886</v>
      </c>
      <c r="I73" s="1666"/>
      <c r="J73" s="1356">
        <v>0.62300428225833338</v>
      </c>
      <c r="K73" s="1356"/>
      <c r="L73" s="1356">
        <v>7.0683582852333329</v>
      </c>
      <c r="M73" s="1356"/>
      <c r="N73" s="1356">
        <v>19.675724116033329</v>
      </c>
      <c r="O73" s="1356"/>
      <c r="P73" s="1356">
        <v>5.8527370954305562</v>
      </c>
      <c r="Q73" s="1231"/>
      <c r="S73" s="43"/>
      <c r="T73" s="43"/>
    </row>
    <row r="74" spans="2:20" ht="24" customHeight="1" x14ac:dyDescent="0.35">
      <c r="B74" s="1163">
        <v>2022</v>
      </c>
      <c r="C74" s="1163"/>
      <c r="D74" s="1665">
        <v>2.421844979566667</v>
      </c>
      <c r="E74" s="1666"/>
      <c r="F74" s="1665">
        <v>-12.623788938558334</v>
      </c>
      <c r="G74" s="1666"/>
      <c r="H74" s="1665">
        <v>-11.807468941008333</v>
      </c>
      <c r="I74" s="1666"/>
      <c r="J74" s="1356">
        <v>1.8893553327333332</v>
      </c>
      <c r="K74" s="1356"/>
      <c r="L74" s="1356">
        <v>2.6260563273416664</v>
      </c>
      <c r="M74" s="1356"/>
      <c r="N74" s="1356">
        <v>29.505281367633334</v>
      </c>
      <c r="O74" s="1356"/>
      <c r="P74" s="1356">
        <v>6.8776902929583317</v>
      </c>
      <c r="Q74" s="1231"/>
      <c r="S74" s="43"/>
      <c r="T74" s="43"/>
    </row>
    <row r="75" spans="2:20" ht="24" customHeight="1" x14ac:dyDescent="0.35">
      <c r="B75" s="1163">
        <v>2023</v>
      </c>
      <c r="C75" s="1163"/>
      <c r="D75" s="1665">
        <v>-4.8068878597166673</v>
      </c>
      <c r="E75" s="1666"/>
      <c r="F75" s="1665">
        <v>-18.031484523983334</v>
      </c>
      <c r="G75" s="1666"/>
      <c r="H75" s="1665">
        <v>-18.053037940500001</v>
      </c>
      <c r="I75" s="1666"/>
      <c r="J75" s="1356">
        <v>6.2932197686750007</v>
      </c>
      <c r="K75" s="1356"/>
      <c r="L75" s="1356">
        <v>1.6083782856666664</v>
      </c>
      <c r="M75" s="1356"/>
      <c r="N75" s="1356">
        <v>3.3293660736083335</v>
      </c>
      <c r="O75" s="1356"/>
      <c r="P75" s="1356">
        <v>4.0730949269166663</v>
      </c>
      <c r="Q75" s="1231"/>
      <c r="S75" s="43"/>
      <c r="T75" s="43"/>
    </row>
    <row r="76" spans="2:20" ht="24" customHeight="1" x14ac:dyDescent="0.35">
      <c r="B76" s="1354"/>
      <c r="C76" s="1354"/>
      <c r="D76" s="1663"/>
      <c r="E76" s="1664"/>
      <c r="F76" s="1663"/>
      <c r="G76" s="1664"/>
      <c r="H76" s="1663"/>
      <c r="I76" s="1664"/>
      <c r="J76" s="1344"/>
      <c r="K76" s="1344"/>
      <c r="L76" s="1344"/>
      <c r="M76" s="1344"/>
      <c r="N76" s="1344"/>
      <c r="O76" s="1344"/>
      <c r="P76" s="1344"/>
      <c r="Q76" s="1229"/>
      <c r="S76" s="43"/>
      <c r="T76" s="43"/>
    </row>
    <row r="77" spans="2:20" ht="24" customHeight="1" x14ac:dyDescent="0.35">
      <c r="B77" s="57">
        <v>22</v>
      </c>
      <c r="C77" s="58" t="s">
        <v>69</v>
      </c>
      <c r="D77" s="1657">
        <v>1.7281814286999999</v>
      </c>
      <c r="E77" s="1658"/>
      <c r="F77" s="1657">
        <v>-15.4561976664</v>
      </c>
      <c r="G77" s="1658"/>
      <c r="H77" s="1657">
        <v>-16.7994488203</v>
      </c>
      <c r="I77" s="1658"/>
      <c r="J77" s="1340">
        <v>3.4145401854999999</v>
      </c>
      <c r="K77" s="1340"/>
      <c r="L77" s="1340">
        <v>-1.5146901943</v>
      </c>
      <c r="M77" s="1340"/>
      <c r="N77" s="1340">
        <v>28.8560893824</v>
      </c>
      <c r="O77" s="1340"/>
      <c r="P77" s="1340">
        <v>2.0883574053</v>
      </c>
      <c r="Q77" s="1227"/>
      <c r="S77" s="43"/>
      <c r="T77" s="43"/>
    </row>
    <row r="78" spans="2:20" ht="24" customHeight="1" x14ac:dyDescent="0.35">
      <c r="B78" s="57"/>
      <c r="C78" s="58" t="s">
        <v>70</v>
      </c>
      <c r="D78" s="1657">
        <v>-2.8174476747999999</v>
      </c>
      <c r="E78" s="1658"/>
      <c r="F78" s="1657">
        <v>-15.982358662899999</v>
      </c>
      <c r="G78" s="1658"/>
      <c r="H78" s="1657">
        <v>-15.048801187700001</v>
      </c>
      <c r="I78" s="1658"/>
      <c r="J78" s="1340">
        <v>4.3587154959000003</v>
      </c>
      <c r="K78" s="1340"/>
      <c r="L78" s="1340">
        <v>0.40993477550000001</v>
      </c>
      <c r="M78" s="1340"/>
      <c r="N78" s="1340">
        <v>22.237957664100001</v>
      </c>
      <c r="O78" s="1340"/>
      <c r="P78" s="1340">
        <v>11.5910740141</v>
      </c>
      <c r="Q78" s="1227"/>
      <c r="S78" s="43"/>
      <c r="T78" s="43"/>
    </row>
    <row r="79" spans="2:20" ht="24" customHeight="1" x14ac:dyDescent="0.35">
      <c r="B79" s="109"/>
      <c r="C79" s="51" t="s">
        <v>71</v>
      </c>
      <c r="D79" s="1663">
        <v>-1.0081460182999999</v>
      </c>
      <c r="E79" s="1664"/>
      <c r="F79" s="1663">
        <v>-14.7598033036</v>
      </c>
      <c r="G79" s="1664"/>
      <c r="H79" s="1663">
        <v>-15.7850856339</v>
      </c>
      <c r="I79" s="1664"/>
      <c r="J79" s="1344">
        <v>4.9987493218000001</v>
      </c>
      <c r="K79" s="1344"/>
      <c r="L79" s="1344">
        <v>0.42643132999999978</v>
      </c>
      <c r="M79" s="1344"/>
      <c r="N79" s="1344">
        <v>18.195032411300001</v>
      </c>
      <c r="O79" s="1344"/>
      <c r="P79" s="1344">
        <v>11.1771859953</v>
      </c>
      <c r="Q79" s="1229"/>
      <c r="S79" s="43"/>
      <c r="T79" s="43"/>
    </row>
    <row r="80" spans="2:20" ht="24" customHeight="1" x14ac:dyDescent="0.35">
      <c r="B80" s="57">
        <v>23</v>
      </c>
      <c r="C80" s="58" t="s">
        <v>72</v>
      </c>
      <c r="D80" s="1657">
        <v>-7.3156581318000002</v>
      </c>
      <c r="E80" s="1658"/>
      <c r="F80" s="1657">
        <v>-14.950209603399999</v>
      </c>
      <c r="G80" s="1658"/>
      <c r="H80" s="1657">
        <v>-15.162555963899999</v>
      </c>
      <c r="I80" s="1658"/>
      <c r="J80" s="1340">
        <v>4.1050814106000004</v>
      </c>
      <c r="K80" s="1340"/>
      <c r="L80" s="1340">
        <v>2.4982545916999999</v>
      </c>
      <c r="M80" s="1340"/>
      <c r="N80" s="1340">
        <v>13.818062096199998</v>
      </c>
      <c r="O80" s="1340"/>
      <c r="P80" s="1340">
        <v>4.8563338230999999</v>
      </c>
      <c r="Q80" s="1227"/>
      <c r="S80" s="43"/>
      <c r="T80" s="43"/>
    </row>
    <row r="81" spans="2:20" ht="24" customHeight="1" x14ac:dyDescent="0.35">
      <c r="B81" s="57"/>
      <c r="C81" s="58" t="s">
        <v>73</v>
      </c>
      <c r="D81" s="1657">
        <v>1.0428903197999999</v>
      </c>
      <c r="E81" s="1658"/>
      <c r="F81" s="1657">
        <v>-12.317260982400001</v>
      </c>
      <c r="G81" s="1658"/>
      <c r="H81" s="1657">
        <v>-14.1499643147</v>
      </c>
      <c r="I81" s="1658"/>
      <c r="J81" s="1340">
        <v>1.5271279844000001</v>
      </c>
      <c r="K81" s="1340"/>
      <c r="L81" s="1340">
        <v>4.7255973072999993</v>
      </c>
      <c r="M81" s="1340"/>
      <c r="N81" s="1340">
        <v>10.166447442799999</v>
      </c>
      <c r="O81" s="1340"/>
      <c r="P81" s="1340">
        <v>5.0880344061000002</v>
      </c>
      <c r="Q81" s="1227"/>
      <c r="S81" s="43"/>
      <c r="T81" s="43"/>
    </row>
    <row r="82" spans="2:20" ht="24" customHeight="1" x14ac:dyDescent="0.35">
      <c r="B82" s="57"/>
      <c r="C82" s="58" t="s">
        <v>74</v>
      </c>
      <c r="D82" s="1657">
        <v>-7.2462130727999998</v>
      </c>
      <c r="E82" s="1658"/>
      <c r="F82" s="1657">
        <v>-14.712480595100001</v>
      </c>
      <c r="G82" s="1658"/>
      <c r="H82" s="1657">
        <v>-14.894034023</v>
      </c>
      <c r="I82" s="1658"/>
      <c r="J82" s="1340">
        <v>4.8369264246999997</v>
      </c>
      <c r="K82" s="1340"/>
      <c r="L82" s="1340">
        <v>12.383868593399999</v>
      </c>
      <c r="M82" s="1340"/>
      <c r="N82" s="1340">
        <v>6.5327030035</v>
      </c>
      <c r="O82" s="1340"/>
      <c r="P82" s="1340">
        <v>6.2578624344999998</v>
      </c>
      <c r="Q82" s="1227"/>
      <c r="S82" s="43"/>
      <c r="T82" s="43"/>
    </row>
    <row r="83" spans="2:20" ht="24" customHeight="1" x14ac:dyDescent="0.35">
      <c r="B83" s="57"/>
      <c r="C83" s="58" t="s">
        <v>75</v>
      </c>
      <c r="D83" s="1657">
        <v>6.2756167775999998</v>
      </c>
      <c r="E83" s="1658"/>
      <c r="F83" s="1657">
        <v>-14.7010986906</v>
      </c>
      <c r="G83" s="1658"/>
      <c r="H83" s="1657">
        <v>-14.449913974199999</v>
      </c>
      <c r="I83" s="1658"/>
      <c r="J83" s="1340">
        <v>5.3743725262000002</v>
      </c>
      <c r="K83" s="1340"/>
      <c r="L83" s="1340">
        <v>3.3401765171999998</v>
      </c>
      <c r="M83" s="1340"/>
      <c r="N83" s="1340">
        <v>4.0587561736</v>
      </c>
      <c r="O83" s="1340"/>
      <c r="P83" s="1340">
        <v>5.5133793120999997</v>
      </c>
      <c r="Q83" s="1227"/>
      <c r="S83" s="43"/>
      <c r="T83" s="43"/>
    </row>
    <row r="84" spans="2:20" ht="24" customHeight="1" x14ac:dyDescent="0.35">
      <c r="B84" s="57"/>
      <c r="C84" s="58" t="s">
        <v>76</v>
      </c>
      <c r="D84" s="1657">
        <v>-3.6982503104000002</v>
      </c>
      <c r="E84" s="1658"/>
      <c r="F84" s="1657">
        <v>-19.294807551800002</v>
      </c>
      <c r="G84" s="1658"/>
      <c r="H84" s="1657">
        <v>-19.2993993123</v>
      </c>
      <c r="I84" s="1658"/>
      <c r="J84" s="1340">
        <v>6.8453539268999997</v>
      </c>
      <c r="K84" s="1340"/>
      <c r="L84" s="1340">
        <v>0.68786786799999966</v>
      </c>
      <c r="M84" s="1340"/>
      <c r="N84" s="1340">
        <v>-2.2675800054999997</v>
      </c>
      <c r="O84" s="1340"/>
      <c r="P84" s="1340">
        <v>2.6995908099000001</v>
      </c>
      <c r="Q84" s="1227"/>
      <c r="S84" s="43"/>
      <c r="T84" s="43"/>
    </row>
    <row r="85" spans="2:20" ht="24" customHeight="1" x14ac:dyDescent="0.35">
      <c r="B85" s="57"/>
      <c r="C85" s="58" t="s">
        <v>77</v>
      </c>
      <c r="D85" s="1657">
        <v>1.7653721406</v>
      </c>
      <c r="E85" s="1658"/>
      <c r="F85" s="1657">
        <v>-17.7315714842</v>
      </c>
      <c r="G85" s="1658"/>
      <c r="H85" s="1657">
        <v>-16.637718701099999</v>
      </c>
      <c r="I85" s="1658"/>
      <c r="J85" s="1340">
        <v>7.4821226198000002</v>
      </c>
      <c r="K85" s="1340"/>
      <c r="L85" s="1340">
        <v>-1.8617640090999998</v>
      </c>
      <c r="M85" s="1340"/>
      <c r="N85" s="1340">
        <v>-3.0139820941999997</v>
      </c>
      <c r="O85" s="1340"/>
      <c r="P85" s="1340">
        <v>3.9433092933</v>
      </c>
      <c r="Q85" s="1227"/>
      <c r="S85" s="43"/>
      <c r="T85" s="43"/>
    </row>
    <row r="86" spans="2:20" ht="24" customHeight="1" x14ac:dyDescent="0.35">
      <c r="B86" s="57"/>
      <c r="C86" s="58" t="s">
        <v>66</v>
      </c>
      <c r="D86" s="1657">
        <v>-2.4555765329999999</v>
      </c>
      <c r="E86" s="1658"/>
      <c r="F86" s="1657">
        <v>-18.3077258679</v>
      </c>
      <c r="G86" s="1658"/>
      <c r="H86" s="1657">
        <v>-18.960668827700001</v>
      </c>
      <c r="I86" s="1658"/>
      <c r="J86" s="1340">
        <v>5.4374866395000003</v>
      </c>
      <c r="K86" s="1340"/>
      <c r="L86" s="1340">
        <v>-4.0670619133999999</v>
      </c>
      <c r="M86" s="1340"/>
      <c r="N86" s="1340">
        <v>-3.3472605655000001</v>
      </c>
      <c r="O86" s="1340"/>
      <c r="P86" s="1340">
        <v>2.3408607324999999</v>
      </c>
      <c r="Q86" s="1227"/>
      <c r="S86" s="43"/>
      <c r="T86" s="43"/>
    </row>
    <row r="87" spans="2:20" ht="24" customHeight="1" x14ac:dyDescent="0.35">
      <c r="B87" s="57"/>
      <c r="C87" s="58" t="s">
        <v>67</v>
      </c>
      <c r="D87" s="1657">
        <v>-2.7356372012999999</v>
      </c>
      <c r="E87" s="1658"/>
      <c r="F87" s="1657">
        <v>-19.546897669900002</v>
      </c>
      <c r="G87" s="1658"/>
      <c r="H87" s="1657">
        <v>-19.599219081400001</v>
      </c>
      <c r="I87" s="1658"/>
      <c r="J87" s="1340">
        <v>8.9735383666999997</v>
      </c>
      <c r="K87" s="1340"/>
      <c r="L87" s="1340">
        <v>-3.052754422</v>
      </c>
      <c r="M87" s="1340"/>
      <c r="N87" s="1340">
        <v>1.5284486625999998</v>
      </c>
      <c r="O87" s="1340"/>
      <c r="P87" s="1340">
        <v>3.3971624373</v>
      </c>
      <c r="Q87" s="1227"/>
      <c r="S87" s="43"/>
      <c r="T87" s="43"/>
    </row>
    <row r="88" spans="2:20" ht="24" customHeight="1" x14ac:dyDescent="0.35">
      <c r="B88" s="57"/>
      <c r="C88" s="58" t="s">
        <v>68</v>
      </c>
      <c r="D88" s="1657">
        <v>-5.5679986405999999</v>
      </c>
      <c r="E88" s="1658"/>
      <c r="F88" s="1657">
        <v>-19.198618309</v>
      </c>
      <c r="G88" s="1658"/>
      <c r="H88" s="1657">
        <v>-19.914025037799998</v>
      </c>
      <c r="I88" s="1658"/>
      <c r="J88" s="1340">
        <v>6.2870137379999997</v>
      </c>
      <c r="K88" s="1340"/>
      <c r="L88" s="1340">
        <v>-2.6298139426999998</v>
      </c>
      <c r="M88" s="1340"/>
      <c r="N88" s="1340">
        <v>5.6843375607999995</v>
      </c>
      <c r="O88" s="1340"/>
      <c r="P88" s="1340">
        <v>1.2173592423999999</v>
      </c>
      <c r="Q88" s="1227"/>
      <c r="S88" s="43"/>
      <c r="T88" s="43"/>
    </row>
    <row r="89" spans="2:20" ht="24" customHeight="1" x14ac:dyDescent="0.35">
      <c r="B89" s="57"/>
      <c r="C89" s="58" t="s">
        <v>69</v>
      </c>
      <c r="D89" s="1657">
        <v>-9.4519974356999992</v>
      </c>
      <c r="E89" s="1658"/>
      <c r="F89" s="1657">
        <v>-22.738202936</v>
      </c>
      <c r="G89" s="1658"/>
      <c r="H89" s="1657">
        <v>-21.9968309807</v>
      </c>
      <c r="I89" s="1658"/>
      <c r="J89" s="1340">
        <v>7.1780588688</v>
      </c>
      <c r="K89" s="1340"/>
      <c r="L89" s="1340">
        <v>-2.470715684</v>
      </c>
      <c r="M89" s="1340"/>
      <c r="N89" s="1340">
        <v>2.7226034369000001</v>
      </c>
      <c r="O89" s="1340"/>
      <c r="P89" s="1340">
        <v>1.0205791246</v>
      </c>
      <c r="Q89" s="1227"/>
      <c r="S89" s="43"/>
      <c r="T89" s="43"/>
    </row>
    <row r="90" spans="2:20" ht="24" customHeight="1" x14ac:dyDescent="0.35">
      <c r="B90" s="57"/>
      <c r="C90" s="58" t="s">
        <v>70</v>
      </c>
      <c r="D90" s="1657">
        <v>-16.980672565300001</v>
      </c>
      <c r="E90" s="1658"/>
      <c r="F90" s="1657">
        <v>-21.855105953900001</v>
      </c>
      <c r="G90" s="1658"/>
      <c r="H90" s="1657">
        <v>-20.2285136245</v>
      </c>
      <c r="I90" s="1658"/>
      <c r="J90" s="1340">
        <v>8.0009761145000002</v>
      </c>
      <c r="K90" s="1340"/>
      <c r="L90" s="1340">
        <v>8.3162155601999999</v>
      </c>
      <c r="M90" s="1340"/>
      <c r="N90" s="1340">
        <v>0.86862078480000005</v>
      </c>
      <c r="O90" s="1340"/>
      <c r="P90" s="1340">
        <v>6.3600928124999996</v>
      </c>
      <c r="Q90" s="1227"/>
      <c r="S90" s="43"/>
      <c r="T90" s="43"/>
    </row>
    <row r="91" spans="2:20" ht="24" customHeight="1" x14ac:dyDescent="0.35">
      <c r="B91" s="109"/>
      <c r="C91" s="51" t="s">
        <v>71</v>
      </c>
      <c r="D91" s="1663">
        <v>-11.3145296637</v>
      </c>
      <c r="E91" s="1664"/>
      <c r="F91" s="1663">
        <v>-21.023834643600001</v>
      </c>
      <c r="G91" s="1664"/>
      <c r="H91" s="1663">
        <v>-21.343611444699999</v>
      </c>
      <c r="I91" s="1664"/>
      <c r="J91" s="1344">
        <v>9.470578604</v>
      </c>
      <c r="K91" s="1344"/>
      <c r="L91" s="1344">
        <v>1.4306689613999999</v>
      </c>
      <c r="M91" s="1344"/>
      <c r="N91" s="1344">
        <v>3.2012363873000003</v>
      </c>
      <c r="O91" s="1344"/>
      <c r="P91" s="1344">
        <v>6.1825746947000004</v>
      </c>
      <c r="Q91" s="1229"/>
      <c r="S91" s="43"/>
      <c r="T91" s="43"/>
    </row>
    <row r="92" spans="2:20" ht="24" customHeight="1" x14ac:dyDescent="0.35">
      <c r="B92" s="57">
        <v>24</v>
      </c>
      <c r="C92" s="58" t="s">
        <v>72</v>
      </c>
      <c r="D92" s="1657">
        <v>-6.2283062021999998</v>
      </c>
      <c r="E92" s="1658"/>
      <c r="F92" s="1657">
        <v>-18.8901943264</v>
      </c>
      <c r="G92" s="1658"/>
      <c r="H92" s="1657">
        <v>-18.181346194100001</v>
      </c>
      <c r="I92" s="1658"/>
      <c r="J92" s="1340">
        <v>8.6814465418999998</v>
      </c>
      <c r="K92" s="1340"/>
      <c r="L92" s="1340">
        <v>4.0094659985999996</v>
      </c>
      <c r="M92" s="1340"/>
      <c r="N92" s="1340">
        <v>6.5085366797999988</v>
      </c>
      <c r="O92" s="1340"/>
      <c r="P92" s="1340">
        <v>9.5661123544999995</v>
      </c>
      <c r="Q92" s="1227"/>
      <c r="S92" s="43"/>
      <c r="T92" s="43"/>
    </row>
    <row r="93" spans="2:20" ht="24" customHeight="1" x14ac:dyDescent="0.35">
      <c r="B93" s="57"/>
      <c r="C93" s="58" t="s">
        <v>73</v>
      </c>
      <c r="D93" s="1657">
        <v>-3.7612435034999998</v>
      </c>
      <c r="E93" s="1658"/>
      <c r="F93" s="1657">
        <v>-15.525951726900001</v>
      </c>
      <c r="G93" s="1658"/>
      <c r="H93" s="1657">
        <v>-16.349795174899999</v>
      </c>
      <c r="I93" s="1658"/>
      <c r="J93" s="1340">
        <v>4.1699358120000003</v>
      </c>
      <c r="K93" s="1340"/>
      <c r="L93" s="1340">
        <v>3.3395609253000003</v>
      </c>
      <c r="M93" s="1340"/>
      <c r="N93" s="1340">
        <v>5.9808599828000002</v>
      </c>
      <c r="O93" s="1340"/>
      <c r="P93" s="1340">
        <v>8.6967428394000006</v>
      </c>
      <c r="Q93" s="1227"/>
      <c r="S93" s="43"/>
      <c r="T93" s="43"/>
    </row>
    <row r="94" spans="2:20" ht="24" customHeight="1" x14ac:dyDescent="0.35">
      <c r="B94" s="57"/>
      <c r="C94" s="58" t="s">
        <v>74</v>
      </c>
      <c r="D94" s="1657">
        <v>-3.4948757182999999</v>
      </c>
      <c r="E94" s="1658"/>
      <c r="F94" s="1657">
        <v>-17.063639401900002</v>
      </c>
      <c r="G94" s="1658"/>
      <c r="H94" s="1657">
        <v>-15.9390242572</v>
      </c>
      <c r="I94" s="1658"/>
      <c r="J94" s="1340">
        <v>5.3643580433000002</v>
      </c>
      <c r="K94" s="1340"/>
      <c r="L94" s="1340">
        <v>2.9597950653999998</v>
      </c>
      <c r="M94" s="1340"/>
      <c r="N94" s="1340">
        <v>2.7342468024</v>
      </c>
      <c r="O94" s="1340"/>
      <c r="P94" s="1340">
        <v>3.2511410758000001</v>
      </c>
      <c r="Q94" s="1227"/>
      <c r="S94" s="43"/>
      <c r="T94" s="43"/>
    </row>
    <row r="95" spans="2:20" ht="2.15" customHeight="1" x14ac:dyDescent="0.35">
      <c r="B95" s="526"/>
      <c r="C95" s="526"/>
      <c r="D95" s="1662"/>
      <c r="E95" s="1662"/>
      <c r="F95" s="1662"/>
      <c r="G95" s="1662"/>
      <c r="H95" s="1659"/>
      <c r="I95" s="1659"/>
      <c r="J95" s="1660"/>
      <c r="K95" s="1660"/>
      <c r="L95" s="1661"/>
      <c r="M95" s="1661"/>
      <c r="N95" s="1661"/>
      <c r="O95" s="1661"/>
      <c r="P95" s="1661"/>
      <c r="Q95" s="1661"/>
      <c r="S95" s="43"/>
      <c r="T95" s="43"/>
    </row>
    <row r="96" spans="2:20" s="306" customFormat="1" ht="18" customHeight="1" x14ac:dyDescent="0.3">
      <c r="B96" s="305" t="s">
        <v>375</v>
      </c>
      <c r="C96" s="305"/>
    </row>
    <row r="97" spans="2:20" ht="18" customHeight="1" x14ac:dyDescent="0.35">
      <c r="B97" s="444"/>
      <c r="C97" s="444"/>
      <c r="D97" s="444"/>
      <c r="E97" s="444"/>
      <c r="F97" s="444"/>
      <c r="G97" s="444"/>
      <c r="H97" s="444"/>
      <c r="I97" s="444"/>
      <c r="J97" s="444"/>
      <c r="K97" s="444"/>
      <c r="L97" s="444"/>
      <c r="M97" s="444"/>
      <c r="N97" s="444"/>
      <c r="O97" s="444"/>
      <c r="P97" s="444"/>
      <c r="Q97" s="444"/>
      <c r="R97" s="381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43"/>
      <c r="S100" s="43"/>
      <c r="T100" s="43"/>
    </row>
    <row r="101" spans="2:20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N101" s="140"/>
      <c r="Q101" s="149" t="s">
        <v>990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6">
    <mergeCell ref="D94:E94"/>
    <mergeCell ref="F94:G94"/>
    <mergeCell ref="H94:I94"/>
    <mergeCell ref="J94:K94"/>
    <mergeCell ref="L94:M94"/>
    <mergeCell ref="N94:O94"/>
    <mergeCell ref="P94:Q94"/>
    <mergeCell ref="F77:G77"/>
    <mergeCell ref="H77:I77"/>
    <mergeCell ref="J77:K77"/>
    <mergeCell ref="L77:M77"/>
    <mergeCell ref="N77:O77"/>
    <mergeCell ref="N78:O78"/>
    <mergeCell ref="P78:Q78"/>
    <mergeCell ref="F83:G83"/>
    <mergeCell ref="P77:Q77"/>
    <mergeCell ref="F82:G82"/>
    <mergeCell ref="H82:I82"/>
    <mergeCell ref="J82:K82"/>
    <mergeCell ref="F93:G93"/>
    <mergeCell ref="H93:I93"/>
    <mergeCell ref="J93:K93"/>
    <mergeCell ref="L93:M93"/>
    <mergeCell ref="N93:O93"/>
    <mergeCell ref="P93:Q93"/>
    <mergeCell ref="D91:E91"/>
    <mergeCell ref="F91:G91"/>
    <mergeCell ref="H91:I91"/>
    <mergeCell ref="J91:K91"/>
    <mergeCell ref="L91:M91"/>
    <mergeCell ref="N91:O91"/>
    <mergeCell ref="P91:Q91"/>
    <mergeCell ref="D92:E92"/>
    <mergeCell ref="F92:G92"/>
    <mergeCell ref="H92:I92"/>
    <mergeCell ref="P92:Q92"/>
    <mergeCell ref="P74:Q74"/>
    <mergeCell ref="P75:Q75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L20:N20"/>
    <mergeCell ref="O20:Q20"/>
    <mergeCell ref="D21:F21"/>
    <mergeCell ref="G21:I21"/>
    <mergeCell ref="B1:Q1"/>
    <mergeCell ref="D29:F29"/>
    <mergeCell ref="G29:I29"/>
    <mergeCell ref="J29:K29"/>
    <mergeCell ref="L29:N29"/>
    <mergeCell ref="O29:Q2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D20:F20"/>
    <mergeCell ref="G20:I20"/>
    <mergeCell ref="J20:K20"/>
    <mergeCell ref="D89:E89"/>
    <mergeCell ref="F89:G89"/>
    <mergeCell ref="H89:I89"/>
    <mergeCell ref="J89:K89"/>
    <mergeCell ref="L89:M89"/>
    <mergeCell ref="N89:O89"/>
    <mergeCell ref="P89:Q89"/>
    <mergeCell ref="P76:Q76"/>
    <mergeCell ref="P73:Q73"/>
    <mergeCell ref="D78:E78"/>
    <mergeCell ref="F78:G78"/>
    <mergeCell ref="H78:I78"/>
    <mergeCell ref="J78:K78"/>
    <mergeCell ref="P79:Q79"/>
    <mergeCell ref="P81:Q81"/>
    <mergeCell ref="H79:I79"/>
    <mergeCell ref="J79:K79"/>
    <mergeCell ref="L79:M79"/>
    <mergeCell ref="N79:O79"/>
    <mergeCell ref="F81:G81"/>
    <mergeCell ref="H81:I81"/>
    <mergeCell ref="L80:M80"/>
    <mergeCell ref="N80:O80"/>
    <mergeCell ref="P80:Q80"/>
    <mergeCell ref="J21:K21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L21:N21"/>
    <mergeCell ref="O21:Q21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B12:C12"/>
    <mergeCell ref="D12:F12"/>
    <mergeCell ref="G12:I12"/>
    <mergeCell ref="J12:K12"/>
    <mergeCell ref="L12:N12"/>
    <mergeCell ref="O12:Q12"/>
    <mergeCell ref="J16:K16"/>
    <mergeCell ref="L16:N16"/>
    <mergeCell ref="O16:Q16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G30:I30"/>
    <mergeCell ref="J30:K30"/>
    <mergeCell ref="L30:N30"/>
    <mergeCell ref="O30:Q30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H69:I69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L78:M78"/>
    <mergeCell ref="D81:E81"/>
    <mergeCell ref="H80:I80"/>
    <mergeCell ref="J80:K80"/>
    <mergeCell ref="D80:E80"/>
    <mergeCell ref="F80:G80"/>
    <mergeCell ref="J81:K81"/>
    <mergeCell ref="L81:M81"/>
    <mergeCell ref="N81:O81"/>
    <mergeCell ref="D79:E79"/>
    <mergeCell ref="F79:G79"/>
    <mergeCell ref="D77:E77"/>
    <mergeCell ref="P82:Q82"/>
    <mergeCell ref="P85:Q85"/>
    <mergeCell ref="P86:Q86"/>
    <mergeCell ref="L86:M86"/>
    <mergeCell ref="N86:O86"/>
    <mergeCell ref="L85:M85"/>
    <mergeCell ref="P90:Q90"/>
    <mergeCell ref="L82:M82"/>
    <mergeCell ref="N82:O82"/>
    <mergeCell ref="L83:M83"/>
    <mergeCell ref="N83:O83"/>
    <mergeCell ref="L87:M87"/>
    <mergeCell ref="N87:O87"/>
    <mergeCell ref="N85:O85"/>
    <mergeCell ref="P83:Q83"/>
    <mergeCell ref="L84:M84"/>
    <mergeCell ref="N84:O84"/>
    <mergeCell ref="P84:Q84"/>
    <mergeCell ref="P87:Q87"/>
    <mergeCell ref="F87:G87"/>
    <mergeCell ref="H87:I87"/>
    <mergeCell ref="J87:K87"/>
    <mergeCell ref="D82:E82"/>
    <mergeCell ref="H95:I95"/>
    <mergeCell ref="J95:K95"/>
    <mergeCell ref="L95:M95"/>
    <mergeCell ref="N95:O95"/>
    <mergeCell ref="P95:Q95"/>
    <mergeCell ref="D88:E88"/>
    <mergeCell ref="F88:G88"/>
    <mergeCell ref="H88:I88"/>
    <mergeCell ref="J88:K88"/>
    <mergeCell ref="L88:M88"/>
    <mergeCell ref="N88:O88"/>
    <mergeCell ref="P88:Q88"/>
    <mergeCell ref="F95:G95"/>
    <mergeCell ref="H90:I90"/>
    <mergeCell ref="J90:K90"/>
    <mergeCell ref="L90:M90"/>
    <mergeCell ref="N90:O90"/>
    <mergeCell ref="J92:K92"/>
    <mergeCell ref="L92:M92"/>
    <mergeCell ref="N92:O92"/>
    <mergeCell ref="D90:E90"/>
    <mergeCell ref="F90:G90"/>
    <mergeCell ref="D95:E95"/>
    <mergeCell ref="D93:E93"/>
    <mergeCell ref="D87:E87"/>
    <mergeCell ref="J85:K85"/>
    <mergeCell ref="H83:I83"/>
    <mergeCell ref="J83:K83"/>
    <mergeCell ref="D86:E86"/>
    <mergeCell ref="F86:G86"/>
    <mergeCell ref="H86:I86"/>
    <mergeCell ref="J86:K86"/>
    <mergeCell ref="D85:E85"/>
    <mergeCell ref="F85:G85"/>
    <mergeCell ref="D84:E84"/>
    <mergeCell ref="F84:G84"/>
    <mergeCell ref="H84:I84"/>
    <mergeCell ref="J84:K84"/>
    <mergeCell ref="H85:I85"/>
    <mergeCell ref="D83:E83"/>
  </mergeCells>
  <phoneticPr fontId="93" type="noConversion"/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S142"/>
  <sheetViews>
    <sheetView showGridLines="0" view="pageBreakPreview" topLeftCell="A65" zoomScale="70" zoomScaleNormal="75" zoomScaleSheetLayoutView="70" workbookViewId="0">
      <selection activeCell="H88" sqref="H88:I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B1" s="1606" t="s">
        <v>8</v>
      </c>
      <c r="C1" s="1606"/>
      <c r="D1" s="1606"/>
      <c r="E1" s="1606"/>
      <c r="F1" s="1606"/>
      <c r="G1" s="1606"/>
      <c r="H1" s="1606"/>
      <c r="I1" s="1606"/>
      <c r="J1" s="1606"/>
      <c r="K1" s="1606"/>
      <c r="L1" s="1606"/>
      <c r="M1" s="1606"/>
      <c r="N1" s="1606"/>
      <c r="O1" s="1606"/>
      <c r="P1" s="1606"/>
      <c r="Q1" s="1606"/>
    </row>
    <row r="2" spans="2:19" ht="4" customHeight="1" x14ac:dyDescent="0.35">
      <c r="Q2" s="457"/>
    </row>
    <row r="3" spans="2:19" ht="18" customHeight="1" x14ac:dyDescent="0.35">
      <c r="P3" s="43"/>
      <c r="Q3" s="43"/>
    </row>
    <row r="4" spans="2:19" ht="18" customHeight="1" x14ac:dyDescent="0.35">
      <c r="B4" s="556"/>
      <c r="C4" s="556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073" t="s">
        <v>0</v>
      </c>
    </row>
    <row r="5" spans="2:19" ht="18" customHeight="1" x14ac:dyDescent="0.4">
      <c r="B5" s="39" t="s">
        <v>387</v>
      </c>
      <c r="C5" s="40"/>
    </row>
    <row r="6" spans="2:19" ht="18" customHeight="1" x14ac:dyDescent="0.25">
      <c r="B6" s="126" t="s">
        <v>388</v>
      </c>
      <c r="C6" s="91"/>
    </row>
    <row r="7" spans="2:19" ht="30" customHeight="1" x14ac:dyDescent="0.25">
      <c r="B7" s="1738"/>
      <c r="C7" s="1738"/>
      <c r="D7" s="1731" t="s">
        <v>378</v>
      </c>
      <c r="E7" s="1731"/>
      <c r="F7" s="1731"/>
      <c r="G7" s="1731"/>
      <c r="H7" s="1731"/>
      <c r="I7" s="1731"/>
      <c r="J7" s="1731"/>
      <c r="K7" s="1731"/>
      <c r="L7" s="1731" t="s">
        <v>379</v>
      </c>
      <c r="M7" s="1731"/>
      <c r="N7" s="1731"/>
      <c r="O7" s="1731"/>
      <c r="P7" s="1731"/>
      <c r="Q7" s="1731"/>
    </row>
    <row r="8" spans="2:19" ht="30" customHeight="1" x14ac:dyDescent="0.25">
      <c r="B8" s="1738"/>
      <c r="C8" s="1738"/>
      <c r="D8" s="1203" t="s">
        <v>380</v>
      </c>
      <c r="E8" s="1203"/>
      <c r="F8" s="1203" t="s">
        <v>381</v>
      </c>
      <c r="G8" s="1203"/>
      <c r="H8" s="1203" t="s">
        <v>382</v>
      </c>
      <c r="I8" s="1203"/>
      <c r="J8" s="1490" t="s">
        <v>383</v>
      </c>
      <c r="K8" s="1257"/>
      <c r="L8" s="1203" t="s">
        <v>384</v>
      </c>
      <c r="M8" s="1203"/>
      <c r="N8" s="1203" t="s">
        <v>385</v>
      </c>
      <c r="O8" s="1203"/>
      <c r="P8" s="1203" t="s">
        <v>386</v>
      </c>
      <c r="Q8" s="1203"/>
    </row>
    <row r="9" spans="2:19" ht="20.149999999999999" customHeight="1" x14ac:dyDescent="0.25">
      <c r="B9" s="1671" t="s">
        <v>204</v>
      </c>
      <c r="C9" s="1671"/>
      <c r="D9" s="551">
        <v>30.516081446475003</v>
      </c>
      <c r="E9" s="552">
        <v>35886</v>
      </c>
      <c r="F9" s="551">
        <v>6.1045948998583341</v>
      </c>
      <c r="G9" s="552">
        <v>43070</v>
      </c>
      <c r="H9" s="551">
        <v>31.167309367258973</v>
      </c>
      <c r="I9" s="552">
        <v>34608</v>
      </c>
      <c r="J9" s="551">
        <v>22.343914915625</v>
      </c>
      <c r="K9" s="552">
        <v>39295</v>
      </c>
      <c r="L9" s="551">
        <v>38.890255964972432</v>
      </c>
      <c r="M9" s="552">
        <v>35431</v>
      </c>
      <c r="N9" s="551">
        <v>50.729919076900003</v>
      </c>
      <c r="O9" s="552">
        <v>44652</v>
      </c>
      <c r="P9" s="551">
        <v>12.484789145649998</v>
      </c>
      <c r="Q9" s="553">
        <v>42583</v>
      </c>
    </row>
    <row r="10" spans="2:19" ht="20.149999999999999" customHeight="1" x14ac:dyDescent="0.25">
      <c r="B10" s="1365" t="s">
        <v>205</v>
      </c>
      <c r="C10" s="1365"/>
      <c r="D10" s="554">
        <v>-49.234240833791667</v>
      </c>
      <c r="E10" s="544">
        <v>43952</v>
      </c>
      <c r="F10" s="554">
        <v>-60.924512483841667</v>
      </c>
      <c r="G10" s="544">
        <v>43952</v>
      </c>
      <c r="H10" s="554">
        <v>-57.681471406183334</v>
      </c>
      <c r="I10" s="544">
        <v>43952</v>
      </c>
      <c r="J10" s="554">
        <v>-11.515092230758333</v>
      </c>
      <c r="K10" s="544">
        <v>40179</v>
      </c>
      <c r="L10" s="554">
        <v>-47.935787196283336</v>
      </c>
      <c r="M10" s="544">
        <v>43922</v>
      </c>
      <c r="N10" s="554">
        <v>-16.663004475766673</v>
      </c>
      <c r="O10" s="544">
        <v>43922</v>
      </c>
      <c r="P10" s="554">
        <v>-26.054639469750001</v>
      </c>
      <c r="Q10" s="543">
        <v>43922</v>
      </c>
    </row>
    <row r="11" spans="2:19" ht="24" customHeight="1" x14ac:dyDescent="0.25">
      <c r="B11" s="1163">
        <v>2021</v>
      </c>
      <c r="C11" s="1163"/>
      <c r="D11" s="1665">
        <v>-3.6068624890888885</v>
      </c>
      <c r="E11" s="1666"/>
      <c r="F11" s="1665">
        <v>-21.864274943047221</v>
      </c>
      <c r="G11" s="1666"/>
      <c r="H11" s="1665">
        <v>-17.449412888244442</v>
      </c>
      <c r="I11" s="1666"/>
      <c r="J11" s="1665">
        <v>1.9764498271305559</v>
      </c>
      <c r="K11" s="1666"/>
      <c r="L11" s="1665">
        <v>3.9275098997055555</v>
      </c>
      <c r="M11" s="1666"/>
      <c r="N11" s="1665">
        <v>17.984165933127773</v>
      </c>
      <c r="O11" s="1666" t="e">
        <v>#REF!</v>
      </c>
      <c r="P11" s="1665">
        <v>5.504216111241667</v>
      </c>
      <c r="Q11" s="1740"/>
    </row>
    <row r="12" spans="2:19" ht="24" customHeight="1" x14ac:dyDescent="0.25">
      <c r="B12" s="1163">
        <v>2022</v>
      </c>
      <c r="C12" s="1163"/>
      <c r="D12" s="1665">
        <v>5.0497489809833338</v>
      </c>
      <c r="E12" s="1666"/>
      <c r="F12" s="1665">
        <v>-9.6473534280916677</v>
      </c>
      <c r="G12" s="1666"/>
      <c r="H12" s="1665">
        <v>-8.7098186516999991</v>
      </c>
      <c r="I12" s="1666"/>
      <c r="J12" s="1665">
        <v>1.6981992445499998</v>
      </c>
      <c r="K12" s="1666"/>
      <c r="L12" s="1665">
        <v>3.5102205423166666</v>
      </c>
      <c r="M12" s="1666"/>
      <c r="N12" s="1665">
        <v>41.313844778875001</v>
      </c>
      <c r="O12" s="1666" t="e">
        <v>#REF!</v>
      </c>
      <c r="P12" s="1665">
        <v>5.0982520700333334</v>
      </c>
      <c r="Q12" s="1740"/>
    </row>
    <row r="13" spans="2:19" ht="24" customHeight="1" x14ac:dyDescent="0.25">
      <c r="B13" s="1163">
        <v>2023</v>
      </c>
      <c r="C13" s="1163"/>
      <c r="D13" s="1665">
        <v>-3.7024090433416661</v>
      </c>
      <c r="E13" s="1666"/>
      <c r="F13" s="1665">
        <v>-16.823608336374999</v>
      </c>
      <c r="G13" s="1666"/>
      <c r="H13" s="1665">
        <v>-17.568150001208334</v>
      </c>
      <c r="I13" s="1666"/>
      <c r="J13" s="1665">
        <v>5.9453657595583325</v>
      </c>
      <c r="K13" s="1666"/>
      <c r="L13" s="1665">
        <v>2.3746871772166669</v>
      </c>
      <c r="M13" s="1666"/>
      <c r="N13" s="1665">
        <v>10.076894429941667</v>
      </c>
      <c r="O13" s="1666" t="e">
        <v>#REF!</v>
      </c>
      <c r="P13" s="1665">
        <v>2.8455703960749994</v>
      </c>
      <c r="Q13" s="1740"/>
    </row>
    <row r="14" spans="2:19" ht="24" customHeight="1" x14ac:dyDescent="0.25">
      <c r="B14" s="51"/>
      <c r="C14" s="51"/>
      <c r="D14" s="1663"/>
      <c r="E14" s="1664"/>
      <c r="F14" s="1663"/>
      <c r="G14" s="1664"/>
      <c r="H14" s="1663"/>
      <c r="I14" s="1664"/>
      <c r="J14" s="1663"/>
      <c r="K14" s="1664"/>
      <c r="L14" s="1663"/>
      <c r="M14" s="1664"/>
      <c r="N14" s="1663"/>
      <c r="O14" s="1664"/>
      <c r="P14" s="1663"/>
      <c r="Q14" s="1739"/>
    </row>
    <row r="15" spans="2:19" ht="24" customHeight="1" x14ac:dyDescent="0.25">
      <c r="B15" s="57">
        <v>22</v>
      </c>
      <c r="C15" s="58" t="s">
        <v>69</v>
      </c>
      <c r="D15" s="1657">
        <v>11.5730136685</v>
      </c>
      <c r="E15" s="1658"/>
      <c r="F15" s="1657">
        <v>-9.6747567591999992</v>
      </c>
      <c r="G15" s="1658"/>
      <c r="H15" s="1657">
        <v>-12.8811140624</v>
      </c>
      <c r="I15" s="1658"/>
      <c r="J15" s="1657">
        <v>0.1305887275</v>
      </c>
      <c r="K15" s="1658"/>
      <c r="L15" s="1657">
        <v>0.24968936659999999</v>
      </c>
      <c r="M15" s="1658"/>
      <c r="N15" s="1657">
        <v>40.189939864300001</v>
      </c>
      <c r="O15" s="1658" t="e">
        <v>#REF!</v>
      </c>
      <c r="P15" s="1657">
        <v>1.6319225952</v>
      </c>
      <c r="Q15" s="1736"/>
    </row>
    <row r="16" spans="2:19" ht="24" customHeight="1" x14ac:dyDescent="0.25">
      <c r="B16" s="57"/>
      <c r="C16" s="58" t="s">
        <v>70</v>
      </c>
      <c r="D16" s="1657">
        <v>4.8676133018999996</v>
      </c>
      <c r="E16" s="1658"/>
      <c r="F16" s="1657">
        <v>-10.847506616</v>
      </c>
      <c r="G16" s="1658"/>
      <c r="H16" s="1657">
        <v>-7.4163118335</v>
      </c>
      <c r="I16" s="1658"/>
      <c r="J16" s="1657">
        <v>3.2224004563999999</v>
      </c>
      <c r="K16" s="1658"/>
      <c r="L16" s="1657">
        <v>-3.8448921569999999</v>
      </c>
      <c r="M16" s="1658"/>
      <c r="N16" s="1657">
        <v>42.045407531000002</v>
      </c>
      <c r="O16" s="1658" t="e">
        <v>#REF!</v>
      </c>
      <c r="P16" s="1657">
        <v>3.0555540469000002</v>
      </c>
      <c r="Q16" s="1736"/>
    </row>
    <row r="17" spans="2:17" ht="24" customHeight="1" x14ac:dyDescent="0.25">
      <c r="B17" s="109"/>
      <c r="C17" s="51" t="s">
        <v>71</v>
      </c>
      <c r="D17" s="1663">
        <v>8.0606744390999996</v>
      </c>
      <c r="E17" s="1664"/>
      <c r="F17" s="1663">
        <v>-7.7353020691000003</v>
      </c>
      <c r="G17" s="1664"/>
      <c r="H17" s="1663">
        <v>-13.1470435129</v>
      </c>
      <c r="I17" s="1664"/>
      <c r="J17" s="1663">
        <v>5.7563571831999996</v>
      </c>
      <c r="K17" s="1664"/>
      <c r="L17" s="1663">
        <v>-7.3342686924000002</v>
      </c>
      <c r="M17" s="1664"/>
      <c r="N17" s="1663">
        <v>38.185317545499998</v>
      </c>
      <c r="O17" s="1664" t="e">
        <v>#REF!</v>
      </c>
      <c r="P17" s="1663">
        <v>-1.0269693218</v>
      </c>
      <c r="Q17" s="1739"/>
    </row>
    <row r="18" spans="2:17" ht="24" customHeight="1" x14ac:dyDescent="0.25">
      <c r="B18" s="57">
        <v>23</v>
      </c>
      <c r="C18" s="58" t="s">
        <v>72</v>
      </c>
      <c r="D18" s="1657">
        <v>-11.053851314599999</v>
      </c>
      <c r="E18" s="1658"/>
      <c r="F18" s="1657">
        <v>-15.3444593553</v>
      </c>
      <c r="G18" s="1658"/>
      <c r="H18" s="1657">
        <v>-14.8674554933</v>
      </c>
      <c r="I18" s="1658"/>
      <c r="J18" s="1657">
        <v>3.5212958910999999</v>
      </c>
      <c r="K18" s="1658"/>
      <c r="L18" s="1657">
        <v>0.39563007960000002</v>
      </c>
      <c r="M18" s="1658"/>
      <c r="N18" s="1657">
        <v>31.698824828199999</v>
      </c>
      <c r="O18" s="1658" t="e">
        <v>#REF!</v>
      </c>
      <c r="P18" s="1657">
        <v>3.0509931132000001</v>
      </c>
      <c r="Q18" s="1736"/>
    </row>
    <row r="19" spans="2:17" ht="24" customHeight="1" x14ac:dyDescent="0.25">
      <c r="B19" s="57"/>
      <c r="C19" s="58" t="s">
        <v>73</v>
      </c>
      <c r="D19" s="1657">
        <v>-1.478240089</v>
      </c>
      <c r="E19" s="1658"/>
      <c r="F19" s="1657">
        <v>-11.7972362134</v>
      </c>
      <c r="G19" s="1658"/>
      <c r="H19" s="1657">
        <v>-17.537387384599999</v>
      </c>
      <c r="I19" s="1658"/>
      <c r="J19" s="1657">
        <v>-0.58363407</v>
      </c>
      <c r="K19" s="1658"/>
      <c r="L19" s="1657">
        <v>3.5413527996999998</v>
      </c>
      <c r="M19" s="1658"/>
      <c r="N19" s="1657">
        <v>22.017922506800002</v>
      </c>
      <c r="O19" s="1658" t="e">
        <v>#REF!</v>
      </c>
      <c r="P19" s="1657">
        <v>6.1888066486</v>
      </c>
      <c r="Q19" s="1736"/>
    </row>
    <row r="20" spans="2:17" ht="24" customHeight="1" x14ac:dyDescent="0.25">
      <c r="B20" s="57"/>
      <c r="C20" s="58" t="s">
        <v>74</v>
      </c>
      <c r="D20" s="1657">
        <v>-8.07500721E-2</v>
      </c>
      <c r="E20" s="1658"/>
      <c r="F20" s="1657">
        <v>-12.8785017979</v>
      </c>
      <c r="G20" s="1658"/>
      <c r="H20" s="1657">
        <v>-14.0934908005</v>
      </c>
      <c r="I20" s="1658"/>
      <c r="J20" s="1657">
        <v>6.5790739157999996</v>
      </c>
      <c r="K20" s="1658"/>
      <c r="L20" s="1657">
        <v>9.3519868323999997</v>
      </c>
      <c r="M20" s="1658"/>
      <c r="N20" s="1657">
        <v>15.6697380525</v>
      </c>
      <c r="O20" s="1658" t="e">
        <v>#REF!</v>
      </c>
      <c r="P20" s="1657">
        <v>4.7957536510000001</v>
      </c>
      <c r="Q20" s="1736"/>
    </row>
    <row r="21" spans="2:17" ht="24" customHeight="1" x14ac:dyDescent="0.25">
      <c r="B21" s="57"/>
      <c r="C21" s="58" t="s">
        <v>75</v>
      </c>
      <c r="D21" s="1657">
        <v>6.6633397345000001</v>
      </c>
      <c r="E21" s="1658"/>
      <c r="F21" s="1657">
        <v>-14.488604674299999</v>
      </c>
      <c r="G21" s="1658"/>
      <c r="H21" s="1657">
        <v>-11.7711425619</v>
      </c>
      <c r="I21" s="1658"/>
      <c r="J21" s="1657">
        <v>6.5795853847999997</v>
      </c>
      <c r="K21" s="1658"/>
      <c r="L21" s="1657">
        <v>11.087580514900001</v>
      </c>
      <c r="M21" s="1658"/>
      <c r="N21" s="1657">
        <v>11.8990519616</v>
      </c>
      <c r="O21" s="1658" t="e">
        <v>#REF!</v>
      </c>
      <c r="P21" s="1657">
        <v>6.9987360162999996</v>
      </c>
      <c r="Q21" s="1736"/>
    </row>
    <row r="22" spans="2:17" ht="24" customHeight="1" x14ac:dyDescent="0.25">
      <c r="B22" s="57"/>
      <c r="C22" s="58" t="s">
        <v>76</v>
      </c>
      <c r="D22" s="1657">
        <v>-7.3583984068000001</v>
      </c>
      <c r="E22" s="1658"/>
      <c r="F22" s="1657">
        <v>-18.081227615300001</v>
      </c>
      <c r="G22" s="1658"/>
      <c r="H22" s="1657">
        <v>-20.556019039799999</v>
      </c>
      <c r="I22" s="1658"/>
      <c r="J22" s="1657">
        <v>6.4530626271999996</v>
      </c>
      <c r="K22" s="1658"/>
      <c r="L22" s="1657">
        <v>8.2285032433000005</v>
      </c>
      <c r="M22" s="1658"/>
      <c r="N22" s="1657">
        <v>5.2914656879999997</v>
      </c>
      <c r="O22" s="1658" t="e">
        <v>#REF!</v>
      </c>
      <c r="P22" s="1657">
        <v>2.7568439998000001</v>
      </c>
      <c r="Q22" s="1736"/>
    </row>
    <row r="23" spans="2:17" ht="24" customHeight="1" x14ac:dyDescent="0.25">
      <c r="B23" s="57"/>
      <c r="C23" s="58" t="s">
        <v>77</v>
      </c>
      <c r="D23" s="1657">
        <v>7.6942272154999998</v>
      </c>
      <c r="E23" s="1658"/>
      <c r="F23" s="1657">
        <v>-14.411556601899999</v>
      </c>
      <c r="G23" s="1658"/>
      <c r="H23" s="1657">
        <v>-15.1082665507</v>
      </c>
      <c r="I23" s="1658"/>
      <c r="J23" s="1657">
        <v>8.7830978703000007</v>
      </c>
      <c r="K23" s="1658"/>
      <c r="L23" s="1657">
        <v>2.5786163423000001</v>
      </c>
      <c r="M23" s="1658"/>
      <c r="N23" s="1657">
        <v>6.5346191350999998</v>
      </c>
      <c r="O23" s="1658" t="e">
        <v>#REF!</v>
      </c>
      <c r="P23" s="1657">
        <v>5.3367988741000003</v>
      </c>
      <c r="Q23" s="1736"/>
    </row>
    <row r="24" spans="2:17" ht="24" customHeight="1" x14ac:dyDescent="0.25">
      <c r="B24" s="57"/>
      <c r="C24" s="58" t="s">
        <v>66</v>
      </c>
      <c r="D24" s="1657">
        <v>1.8778626162000001</v>
      </c>
      <c r="E24" s="1658"/>
      <c r="F24" s="1657">
        <v>-15.0567999037</v>
      </c>
      <c r="G24" s="1658"/>
      <c r="H24" s="1657">
        <v>-18.755814761500002</v>
      </c>
      <c r="I24" s="1658"/>
      <c r="J24" s="1657">
        <v>5.7893024157999999</v>
      </c>
      <c r="K24" s="1658"/>
      <c r="L24" s="1657">
        <v>1.9357895602999999</v>
      </c>
      <c r="M24" s="1658"/>
      <c r="N24" s="1657">
        <v>3.3537891589000002</v>
      </c>
      <c r="O24" s="1658" t="e">
        <v>#REF!</v>
      </c>
      <c r="P24" s="1657">
        <v>3.7008662536000001</v>
      </c>
      <c r="Q24" s="1736"/>
    </row>
    <row r="25" spans="2:17" ht="24" customHeight="1" x14ac:dyDescent="0.25">
      <c r="B25" s="57"/>
      <c r="C25" s="58" t="s">
        <v>67</v>
      </c>
      <c r="D25" s="1657">
        <v>-5.8195607894999997</v>
      </c>
      <c r="E25" s="1658"/>
      <c r="F25" s="1657">
        <v>-18.452020631500002</v>
      </c>
      <c r="G25" s="1658"/>
      <c r="H25" s="1657">
        <v>-18.311097730299998</v>
      </c>
      <c r="I25" s="1658"/>
      <c r="J25" s="1657">
        <v>6.0134908713000002</v>
      </c>
      <c r="K25" s="1658"/>
      <c r="L25" s="1657">
        <v>-3.7130179596000001</v>
      </c>
      <c r="M25" s="1658"/>
      <c r="N25" s="1657">
        <v>-1.7478451492</v>
      </c>
      <c r="O25" s="1658" t="e">
        <v>#REF!</v>
      </c>
      <c r="P25" s="1657">
        <v>3.2177517074000002</v>
      </c>
      <c r="Q25" s="1736"/>
    </row>
    <row r="26" spans="2:17" ht="24" customHeight="1" x14ac:dyDescent="0.25">
      <c r="B26" s="57"/>
      <c r="C26" s="58" t="s">
        <v>68</v>
      </c>
      <c r="D26" s="1657">
        <v>-8.1686279344999999</v>
      </c>
      <c r="E26" s="1658"/>
      <c r="F26" s="1657">
        <v>-17.2980794524</v>
      </c>
      <c r="G26" s="1658"/>
      <c r="H26" s="1657">
        <v>-18.184480941099999</v>
      </c>
      <c r="I26" s="1658"/>
      <c r="J26" s="1657">
        <v>4.6739731449999997</v>
      </c>
      <c r="K26" s="1658"/>
      <c r="L26" s="1657">
        <v>1.0553540884999999</v>
      </c>
      <c r="M26" s="1658"/>
      <c r="N26" s="1657">
        <v>5.8917734497999996</v>
      </c>
      <c r="O26" s="1658" t="e">
        <v>#REF!</v>
      </c>
      <c r="P26" s="1657">
        <v>0.44673091199999998</v>
      </c>
      <c r="Q26" s="1736"/>
    </row>
    <row r="27" spans="2:17" ht="24" customHeight="1" x14ac:dyDescent="0.25">
      <c r="B27" s="57"/>
      <c r="C27" s="58" t="s">
        <v>69</v>
      </c>
      <c r="D27" s="1657">
        <v>-11.233981504100001</v>
      </c>
      <c r="E27" s="1658"/>
      <c r="F27" s="1657">
        <v>-21.878432993200001</v>
      </c>
      <c r="G27" s="1658"/>
      <c r="H27" s="1657">
        <v>-19.768579744099998</v>
      </c>
      <c r="I27" s="1658"/>
      <c r="J27" s="1657">
        <v>7.3529930538999997</v>
      </c>
      <c r="K27" s="1658"/>
      <c r="L27" s="1657">
        <v>-1.7418901305000001</v>
      </c>
      <c r="M27" s="1658"/>
      <c r="N27" s="1657">
        <v>1.7283506122000001</v>
      </c>
      <c r="O27" s="1658" t="e">
        <v>#REF!</v>
      </c>
      <c r="P27" s="1657">
        <v>2.433243585</v>
      </c>
      <c r="Q27" s="1736"/>
    </row>
    <row r="28" spans="2:17" ht="24" customHeight="1" x14ac:dyDescent="0.25">
      <c r="B28" s="57"/>
      <c r="C28" s="58" t="s">
        <v>70</v>
      </c>
      <c r="D28" s="1657">
        <v>-11.914694046099999</v>
      </c>
      <c r="E28" s="1658"/>
      <c r="F28" s="1657">
        <v>-22.585536208699999</v>
      </c>
      <c r="G28" s="1658"/>
      <c r="H28" s="1657">
        <v>-19.017537299099999</v>
      </c>
      <c r="I28" s="1658"/>
      <c r="J28" s="1657">
        <v>7.2887992145</v>
      </c>
      <c r="K28" s="1658"/>
      <c r="L28" s="1657">
        <v>-0.35336032789999999</v>
      </c>
      <c r="M28" s="1658"/>
      <c r="N28" s="1657">
        <v>7.6413359566999999</v>
      </c>
      <c r="O28" s="1658" t="e">
        <v>#REF!</v>
      </c>
      <c r="P28" s="1657">
        <v>-2.7897948750000001</v>
      </c>
      <c r="Q28" s="1736"/>
    </row>
    <row r="29" spans="2:17" ht="24" customHeight="1" x14ac:dyDescent="0.25">
      <c r="B29" s="109"/>
      <c r="C29" s="51" t="s">
        <v>71</v>
      </c>
      <c r="D29" s="1663">
        <v>-3.5562339295999998</v>
      </c>
      <c r="E29" s="1664"/>
      <c r="F29" s="1663">
        <v>-19.610844588900001</v>
      </c>
      <c r="G29" s="1664"/>
      <c r="H29" s="1663">
        <v>-22.8465277076</v>
      </c>
      <c r="I29" s="1664"/>
      <c r="J29" s="1663">
        <v>8.8933487949999996</v>
      </c>
      <c r="K29" s="1664"/>
      <c r="L29" s="1663">
        <v>-3.8702989163999999</v>
      </c>
      <c r="M29" s="1664"/>
      <c r="N29" s="1663">
        <v>10.9437069587</v>
      </c>
      <c r="O29" s="1664" t="e">
        <v>#REF!</v>
      </c>
      <c r="P29" s="1663">
        <v>-1.9898851331</v>
      </c>
      <c r="Q29" s="1739"/>
    </row>
    <row r="30" spans="2:17" ht="24" customHeight="1" x14ac:dyDescent="0.25">
      <c r="B30" s="57">
        <v>24</v>
      </c>
      <c r="C30" s="58" t="s">
        <v>72</v>
      </c>
      <c r="D30" s="1657">
        <v>-11.575034173400001</v>
      </c>
      <c r="E30" s="1658"/>
      <c r="F30" s="1657">
        <v>-21.951054276400001</v>
      </c>
      <c r="G30" s="1658"/>
      <c r="H30" s="1657">
        <v>-18.647120229399999</v>
      </c>
      <c r="I30" s="1658"/>
      <c r="J30" s="1657">
        <v>8.8454837300999998</v>
      </c>
      <c r="K30" s="1658"/>
      <c r="L30" s="1657">
        <v>-3.2176719623999999</v>
      </c>
      <c r="M30" s="1658"/>
      <c r="N30" s="1657">
        <v>14.3798799547</v>
      </c>
      <c r="O30" s="1658" t="e">
        <v>#REF!</v>
      </c>
      <c r="P30" s="1657">
        <v>3.3728104184999999</v>
      </c>
      <c r="Q30" s="1736"/>
    </row>
    <row r="31" spans="2:17" ht="24" customHeight="1" x14ac:dyDescent="0.25">
      <c r="B31" s="57"/>
      <c r="C31" s="58" t="s">
        <v>73</v>
      </c>
      <c r="D31" s="1657">
        <v>-1.9449310047999999</v>
      </c>
      <c r="E31" s="1658"/>
      <c r="F31" s="1657">
        <v>-16.325995982999999</v>
      </c>
      <c r="G31" s="1658"/>
      <c r="H31" s="1657">
        <v>-18.867036250400002</v>
      </c>
      <c r="I31" s="1658"/>
      <c r="J31" s="1657">
        <v>2.1301178867999999</v>
      </c>
      <c r="K31" s="1658"/>
      <c r="L31" s="1657">
        <v>1.2228252234000001</v>
      </c>
      <c r="M31" s="1658"/>
      <c r="N31" s="1657">
        <v>12.542908283599999</v>
      </c>
      <c r="O31" s="1658" t="e">
        <v>#REF!</v>
      </c>
      <c r="P31" s="1657">
        <v>-0.63832229429999998</v>
      </c>
      <c r="Q31" s="1736"/>
    </row>
    <row r="32" spans="2:17" ht="24" customHeight="1" x14ac:dyDescent="0.25">
      <c r="B32" s="57"/>
      <c r="C32" s="58" t="s">
        <v>74</v>
      </c>
      <c r="D32" s="1657">
        <v>-7.5532917056000004</v>
      </c>
      <c r="E32" s="1658"/>
      <c r="F32" s="1657">
        <v>-17.834952464299999</v>
      </c>
      <c r="G32" s="1658"/>
      <c r="H32" s="1657">
        <v>-17.698296043999999</v>
      </c>
      <c r="I32" s="1658"/>
      <c r="J32" s="1657">
        <v>4.9822319632000003</v>
      </c>
      <c r="K32" s="1658"/>
      <c r="L32" s="1657">
        <v>1.8189338893</v>
      </c>
      <c r="M32" s="1658"/>
      <c r="N32" s="1657">
        <v>6.8946876064999998</v>
      </c>
      <c r="O32" s="1658" t="e">
        <v>#REF!</v>
      </c>
      <c r="P32" s="1657">
        <v>2.54359058</v>
      </c>
      <c r="Q32" s="1736"/>
    </row>
    <row r="33" spans="2:17" ht="2.15" customHeight="1" x14ac:dyDescent="0.25">
      <c r="B33" s="557"/>
      <c r="C33" s="557"/>
      <c r="D33" s="1735"/>
      <c r="E33" s="1735"/>
      <c r="F33" s="1735"/>
      <c r="G33" s="1735"/>
      <c r="H33" s="1735"/>
      <c r="I33" s="1735"/>
      <c r="J33" s="1735"/>
      <c r="K33" s="1735"/>
      <c r="L33" s="1735"/>
      <c r="M33" s="1735"/>
      <c r="N33" s="1735"/>
      <c r="O33" s="1735"/>
      <c r="P33" s="1735"/>
      <c r="Q33" s="1735"/>
    </row>
    <row r="34" spans="2:17" s="306" customFormat="1" ht="18" customHeight="1" x14ac:dyDescent="0.3">
      <c r="B34" s="305" t="s">
        <v>375</v>
      </c>
      <c r="C34" s="305"/>
    </row>
    <row r="35" spans="2:17" ht="4" customHeight="1" x14ac:dyDescent="0.25">
      <c r="B35" s="444"/>
      <c r="C35" s="444"/>
      <c r="D35" s="444"/>
      <c r="E35" s="444"/>
      <c r="F35" s="444"/>
      <c r="G35" s="444"/>
      <c r="H35" s="444"/>
      <c r="I35" s="444"/>
      <c r="J35" s="444"/>
      <c r="K35" s="444"/>
      <c r="L35" s="444"/>
      <c r="M35" s="444"/>
      <c r="N35" s="444"/>
      <c r="O35" s="444"/>
      <c r="P35" s="444"/>
      <c r="Q35" s="444"/>
    </row>
    <row r="36" spans="2:17" ht="8.15" customHeight="1" x14ac:dyDescent="0.25">
      <c r="B36" s="444"/>
      <c r="C36" s="444"/>
      <c r="D36" s="444"/>
      <c r="E36" s="444"/>
      <c r="F36" s="444"/>
      <c r="G36" s="444"/>
      <c r="H36" s="444"/>
      <c r="I36" s="444"/>
      <c r="J36" s="444"/>
      <c r="K36" s="444"/>
      <c r="L36" s="444"/>
      <c r="M36" s="444"/>
      <c r="N36" s="444"/>
      <c r="O36" s="444"/>
      <c r="P36" s="444"/>
      <c r="Q36" s="444"/>
    </row>
    <row r="37" spans="2:17" ht="24" customHeight="1" x14ac:dyDescent="0.25">
      <c r="B37" s="444"/>
      <c r="C37" s="444"/>
      <c r="D37" s="444"/>
      <c r="E37" s="444"/>
      <c r="F37" s="444"/>
      <c r="G37" s="444"/>
      <c r="H37" s="444"/>
      <c r="I37" s="444"/>
      <c r="J37" s="444"/>
      <c r="K37" s="444"/>
      <c r="L37" s="444"/>
      <c r="M37" s="444"/>
      <c r="N37" s="444"/>
      <c r="O37" s="444"/>
      <c r="P37" s="444"/>
      <c r="Q37" s="444"/>
    </row>
    <row r="38" spans="2:17" ht="24" customHeight="1" x14ac:dyDescent="0.25">
      <c r="B38" s="444"/>
      <c r="C38" s="444"/>
      <c r="D38" s="444"/>
      <c r="E38" s="444"/>
      <c r="F38" s="444"/>
      <c r="G38" s="444"/>
      <c r="H38" s="444"/>
      <c r="I38" s="444"/>
      <c r="J38" s="444"/>
      <c r="K38" s="444"/>
      <c r="L38" s="444"/>
      <c r="M38" s="444"/>
      <c r="N38" s="444"/>
      <c r="O38" s="444"/>
      <c r="P38" s="444"/>
      <c r="Q38" s="444"/>
    </row>
    <row r="39" spans="2:17" ht="24" customHeight="1" x14ac:dyDescent="0.25">
      <c r="B39" s="444"/>
      <c r="C39" s="444"/>
      <c r="D39" s="444"/>
      <c r="E39" s="444"/>
      <c r="F39" s="444"/>
      <c r="G39" s="444"/>
      <c r="H39" s="444"/>
      <c r="I39" s="444"/>
      <c r="J39" s="444"/>
      <c r="K39" s="444"/>
      <c r="L39" s="444"/>
      <c r="M39" s="444"/>
      <c r="N39" s="444"/>
      <c r="O39" s="444"/>
      <c r="P39" s="444"/>
      <c r="Q39" s="444"/>
    </row>
    <row r="40" spans="2:17" ht="24" customHeight="1" x14ac:dyDescent="0.25"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44"/>
      <c r="M40" s="444"/>
      <c r="N40" s="444"/>
      <c r="O40" s="444"/>
      <c r="P40" s="444"/>
      <c r="Q40" s="444"/>
    </row>
    <row r="41" spans="2:17" ht="18" customHeight="1" x14ac:dyDescent="0.25">
      <c r="B41" s="444"/>
      <c r="C41" s="444"/>
      <c r="D41" s="444"/>
      <c r="E41" s="444"/>
      <c r="F41" s="444"/>
      <c r="G41" s="444"/>
      <c r="H41" s="444"/>
      <c r="I41" s="444"/>
      <c r="J41" s="444"/>
      <c r="K41" s="444"/>
      <c r="L41" s="444"/>
      <c r="M41" s="444"/>
      <c r="N41" s="444"/>
      <c r="O41" s="444"/>
      <c r="P41" s="444"/>
      <c r="Q41" s="444"/>
    </row>
    <row r="42" spans="2:17" ht="18" customHeight="1" x14ac:dyDescent="0.25">
      <c r="B42" s="444"/>
      <c r="C42" s="444"/>
      <c r="D42" s="444"/>
      <c r="E42" s="444"/>
      <c r="F42" s="444"/>
      <c r="G42" s="444"/>
      <c r="H42" s="444"/>
      <c r="I42" s="444"/>
      <c r="J42" s="444"/>
      <c r="K42" s="444"/>
      <c r="L42" s="444"/>
      <c r="M42" s="444"/>
      <c r="N42" s="444"/>
      <c r="O42" s="444"/>
      <c r="P42" s="444"/>
      <c r="Q42" s="444"/>
    </row>
    <row r="43" spans="2:17" ht="18" customHeight="1" x14ac:dyDescent="0.25">
      <c r="B43" s="444"/>
      <c r="C43" s="444"/>
      <c r="D43" s="444"/>
      <c r="E43" s="444"/>
      <c r="F43" s="444"/>
      <c r="G43" s="444"/>
      <c r="H43" s="444"/>
      <c r="I43" s="444"/>
      <c r="J43" s="444"/>
      <c r="K43" s="444"/>
      <c r="L43" s="444"/>
      <c r="M43" s="444"/>
      <c r="N43" s="444"/>
      <c r="O43" s="444"/>
      <c r="P43" s="444"/>
      <c r="Q43" s="444"/>
    </row>
    <row r="44" spans="2:17" ht="18" customHeight="1" x14ac:dyDescent="0.25">
      <c r="B44" s="444"/>
      <c r="C44" s="444"/>
      <c r="D44" s="444"/>
      <c r="E44" s="444"/>
      <c r="F44" s="444"/>
      <c r="G44" s="444"/>
      <c r="H44" s="444"/>
      <c r="I44" s="444"/>
      <c r="J44" s="444"/>
      <c r="K44" s="444"/>
      <c r="L44" s="444"/>
      <c r="M44" s="444"/>
      <c r="N44" s="444"/>
      <c r="O44" s="444"/>
      <c r="P44" s="444"/>
      <c r="Q44" s="444"/>
    </row>
    <row r="45" spans="2:17" ht="14.15" customHeight="1" x14ac:dyDescent="0.25">
      <c r="B45" s="403"/>
      <c r="C45" s="403"/>
      <c r="D45" s="403"/>
      <c r="E45" s="403"/>
      <c r="F45" s="403"/>
      <c r="G45" s="403"/>
      <c r="H45" s="403"/>
      <c r="I45" s="403"/>
      <c r="J45" s="403"/>
      <c r="K45" s="403"/>
      <c r="L45" s="403"/>
      <c r="M45" s="403"/>
      <c r="N45" s="403"/>
      <c r="O45" s="403"/>
      <c r="P45" s="403"/>
      <c r="Q45" s="403"/>
    </row>
    <row r="46" spans="2:17" ht="3" customHeight="1" x14ac:dyDescent="0.25">
      <c r="B46" s="403"/>
      <c r="C46" s="403"/>
      <c r="D46" s="403"/>
      <c r="E46" s="403"/>
      <c r="F46" s="403"/>
      <c r="G46" s="403"/>
      <c r="H46" s="403"/>
      <c r="I46" s="403"/>
      <c r="J46" s="403"/>
      <c r="K46" s="403"/>
      <c r="L46" s="403"/>
      <c r="M46" s="403"/>
      <c r="N46" s="403"/>
      <c r="O46" s="403"/>
      <c r="P46" s="403"/>
      <c r="Q46" s="403"/>
    </row>
    <row r="47" spans="2:17" ht="3" customHeight="1" x14ac:dyDescent="0.25">
      <c r="B47" s="403"/>
      <c r="C47" s="403"/>
      <c r="D47" s="403"/>
      <c r="E47" s="403"/>
      <c r="F47" s="403"/>
      <c r="G47" s="403"/>
      <c r="H47" s="403"/>
      <c r="I47" s="403"/>
      <c r="J47" s="403"/>
      <c r="K47" s="403"/>
      <c r="L47" s="403"/>
      <c r="M47" s="403"/>
      <c r="N47" s="403"/>
      <c r="O47" s="403"/>
      <c r="P47" s="403"/>
      <c r="Q47" s="403"/>
    </row>
    <row r="48" spans="2:17" ht="1" customHeight="1" x14ac:dyDescent="0.25">
      <c r="B48" s="403"/>
      <c r="C48" s="403"/>
      <c r="D48" s="403"/>
      <c r="E48" s="403"/>
      <c r="F48" s="403"/>
      <c r="G48" s="403"/>
      <c r="H48" s="403"/>
      <c r="I48" s="403"/>
      <c r="J48" s="403"/>
      <c r="K48" s="403"/>
      <c r="L48" s="403"/>
      <c r="M48" s="403"/>
      <c r="N48" s="403"/>
      <c r="O48" s="403"/>
      <c r="P48" s="403"/>
      <c r="Q48" s="403"/>
    </row>
    <row r="49" spans="2:17" ht="1" customHeight="1" x14ac:dyDescent="0.25">
      <c r="B49" s="403"/>
      <c r="C49" s="403"/>
      <c r="D49" s="403"/>
      <c r="E49" s="403"/>
      <c r="F49" s="403"/>
      <c r="G49" s="403"/>
      <c r="H49" s="403"/>
      <c r="I49" s="403"/>
      <c r="J49" s="403"/>
      <c r="K49" s="403"/>
      <c r="L49" s="403"/>
      <c r="M49" s="403"/>
      <c r="N49" s="403"/>
      <c r="O49" s="403"/>
      <c r="P49" s="403"/>
      <c r="Q49" s="403"/>
    </row>
    <row r="50" spans="2:17" ht="1" customHeight="1" x14ac:dyDescent="0.25">
      <c r="B50" s="403"/>
      <c r="C50" s="403"/>
      <c r="D50" s="403"/>
      <c r="E50" s="403"/>
      <c r="F50" s="403"/>
      <c r="G50" s="403"/>
      <c r="H50" s="403"/>
      <c r="I50" s="403"/>
      <c r="J50" s="403"/>
      <c r="K50" s="403"/>
      <c r="L50" s="403"/>
      <c r="M50" s="403"/>
      <c r="N50" s="403"/>
      <c r="O50" s="403"/>
      <c r="P50" s="403"/>
      <c r="Q50" s="403"/>
    </row>
    <row r="51" spans="2:17" ht="1" customHeight="1" x14ac:dyDescent="0.25">
      <c r="B51" s="403"/>
      <c r="C51" s="403"/>
      <c r="D51" s="403"/>
      <c r="E51" s="403"/>
      <c r="F51" s="403"/>
      <c r="G51" s="403"/>
      <c r="H51" s="403"/>
      <c r="I51" s="403"/>
      <c r="J51" s="403"/>
      <c r="K51" s="403"/>
      <c r="L51" s="403"/>
      <c r="M51" s="403"/>
      <c r="N51" s="403"/>
      <c r="O51" s="403"/>
      <c r="P51" s="403"/>
      <c r="Q51" s="403"/>
    </row>
    <row r="52" spans="2:17" ht="1" customHeight="1" x14ac:dyDescent="0.25">
      <c r="B52" s="403"/>
      <c r="C52" s="403"/>
      <c r="D52" s="403"/>
      <c r="E52" s="403"/>
      <c r="F52" s="403"/>
      <c r="G52" s="403"/>
      <c r="H52" s="403"/>
      <c r="I52" s="403"/>
      <c r="J52" s="403"/>
      <c r="K52" s="403"/>
      <c r="L52" s="403"/>
      <c r="M52" s="403"/>
      <c r="N52" s="403"/>
      <c r="O52" s="403"/>
      <c r="P52" s="403"/>
      <c r="Q52" s="403"/>
    </row>
    <row r="53" spans="2:17" ht="1" customHeight="1" x14ac:dyDescent="0.25">
      <c r="B53" s="403"/>
      <c r="C53" s="403"/>
      <c r="D53" s="403"/>
      <c r="E53" s="403"/>
      <c r="F53" s="403"/>
      <c r="G53" s="403"/>
      <c r="H53" s="403"/>
      <c r="I53" s="403"/>
      <c r="J53" s="403"/>
      <c r="K53" s="403"/>
      <c r="L53" s="403"/>
      <c r="M53" s="403"/>
      <c r="N53" s="403"/>
      <c r="O53" s="403"/>
      <c r="P53" s="403"/>
      <c r="Q53" s="403"/>
    </row>
    <row r="54" spans="2:17" ht="1" customHeight="1" x14ac:dyDescent="0.25">
      <c r="B54" s="403"/>
      <c r="C54" s="403"/>
      <c r="D54" s="403"/>
      <c r="E54" s="403"/>
      <c r="F54" s="403"/>
      <c r="G54" s="403"/>
      <c r="H54" s="403"/>
      <c r="I54" s="403"/>
      <c r="J54" s="403"/>
      <c r="K54" s="403"/>
      <c r="L54" s="403"/>
      <c r="M54" s="403"/>
      <c r="N54" s="403"/>
      <c r="O54" s="403"/>
      <c r="P54" s="403"/>
      <c r="Q54" s="403"/>
    </row>
    <row r="55" spans="2:17" ht="1" customHeight="1" x14ac:dyDescent="0.25">
      <c r="B55" s="403"/>
      <c r="C55" s="403"/>
      <c r="D55" s="403"/>
      <c r="E55" s="403"/>
      <c r="F55" s="403"/>
      <c r="G55" s="403"/>
      <c r="H55" s="403"/>
      <c r="I55" s="403"/>
      <c r="J55" s="403"/>
      <c r="K55" s="403"/>
      <c r="L55" s="403"/>
      <c r="M55" s="403"/>
      <c r="N55" s="403"/>
      <c r="O55" s="403"/>
      <c r="P55" s="403"/>
      <c r="Q55" s="403"/>
    </row>
    <row r="56" spans="2:17" ht="1" customHeight="1" x14ac:dyDescent="0.25">
      <c r="B56" s="403"/>
      <c r="C56" s="403"/>
      <c r="D56" s="403"/>
      <c r="E56" s="403"/>
      <c r="F56" s="403"/>
      <c r="G56" s="403"/>
      <c r="H56" s="403"/>
      <c r="I56" s="403"/>
      <c r="J56" s="403"/>
      <c r="K56" s="403"/>
      <c r="L56" s="403"/>
      <c r="M56" s="403"/>
      <c r="N56" s="403"/>
      <c r="O56" s="403"/>
      <c r="P56" s="403"/>
      <c r="Q56" s="403"/>
    </row>
    <row r="57" spans="2:17" ht="1" customHeight="1" x14ac:dyDescent="0.25">
      <c r="B57" s="403"/>
      <c r="C57" s="403"/>
      <c r="D57" s="403"/>
      <c r="E57" s="403"/>
      <c r="F57" s="403"/>
      <c r="G57" s="403"/>
      <c r="H57" s="403"/>
      <c r="I57" s="403"/>
      <c r="J57" s="403"/>
      <c r="K57" s="403"/>
      <c r="L57" s="403"/>
      <c r="M57" s="403"/>
      <c r="N57" s="403"/>
      <c r="O57" s="403"/>
      <c r="P57" s="403"/>
      <c r="Q57" s="403"/>
    </row>
    <row r="58" spans="2:17" ht="1" customHeight="1" x14ac:dyDescent="0.25">
      <c r="B58" s="403"/>
      <c r="C58" s="403"/>
      <c r="D58" s="403"/>
      <c r="E58" s="403"/>
      <c r="F58" s="403"/>
      <c r="G58" s="403"/>
      <c r="H58" s="403"/>
      <c r="I58" s="403"/>
      <c r="J58" s="403"/>
      <c r="K58" s="403"/>
      <c r="L58" s="403"/>
      <c r="M58" s="403"/>
      <c r="N58" s="403"/>
      <c r="O58" s="403"/>
      <c r="P58" s="403"/>
      <c r="Q58" s="403"/>
    </row>
    <row r="59" spans="2:17" ht="1" customHeight="1" x14ac:dyDescent="0.25">
      <c r="B59" s="403"/>
      <c r="C59" s="403"/>
      <c r="D59" s="403"/>
      <c r="E59" s="403"/>
      <c r="F59" s="403"/>
      <c r="G59" s="403"/>
      <c r="H59" s="403"/>
      <c r="I59" s="403"/>
      <c r="J59" s="403"/>
      <c r="K59" s="403"/>
      <c r="L59" s="403"/>
      <c r="M59" s="403"/>
      <c r="N59" s="403"/>
      <c r="O59" s="403"/>
      <c r="P59" s="403"/>
      <c r="Q59" s="403"/>
    </row>
    <row r="60" spans="2:17" ht="1" customHeight="1" x14ac:dyDescent="0.25">
      <c r="B60" s="403"/>
      <c r="C60" s="403"/>
      <c r="D60" s="403"/>
      <c r="E60" s="403"/>
      <c r="F60" s="403"/>
      <c r="G60" s="403"/>
      <c r="H60" s="403"/>
      <c r="I60" s="403"/>
      <c r="J60" s="403"/>
      <c r="K60" s="403"/>
      <c r="L60" s="403"/>
      <c r="M60" s="403"/>
      <c r="N60" s="403"/>
      <c r="O60" s="403"/>
      <c r="P60" s="403"/>
      <c r="Q60" s="403"/>
    </row>
    <row r="61" spans="2:17" ht="1" customHeight="1" x14ac:dyDescent="0.25">
      <c r="B61" s="403"/>
      <c r="C61" s="403"/>
      <c r="D61" s="403"/>
      <c r="E61" s="403"/>
      <c r="F61" s="403"/>
      <c r="G61" s="403"/>
      <c r="H61" s="403"/>
      <c r="I61" s="403"/>
      <c r="J61" s="403"/>
      <c r="K61" s="403"/>
      <c r="L61" s="403"/>
      <c r="M61" s="403"/>
      <c r="N61" s="403"/>
      <c r="O61" s="403"/>
      <c r="P61" s="403"/>
      <c r="Q61" s="403"/>
    </row>
    <row r="62" spans="2:17" ht="1" customHeight="1" x14ac:dyDescent="0.25">
      <c r="B62" s="403"/>
      <c r="C62" s="403"/>
      <c r="D62" s="403"/>
      <c r="E62" s="403"/>
      <c r="F62" s="403"/>
      <c r="G62" s="403"/>
      <c r="H62" s="403"/>
      <c r="I62" s="403"/>
      <c r="J62" s="403"/>
      <c r="K62" s="403"/>
      <c r="L62" s="403"/>
      <c r="M62" s="403"/>
      <c r="N62" s="403"/>
      <c r="O62" s="403"/>
      <c r="P62" s="403"/>
      <c r="Q62" s="403"/>
    </row>
    <row r="63" spans="2:17" ht="1" customHeight="1" x14ac:dyDescent="0.25">
      <c r="B63" s="403"/>
      <c r="C63" s="403"/>
      <c r="D63" s="403"/>
      <c r="E63" s="403"/>
      <c r="F63" s="403"/>
      <c r="G63" s="403"/>
      <c r="H63" s="403"/>
      <c r="I63" s="403"/>
      <c r="J63" s="403"/>
      <c r="K63" s="403"/>
      <c r="L63" s="403"/>
      <c r="M63" s="403"/>
      <c r="N63" s="403"/>
      <c r="O63" s="403"/>
      <c r="P63" s="403"/>
      <c r="Q63" s="403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389</v>
      </c>
      <c r="C67" s="40"/>
    </row>
    <row r="68" spans="2:17" ht="18" customHeight="1" x14ac:dyDescent="0.25">
      <c r="B68" s="126" t="s">
        <v>390</v>
      </c>
      <c r="C68" s="91"/>
    </row>
    <row r="69" spans="2:17" ht="30" customHeight="1" x14ac:dyDescent="0.25">
      <c r="B69" s="1738"/>
      <c r="C69" s="1738"/>
      <c r="D69" s="1731" t="s">
        <v>378</v>
      </c>
      <c r="E69" s="1731"/>
      <c r="F69" s="1731"/>
      <c r="G69" s="1731"/>
      <c r="H69" s="1731"/>
      <c r="I69" s="1731"/>
      <c r="J69" s="1731"/>
      <c r="K69" s="1731"/>
      <c r="L69" s="1731" t="s">
        <v>379</v>
      </c>
      <c r="M69" s="1731"/>
      <c r="N69" s="1731"/>
      <c r="O69" s="1731"/>
      <c r="P69" s="1731"/>
      <c r="Q69" s="1732"/>
    </row>
    <row r="70" spans="2:17" ht="30" customHeight="1" x14ac:dyDescent="0.25">
      <c r="B70" s="1738"/>
      <c r="C70" s="1738"/>
      <c r="D70" s="1733" t="s">
        <v>380</v>
      </c>
      <c r="E70" s="1733"/>
      <c r="F70" s="1733" t="s">
        <v>381</v>
      </c>
      <c r="G70" s="1733"/>
      <c r="H70" s="1733" t="s">
        <v>382</v>
      </c>
      <c r="I70" s="1733"/>
      <c r="J70" s="1733" t="s">
        <v>383</v>
      </c>
      <c r="K70" s="1733"/>
      <c r="L70" s="1733" t="s">
        <v>384</v>
      </c>
      <c r="M70" s="1733"/>
      <c r="N70" s="1733" t="s">
        <v>385</v>
      </c>
      <c r="O70" s="1733"/>
      <c r="P70" s="1733" t="s">
        <v>386</v>
      </c>
      <c r="Q70" s="1734"/>
    </row>
    <row r="71" spans="2:17" ht="20.149999999999999" customHeight="1" x14ac:dyDescent="0.25">
      <c r="B71" s="1671" t="s">
        <v>204</v>
      </c>
      <c r="C71" s="1671"/>
      <c r="D71" s="551">
        <v>40.512941524475004</v>
      </c>
      <c r="E71" s="552">
        <v>44287</v>
      </c>
      <c r="F71" s="551">
        <v>33.775453635353216</v>
      </c>
      <c r="G71" s="552">
        <v>35855</v>
      </c>
      <c r="H71" s="551">
        <v>32.829207675701284</v>
      </c>
      <c r="I71" s="552">
        <v>34669</v>
      </c>
      <c r="J71" s="551">
        <v>36.467418774533328</v>
      </c>
      <c r="K71" s="552">
        <v>43952</v>
      </c>
      <c r="L71" s="551">
        <v>36.664640803332048</v>
      </c>
      <c r="M71" s="552">
        <v>35462</v>
      </c>
      <c r="N71" s="554">
        <v>46.621304378599994</v>
      </c>
      <c r="O71" s="544">
        <v>39600</v>
      </c>
      <c r="P71" s="551">
        <v>23.151742923699999</v>
      </c>
      <c r="Q71" s="552">
        <v>44896</v>
      </c>
    </row>
    <row r="72" spans="2:17" ht="20.149999999999999" customHeight="1" x14ac:dyDescent="0.25">
      <c r="B72" s="1365" t="s">
        <v>205</v>
      </c>
      <c r="C72" s="1365"/>
      <c r="D72" s="554">
        <v>-60.143236335024994</v>
      </c>
      <c r="E72" s="544">
        <v>43983</v>
      </c>
      <c r="F72" s="554">
        <v>-72.383506836858331</v>
      </c>
      <c r="G72" s="544">
        <v>43983</v>
      </c>
      <c r="H72" s="554">
        <v>-78.78617693968333</v>
      </c>
      <c r="I72" s="544">
        <v>39873</v>
      </c>
      <c r="J72" s="554">
        <v>-30.837436947199997</v>
      </c>
      <c r="K72" s="544">
        <v>39448</v>
      </c>
      <c r="L72" s="554">
        <v>-56.590872628</v>
      </c>
      <c r="M72" s="544">
        <v>43922</v>
      </c>
      <c r="N72" s="554">
        <v>-46.378695621400006</v>
      </c>
      <c r="O72" s="544">
        <v>39783</v>
      </c>
      <c r="P72" s="554">
        <v>-32.493055077633336</v>
      </c>
      <c r="Q72" s="544">
        <v>43922</v>
      </c>
    </row>
    <row r="73" spans="2:17" ht="24" customHeight="1" x14ac:dyDescent="0.25">
      <c r="B73" s="1163">
        <v>2021</v>
      </c>
      <c r="C73" s="1163"/>
      <c r="D73" s="1356">
        <v>-0.69657282102499873</v>
      </c>
      <c r="E73" s="1356"/>
      <c r="F73" s="1356">
        <v>-14.893737851219447</v>
      </c>
      <c r="G73" s="1356"/>
      <c r="H73" s="1356">
        <v>-17.263341850969447</v>
      </c>
      <c r="I73" s="1356"/>
      <c r="J73" s="1356">
        <v>-1.1094518367222226</v>
      </c>
      <c r="K73" s="1356"/>
      <c r="L73" s="1356">
        <v>11.2602750052</v>
      </c>
      <c r="M73" s="1356"/>
      <c r="N73" s="1356">
        <v>23.931930066794447</v>
      </c>
      <c r="O73" s="1356"/>
      <c r="P73" s="1356">
        <v>8.3551909088722223</v>
      </c>
      <c r="Q73" s="1231"/>
    </row>
    <row r="74" spans="2:17" ht="24" customHeight="1" x14ac:dyDescent="0.25">
      <c r="B74" s="1163">
        <v>2022</v>
      </c>
      <c r="C74" s="1163"/>
      <c r="D74" s="1356">
        <v>0.44629632250833362</v>
      </c>
      <c r="E74" s="1356"/>
      <c r="F74" s="1356">
        <v>-13.607683906591665</v>
      </c>
      <c r="G74" s="1356"/>
      <c r="H74" s="1356">
        <v>-13.787062226958334</v>
      </c>
      <c r="I74" s="1356"/>
      <c r="J74" s="1356">
        <v>2.0391920386416666</v>
      </c>
      <c r="K74" s="1356"/>
      <c r="L74" s="1356">
        <v>0.45326252536666628</v>
      </c>
      <c r="M74" s="1356"/>
      <c r="N74" s="1356">
        <v>23.294510305475004</v>
      </c>
      <c r="O74" s="1356"/>
      <c r="P74" s="1356">
        <v>9.3891553792583338</v>
      </c>
      <c r="Q74" s="1231"/>
    </row>
    <row r="75" spans="2:17" ht="24" customHeight="1" x14ac:dyDescent="0.25">
      <c r="B75" s="1163">
        <v>2023</v>
      </c>
      <c r="C75" s="1163"/>
      <c r="D75" s="1356">
        <v>-8.9738214814250004</v>
      </c>
      <c r="E75" s="1356"/>
      <c r="F75" s="1356">
        <v>-22.450849361308332</v>
      </c>
      <c r="G75" s="1356"/>
      <c r="H75" s="1356">
        <v>-21.264945625416669</v>
      </c>
      <c r="I75" s="1356"/>
      <c r="J75" s="1356">
        <v>8.9033663313416671</v>
      </c>
      <c r="K75" s="1356"/>
      <c r="L75" s="1356">
        <v>0.21251336464166684</v>
      </c>
      <c r="M75" s="1356"/>
      <c r="N75" s="1356">
        <v>-4.7416073962250005</v>
      </c>
      <c r="O75" s="1356"/>
      <c r="P75" s="1356">
        <v>5.2034662395416662</v>
      </c>
      <c r="Q75" s="1231"/>
    </row>
    <row r="76" spans="2:17" ht="24" customHeight="1" x14ac:dyDescent="0.25">
      <c r="B76" s="1354"/>
      <c r="C76" s="1354"/>
      <c r="D76" s="1344"/>
      <c r="E76" s="1344"/>
      <c r="F76" s="1344"/>
      <c r="G76" s="1344"/>
      <c r="H76" s="1344"/>
      <c r="I76" s="1344"/>
      <c r="J76" s="1344"/>
      <c r="K76" s="1344"/>
      <c r="L76" s="1344"/>
      <c r="M76" s="1344"/>
      <c r="N76" s="1344"/>
      <c r="O76" s="1344"/>
      <c r="P76" s="1344"/>
      <c r="Q76" s="1229"/>
    </row>
    <row r="77" spans="2:17" ht="24" customHeight="1" x14ac:dyDescent="0.25">
      <c r="B77" s="57">
        <v>22</v>
      </c>
      <c r="C77" s="58" t="s">
        <v>69</v>
      </c>
      <c r="D77" s="1340">
        <v>-12.0389574972</v>
      </c>
      <c r="E77" s="1340"/>
      <c r="F77" s="1340">
        <v>-21.461856586900002</v>
      </c>
      <c r="G77" s="1340"/>
      <c r="H77" s="1340">
        <v>-22.4782978906</v>
      </c>
      <c r="I77" s="1340"/>
      <c r="J77" s="1340">
        <v>6.3982483795</v>
      </c>
      <c r="K77" s="1340"/>
      <c r="L77" s="1340">
        <v>-15.042720947599999</v>
      </c>
      <c r="M77" s="1340"/>
      <c r="N77" s="1340">
        <v>15.609139607199999</v>
      </c>
      <c r="O77" s="1340"/>
      <c r="P77" s="1340">
        <v>-0.60324057009999998</v>
      </c>
      <c r="Q77" s="1227"/>
    </row>
    <row r="78" spans="2:17" ht="24" customHeight="1" x14ac:dyDescent="0.25">
      <c r="B78" s="57"/>
      <c r="C78" s="58" t="s">
        <v>70</v>
      </c>
      <c r="D78" s="1340">
        <v>-10.7519952629</v>
      </c>
      <c r="E78" s="1340"/>
      <c r="F78" s="1340">
        <v>-23.399166889300002</v>
      </c>
      <c r="G78" s="1340"/>
      <c r="H78" s="1340">
        <v>-23.637915895900001</v>
      </c>
      <c r="I78" s="1340"/>
      <c r="J78" s="1340">
        <v>6.5656188959000001</v>
      </c>
      <c r="K78" s="1340"/>
      <c r="L78" s="1340">
        <v>-12.593691979700001</v>
      </c>
      <c r="M78" s="1340"/>
      <c r="N78" s="1340">
        <v>12.857270269200001</v>
      </c>
      <c r="O78" s="1340"/>
      <c r="P78" s="1340">
        <v>22.1985366953</v>
      </c>
      <c r="Q78" s="1227"/>
    </row>
    <row r="79" spans="2:17" ht="24" customHeight="1" x14ac:dyDescent="0.25">
      <c r="B79" s="109"/>
      <c r="C79" s="51" t="s">
        <v>71</v>
      </c>
      <c r="D79" s="1344">
        <v>-12.0205044236</v>
      </c>
      <c r="E79" s="1344"/>
      <c r="F79" s="1344">
        <v>-23.067078065299999</v>
      </c>
      <c r="G79" s="1344"/>
      <c r="H79" s="1344">
        <v>-21.2287736366</v>
      </c>
      <c r="I79" s="1344"/>
      <c r="J79" s="1344">
        <v>5.4211731485000003</v>
      </c>
      <c r="K79" s="1344"/>
      <c r="L79" s="1344">
        <v>-3.7827234289999998</v>
      </c>
      <c r="M79" s="1344"/>
      <c r="N79" s="1344">
        <v>10.17761044</v>
      </c>
      <c r="O79" s="1344"/>
      <c r="P79" s="1344">
        <v>23.151742923699999</v>
      </c>
      <c r="Q79" s="1229"/>
    </row>
    <row r="80" spans="2:17" ht="24" customHeight="1" x14ac:dyDescent="0.25">
      <c r="B80" s="57">
        <v>23</v>
      </c>
      <c r="C80" s="58" t="s">
        <v>72</v>
      </c>
      <c r="D80" s="1340">
        <v>-9.3862327327999999</v>
      </c>
      <c r="E80" s="1340"/>
      <c r="F80" s="1340">
        <v>-17.010597199399999</v>
      </c>
      <c r="G80" s="1340"/>
      <c r="H80" s="1340">
        <v>-17.706892588599999</v>
      </c>
      <c r="I80" s="1340"/>
      <c r="J80" s="1340">
        <v>5.1324978105000003</v>
      </c>
      <c r="K80" s="1340"/>
      <c r="L80" s="1340">
        <v>1.9622468375</v>
      </c>
      <c r="M80" s="1340"/>
      <c r="N80" s="1340">
        <v>7.0888768409000003</v>
      </c>
      <c r="O80" s="1340"/>
      <c r="P80" s="1340">
        <v>5.7977661203000004</v>
      </c>
      <c r="Q80" s="1227"/>
    </row>
    <row r="81" spans="2:17" ht="24" customHeight="1" x14ac:dyDescent="0.25">
      <c r="B81" s="57"/>
      <c r="C81" s="58" t="s">
        <v>73</v>
      </c>
      <c r="D81" s="1340">
        <v>-1.3254440352000001</v>
      </c>
      <c r="E81" s="1340"/>
      <c r="F81" s="1340">
        <v>-15.043354474199999</v>
      </c>
      <c r="G81" s="1340"/>
      <c r="H81" s="1340">
        <v>-16.894447016899999</v>
      </c>
      <c r="I81" s="1340"/>
      <c r="J81" s="1340">
        <v>5.3648219260000003</v>
      </c>
      <c r="K81" s="1340"/>
      <c r="L81" s="1340">
        <v>6.9113907355000004</v>
      </c>
      <c r="M81" s="1340"/>
      <c r="N81" s="1340">
        <v>2.9729090808</v>
      </c>
      <c r="O81" s="1340"/>
      <c r="P81" s="1340">
        <v>4.4401366786000001</v>
      </c>
      <c r="Q81" s="1227"/>
    </row>
    <row r="82" spans="2:17" ht="24" customHeight="1" x14ac:dyDescent="0.25">
      <c r="B82" s="57"/>
      <c r="C82" s="58" t="s">
        <v>74</v>
      </c>
      <c r="D82" s="1340">
        <v>-18.1276149137</v>
      </c>
      <c r="E82" s="1340"/>
      <c r="F82" s="1340">
        <v>-16.970101120399999</v>
      </c>
      <c r="G82" s="1340"/>
      <c r="H82" s="1340">
        <v>-17.698588448399999</v>
      </c>
      <c r="I82" s="1340"/>
      <c r="J82" s="1340">
        <v>7.0408719696000004</v>
      </c>
      <c r="K82" s="1340"/>
      <c r="L82" s="1340">
        <v>24.217806078199999</v>
      </c>
      <c r="M82" s="1340"/>
      <c r="N82" s="1340">
        <v>-4.7878712526999996</v>
      </c>
      <c r="O82" s="1340"/>
      <c r="P82" s="1340">
        <v>7.8344654937999998</v>
      </c>
      <c r="Q82" s="1227"/>
    </row>
    <row r="83" spans="2:17" ht="24" customHeight="1" x14ac:dyDescent="0.25">
      <c r="B83" s="57"/>
      <c r="C83" s="58" t="s">
        <v>75</v>
      </c>
      <c r="D83" s="1340">
        <v>7.2028730860000003</v>
      </c>
      <c r="E83" s="1340"/>
      <c r="F83" s="1340">
        <v>-16.215167720299998</v>
      </c>
      <c r="G83" s="1340"/>
      <c r="H83" s="1340">
        <v>-16.6410605228</v>
      </c>
      <c r="I83" s="1340"/>
      <c r="J83" s="1340">
        <v>7.1607903151999999</v>
      </c>
      <c r="K83" s="1340"/>
      <c r="L83" s="1340">
        <v>3.0010371966</v>
      </c>
      <c r="M83" s="1340"/>
      <c r="N83" s="1340">
        <v>-5.0213357704000003</v>
      </c>
      <c r="O83" s="1340"/>
      <c r="P83" s="1340">
        <v>6.0136323920999999</v>
      </c>
      <c r="Q83" s="1227"/>
    </row>
    <row r="84" spans="2:17" ht="24" customHeight="1" x14ac:dyDescent="0.25">
      <c r="B84" s="57"/>
      <c r="C84" s="58" t="s">
        <v>76</v>
      </c>
      <c r="D84" s="1340">
        <v>-5.1457799831999997</v>
      </c>
      <c r="E84" s="1340"/>
      <c r="F84" s="1340">
        <v>-24.501976734900001</v>
      </c>
      <c r="G84" s="1340"/>
      <c r="H84" s="1340">
        <v>-21.833824390699998</v>
      </c>
      <c r="I84" s="1340"/>
      <c r="J84" s="1340">
        <v>9.2674488022000006</v>
      </c>
      <c r="K84" s="1340"/>
      <c r="L84" s="1340">
        <v>4.4782213411000003</v>
      </c>
      <c r="M84" s="1340"/>
      <c r="N84" s="1340">
        <v>-12.484124678800001</v>
      </c>
      <c r="O84" s="1340"/>
      <c r="P84" s="1340">
        <v>1.9070053523999999</v>
      </c>
      <c r="Q84" s="1227"/>
    </row>
    <row r="85" spans="2:17" ht="24" customHeight="1" x14ac:dyDescent="0.25">
      <c r="B85" s="57"/>
      <c r="C85" s="58" t="s">
        <v>77</v>
      </c>
      <c r="D85" s="1340">
        <v>-5.8092383724000003</v>
      </c>
      <c r="E85" s="1340"/>
      <c r="F85" s="1340">
        <v>-22.908167543499999</v>
      </c>
      <c r="G85" s="1340"/>
      <c r="H85" s="1340">
        <v>-20.346189927099999</v>
      </c>
      <c r="I85" s="1340"/>
      <c r="J85" s="1340">
        <v>8.7242719253000001</v>
      </c>
      <c r="K85" s="1340"/>
      <c r="L85" s="1340">
        <v>-2.0394533059</v>
      </c>
      <c r="M85" s="1340"/>
      <c r="N85" s="1340">
        <v>-15.6595987001</v>
      </c>
      <c r="O85" s="1340"/>
      <c r="P85" s="1340">
        <v>2.7013232935000002</v>
      </c>
      <c r="Q85" s="1227"/>
    </row>
    <row r="86" spans="2:17" ht="24" customHeight="1" x14ac:dyDescent="0.25">
      <c r="B86" s="57"/>
      <c r="C86" s="58" t="s">
        <v>66</v>
      </c>
      <c r="D86" s="1340">
        <v>-7.1639645119999997</v>
      </c>
      <c r="E86" s="1340"/>
      <c r="F86" s="1340">
        <v>-24.422916589900002</v>
      </c>
      <c r="G86" s="1340"/>
      <c r="H86" s="1340">
        <v>-21.8707154658</v>
      </c>
      <c r="I86" s="1340"/>
      <c r="J86" s="1340">
        <v>8.4313429378000002</v>
      </c>
      <c r="K86" s="1340"/>
      <c r="L86" s="1340">
        <v>-8.7890616992999995</v>
      </c>
      <c r="M86" s="1340"/>
      <c r="N86" s="1340">
        <v>-12.3583512868</v>
      </c>
      <c r="O86" s="1340"/>
      <c r="P86" s="1340">
        <v>0.74494623449999997</v>
      </c>
      <c r="Q86" s="1227"/>
    </row>
    <row r="87" spans="2:17" ht="24" customHeight="1" x14ac:dyDescent="0.25">
      <c r="B87" s="57"/>
      <c r="C87" s="58" t="s">
        <v>67</v>
      </c>
      <c r="D87" s="1340">
        <v>-5.3572587357000003</v>
      </c>
      <c r="E87" s="1340"/>
      <c r="F87" s="1340">
        <v>-25.132443178399999</v>
      </c>
      <c r="G87" s="1340"/>
      <c r="H87" s="1340">
        <v>-23.426401631499999</v>
      </c>
      <c r="I87" s="1340"/>
      <c r="J87" s="1340">
        <v>13.540303120600001</v>
      </c>
      <c r="K87" s="1340"/>
      <c r="L87" s="1340">
        <v>-5.3268301828000002</v>
      </c>
      <c r="M87" s="1340"/>
      <c r="N87" s="1340">
        <v>-6.1192798508999999</v>
      </c>
      <c r="O87" s="1340"/>
      <c r="P87" s="1340">
        <v>2.4382504343</v>
      </c>
      <c r="Q87" s="1227"/>
    </row>
    <row r="88" spans="2:17" ht="24" customHeight="1" x14ac:dyDescent="0.25">
      <c r="B88" s="57"/>
      <c r="C88" s="58" t="s">
        <v>68</v>
      </c>
      <c r="D88" s="1340">
        <v>-6.4110800320000001</v>
      </c>
      <c r="E88" s="1340"/>
      <c r="F88" s="1340">
        <v>-24.224913237199999</v>
      </c>
      <c r="G88" s="1340"/>
      <c r="H88" s="1340">
        <v>-23.454930071100001</v>
      </c>
      <c r="I88" s="1340"/>
      <c r="J88" s="1340">
        <v>8.9847041746999992</v>
      </c>
      <c r="K88" s="1340"/>
      <c r="L88" s="1340">
        <v>-3.1769941762</v>
      </c>
      <c r="M88" s="1340"/>
      <c r="N88" s="1340">
        <v>-1.1958361008</v>
      </c>
      <c r="O88" s="1340"/>
      <c r="P88" s="1340">
        <v>1.5185597902000001</v>
      </c>
      <c r="Q88" s="1227"/>
    </row>
    <row r="89" spans="2:17" ht="24" customHeight="1" x14ac:dyDescent="0.25">
      <c r="B89" s="57"/>
      <c r="C89" s="58" t="s">
        <v>69</v>
      </c>
      <c r="D89" s="1340">
        <v>-9.1842834403999998</v>
      </c>
      <c r="E89" s="1340"/>
      <c r="F89" s="1340">
        <v>-28.4259665059</v>
      </c>
      <c r="G89" s="1340"/>
      <c r="H89" s="1340">
        <v>-26.327705086600002</v>
      </c>
      <c r="I89" s="1340"/>
      <c r="J89" s="1340">
        <v>9.3339745680000004</v>
      </c>
      <c r="K89" s="1340"/>
      <c r="L89" s="1340">
        <v>-20.515230712699999</v>
      </c>
      <c r="M89" s="1340"/>
      <c r="N89" s="1340">
        <v>-4.6354471876999996</v>
      </c>
      <c r="O89" s="1340"/>
      <c r="P89" s="1340">
        <v>-0.3417752651</v>
      </c>
      <c r="Q89" s="1227"/>
    </row>
    <row r="90" spans="2:17" ht="24" customHeight="1" x14ac:dyDescent="0.25">
      <c r="B90" s="57"/>
      <c r="C90" s="58" t="s">
        <v>70</v>
      </c>
      <c r="D90" s="1340">
        <v>-23.4634906199</v>
      </c>
      <c r="E90" s="1340"/>
      <c r="F90" s="1340">
        <v>-27.6658719592</v>
      </c>
      <c r="G90" s="1340"/>
      <c r="H90" s="1340">
        <v>-24.817776056500001</v>
      </c>
      <c r="I90" s="1340"/>
      <c r="J90" s="1340">
        <v>11.673850209299999</v>
      </c>
      <c r="K90" s="1340"/>
      <c r="L90" s="1340">
        <v>3.4428630792999999</v>
      </c>
      <c r="M90" s="1340"/>
      <c r="N90" s="1340">
        <v>-5.3229463739999998</v>
      </c>
      <c r="O90" s="1340"/>
      <c r="P90" s="1340">
        <v>14.669997531</v>
      </c>
      <c r="Q90" s="1227"/>
    </row>
    <row r="91" spans="2:17" ht="24" customHeight="1" x14ac:dyDescent="0.25">
      <c r="B91" s="109"/>
      <c r="C91" s="51" t="s">
        <v>71</v>
      </c>
      <c r="D91" s="1344">
        <v>-23.514343485800001</v>
      </c>
      <c r="E91" s="1344"/>
      <c r="F91" s="1344">
        <v>-26.888716072400001</v>
      </c>
      <c r="G91" s="1344"/>
      <c r="H91" s="1344">
        <v>-24.160816299</v>
      </c>
      <c r="I91" s="1344"/>
      <c r="J91" s="1344">
        <v>12.1855182169</v>
      </c>
      <c r="K91" s="1344"/>
      <c r="L91" s="1344">
        <v>-1.6158348156</v>
      </c>
      <c r="M91" s="1344"/>
      <c r="N91" s="1344">
        <v>0.62371652580000003</v>
      </c>
      <c r="O91" s="1344"/>
      <c r="P91" s="1344">
        <v>14.7172868189</v>
      </c>
      <c r="Q91" s="1229"/>
    </row>
    <row r="92" spans="2:17" ht="24" customHeight="1" x14ac:dyDescent="0.25">
      <c r="B92" s="57">
        <v>24</v>
      </c>
      <c r="C92" s="58" t="s">
        <v>72</v>
      </c>
      <c r="D92" s="1340">
        <v>-7.0068228899999996</v>
      </c>
      <c r="E92" s="1340"/>
      <c r="F92" s="1340">
        <v>-22.833208884499999</v>
      </c>
      <c r="G92" s="1340"/>
      <c r="H92" s="1340">
        <v>-21.386999060699999</v>
      </c>
      <c r="I92" s="1340"/>
      <c r="J92" s="1340">
        <v>11.6159805472</v>
      </c>
      <c r="K92" s="1340"/>
      <c r="L92" s="1340">
        <v>7.2819573587999997</v>
      </c>
      <c r="M92" s="1340"/>
      <c r="N92" s="1340">
        <v>7.3259260977</v>
      </c>
      <c r="O92" s="1340"/>
      <c r="P92" s="1340">
        <v>17.7146788286</v>
      </c>
      <c r="Q92" s="1227"/>
    </row>
    <row r="93" spans="2:17" ht="24" customHeight="1" x14ac:dyDescent="0.25">
      <c r="B93" s="57"/>
      <c r="C93" s="58" t="s">
        <v>73</v>
      </c>
      <c r="D93" s="1340">
        <v>-6.1021513339000002</v>
      </c>
      <c r="E93" s="1340"/>
      <c r="F93" s="1340">
        <v>-15.8179441048</v>
      </c>
      <c r="G93" s="1340"/>
      <c r="H93" s="1340">
        <v>-13.9962830843</v>
      </c>
      <c r="I93" s="1340"/>
      <c r="J93" s="1340">
        <v>6.2964968291999996</v>
      </c>
      <c r="K93" s="1340"/>
      <c r="L93" s="1340">
        <v>6.4668692207999996</v>
      </c>
      <c r="M93" s="1340"/>
      <c r="N93" s="1340">
        <v>0.86647585179999997</v>
      </c>
      <c r="O93" s="1340"/>
      <c r="P93" s="1340">
        <v>17.783138230599999</v>
      </c>
      <c r="Q93" s="1227"/>
    </row>
    <row r="94" spans="2:17" ht="24" customHeight="1" x14ac:dyDescent="0.25">
      <c r="B94" s="57"/>
      <c r="C94" s="58" t="s">
        <v>74</v>
      </c>
      <c r="D94" s="1340">
        <v>-2.0720244321000001</v>
      </c>
      <c r="E94" s="1340"/>
      <c r="F94" s="1340">
        <v>-19.966576251100001</v>
      </c>
      <c r="G94" s="1340"/>
      <c r="H94" s="1340">
        <v>-16.283193572999998</v>
      </c>
      <c r="I94" s="1340"/>
      <c r="J94" s="1340">
        <v>6.7801511870000004</v>
      </c>
      <c r="K94" s="1340"/>
      <c r="L94" s="1340">
        <v>10.0552309508</v>
      </c>
      <c r="M94" s="1340"/>
      <c r="N94" s="1340">
        <v>-3.7156605587999998</v>
      </c>
      <c r="O94" s="1340"/>
      <c r="P94" s="1340">
        <v>4.0252122234999996</v>
      </c>
      <c r="Q94" s="1227"/>
    </row>
    <row r="95" spans="2:17" ht="2.15" customHeight="1" x14ac:dyDescent="0.35">
      <c r="B95" s="519"/>
      <c r="C95" s="520"/>
      <c r="D95" s="1737"/>
      <c r="E95" s="1737"/>
      <c r="F95" s="1737"/>
      <c r="G95" s="1737"/>
      <c r="H95" s="1737"/>
      <c r="I95" s="1737"/>
      <c r="J95" s="1737"/>
      <c r="K95" s="1737"/>
      <c r="L95" s="1737"/>
      <c r="M95" s="1737"/>
      <c r="N95" s="1737"/>
      <c r="O95" s="1737"/>
      <c r="P95" s="1737"/>
      <c r="Q95" s="1737"/>
    </row>
    <row r="96" spans="2:17" s="306" customFormat="1" ht="18" customHeight="1" x14ac:dyDescent="0.3">
      <c r="B96" s="305" t="s">
        <v>375</v>
      </c>
      <c r="C96" s="305"/>
    </row>
    <row r="97" spans="2:17" ht="18" customHeight="1" x14ac:dyDescent="0.25">
      <c r="B97" s="444"/>
      <c r="C97" s="444"/>
      <c r="D97" s="444"/>
      <c r="E97" s="444"/>
      <c r="F97" s="444"/>
      <c r="G97" s="444"/>
      <c r="H97" s="444"/>
      <c r="I97" s="444"/>
      <c r="J97" s="444"/>
      <c r="K97" s="444"/>
      <c r="L97" s="444"/>
      <c r="M97" s="444"/>
      <c r="N97" s="444"/>
      <c r="O97" s="444"/>
      <c r="P97" s="444"/>
      <c r="Q97" s="444"/>
    </row>
    <row r="98" spans="2:17" ht="18" customHeight="1" x14ac:dyDescent="0.25">
      <c r="B98" s="403"/>
      <c r="C98" s="403"/>
      <c r="D98" s="403"/>
      <c r="E98" s="403"/>
      <c r="F98" s="403"/>
      <c r="G98" s="403"/>
      <c r="H98" s="403"/>
      <c r="I98" s="403"/>
      <c r="J98" s="403"/>
      <c r="K98" s="403"/>
      <c r="L98" s="403"/>
      <c r="M98" s="403"/>
      <c r="N98" s="403"/>
      <c r="O98" s="403"/>
      <c r="P98" s="403"/>
      <c r="Q98" s="40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</row>
    <row r="101" spans="2:17" ht="18" customHeight="1" x14ac:dyDescent="0.35">
      <c r="B101" s="122" t="s">
        <v>992</v>
      </c>
      <c r="C101" s="12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25" t="str">
        <f>+Capa!G15</f>
        <v>Indicadores de Conjuntura  •  março | 2024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4"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H86:I86"/>
    <mergeCell ref="J86:K86"/>
    <mergeCell ref="L86:M86"/>
    <mergeCell ref="D93:E93"/>
    <mergeCell ref="F93:G93"/>
    <mergeCell ref="H93:I93"/>
    <mergeCell ref="J93:K93"/>
    <mergeCell ref="L93:M93"/>
    <mergeCell ref="N93:O93"/>
    <mergeCell ref="L87:M87"/>
    <mergeCell ref="D89:E89"/>
    <mergeCell ref="H89:I89"/>
    <mergeCell ref="J89:K89"/>
    <mergeCell ref="L89:M89"/>
    <mergeCell ref="N89:O89"/>
    <mergeCell ref="P93:Q93"/>
    <mergeCell ref="D92:E92"/>
    <mergeCell ref="F92:G92"/>
    <mergeCell ref="H92:I92"/>
    <mergeCell ref="J92:K92"/>
    <mergeCell ref="L92:M92"/>
    <mergeCell ref="N92:O92"/>
    <mergeCell ref="P92:Q92"/>
    <mergeCell ref="N80:O80"/>
    <mergeCell ref="D91:E91"/>
    <mergeCell ref="F91:G91"/>
    <mergeCell ref="H91:I91"/>
    <mergeCell ref="J91:K91"/>
    <mergeCell ref="L91:M91"/>
    <mergeCell ref="N91:O91"/>
    <mergeCell ref="P91:Q91"/>
    <mergeCell ref="P86:Q86"/>
    <mergeCell ref="P85:Q85"/>
    <mergeCell ref="P83:Q83"/>
    <mergeCell ref="D90:E90"/>
    <mergeCell ref="D87:E87"/>
    <mergeCell ref="F87:G87"/>
    <mergeCell ref="H87:I87"/>
    <mergeCell ref="J87:K87"/>
    <mergeCell ref="D88:E88"/>
    <mergeCell ref="F88:G88"/>
    <mergeCell ref="H88:I88"/>
    <mergeCell ref="J88:K88"/>
    <mergeCell ref="L76:M76"/>
    <mergeCell ref="J77:K77"/>
    <mergeCell ref="L77:M77"/>
    <mergeCell ref="H77:I77"/>
    <mergeCell ref="D77:E77"/>
    <mergeCell ref="F77:G77"/>
    <mergeCell ref="J33:K33"/>
    <mergeCell ref="L33:M33"/>
    <mergeCell ref="D31:E31"/>
    <mergeCell ref="D32:E32"/>
    <mergeCell ref="F32:G32"/>
    <mergeCell ref="H32:I32"/>
    <mergeCell ref="J32:K32"/>
    <mergeCell ref="L32:M32"/>
    <mergeCell ref="L85:M85"/>
    <mergeCell ref="L84:M84"/>
    <mergeCell ref="L83:M83"/>
    <mergeCell ref="L80:M80"/>
    <mergeCell ref="P29:Q29"/>
    <mergeCell ref="D30:E30"/>
    <mergeCell ref="F30:G30"/>
    <mergeCell ref="H30:I30"/>
    <mergeCell ref="J30:K30"/>
    <mergeCell ref="L30:M30"/>
    <mergeCell ref="N30:O30"/>
    <mergeCell ref="P30:Q30"/>
    <mergeCell ref="D29:E29"/>
    <mergeCell ref="F29:G29"/>
    <mergeCell ref="H29:I29"/>
    <mergeCell ref="J29:K29"/>
    <mergeCell ref="L29:M29"/>
    <mergeCell ref="B1:Q1"/>
    <mergeCell ref="D78:E78"/>
    <mergeCell ref="F78:G78"/>
    <mergeCell ref="H78:I78"/>
    <mergeCell ref="J78:K78"/>
    <mergeCell ref="L78:M78"/>
    <mergeCell ref="N84:O84"/>
    <mergeCell ref="P84:Q84"/>
    <mergeCell ref="N82:O82"/>
    <mergeCell ref="P82:Q82"/>
    <mergeCell ref="P79:Q79"/>
    <mergeCell ref="D80:E80"/>
    <mergeCell ref="F80:G80"/>
    <mergeCell ref="H80:I80"/>
    <mergeCell ref="J80:K80"/>
    <mergeCell ref="D82:E82"/>
    <mergeCell ref="F82:G82"/>
    <mergeCell ref="H82:I82"/>
    <mergeCell ref="J82:K82"/>
    <mergeCell ref="L82:M82"/>
    <mergeCell ref="P80:Q80"/>
    <mergeCell ref="D83:E83"/>
    <mergeCell ref="F83:G83"/>
    <mergeCell ref="H83:I83"/>
    <mergeCell ref="P78:Q78"/>
    <mergeCell ref="P77:Q77"/>
    <mergeCell ref="N73:O73"/>
    <mergeCell ref="P73:Q73"/>
    <mergeCell ref="N74:O74"/>
    <mergeCell ref="P74:Q74"/>
    <mergeCell ref="N76:O76"/>
    <mergeCell ref="P76:Q76"/>
    <mergeCell ref="N77:O77"/>
    <mergeCell ref="N78:O78"/>
    <mergeCell ref="N75:O75"/>
    <mergeCell ref="P75:Q75"/>
    <mergeCell ref="H23:I23"/>
    <mergeCell ref="J23:K23"/>
    <mergeCell ref="L23:M23"/>
    <mergeCell ref="N23:O23"/>
    <mergeCell ref="P23:Q23"/>
    <mergeCell ref="P24:Q24"/>
    <mergeCell ref="P27:Q27"/>
    <mergeCell ref="N27:O27"/>
    <mergeCell ref="D27:E27"/>
    <mergeCell ref="F27:G27"/>
    <mergeCell ref="H27:I27"/>
    <mergeCell ref="J27:K27"/>
    <mergeCell ref="L27:M27"/>
    <mergeCell ref="N25:O25"/>
    <mergeCell ref="P25:Q25"/>
    <mergeCell ref="D26:E26"/>
    <mergeCell ref="F26:G26"/>
    <mergeCell ref="J25:K25"/>
    <mergeCell ref="L25:M25"/>
    <mergeCell ref="L26:M26"/>
    <mergeCell ref="D25:E25"/>
    <mergeCell ref="N26:O26"/>
    <mergeCell ref="D23:E23"/>
    <mergeCell ref="F23:G23"/>
    <mergeCell ref="B9:C9"/>
    <mergeCell ref="B10:C10"/>
    <mergeCell ref="B7:C8"/>
    <mergeCell ref="D7:K7"/>
    <mergeCell ref="D20:E20"/>
    <mergeCell ref="F20:G20"/>
    <mergeCell ref="H20:I20"/>
    <mergeCell ref="J20:K20"/>
    <mergeCell ref="J19:K19"/>
    <mergeCell ref="H18:I18"/>
    <mergeCell ref="J18:K18"/>
    <mergeCell ref="D17:E17"/>
    <mergeCell ref="F17:G17"/>
    <mergeCell ref="H17:I17"/>
    <mergeCell ref="J17:K17"/>
    <mergeCell ref="D18:E18"/>
    <mergeCell ref="F18:G18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J13:K13"/>
    <mergeCell ref="L13:M13"/>
    <mergeCell ref="N13:O13"/>
    <mergeCell ref="P13:Q13"/>
    <mergeCell ref="P18:Q18"/>
    <mergeCell ref="N18:O18"/>
    <mergeCell ref="D19:E19"/>
    <mergeCell ref="F19:G19"/>
    <mergeCell ref="H19:I19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L19:M19"/>
    <mergeCell ref="N19:O19"/>
    <mergeCell ref="P17:Q17"/>
    <mergeCell ref="P19:Q19"/>
    <mergeCell ref="L17:M17"/>
    <mergeCell ref="N17:O17"/>
    <mergeCell ref="L18:M18"/>
    <mergeCell ref="H21:I21"/>
    <mergeCell ref="D21:E21"/>
    <mergeCell ref="F21:G21"/>
    <mergeCell ref="D22:E22"/>
    <mergeCell ref="F22:G22"/>
    <mergeCell ref="H22:I22"/>
    <mergeCell ref="J22:K22"/>
    <mergeCell ref="L22:M22"/>
    <mergeCell ref="N22:O22"/>
    <mergeCell ref="L20:M20"/>
    <mergeCell ref="B75:C75"/>
    <mergeCell ref="D75:E75"/>
    <mergeCell ref="F75:G75"/>
    <mergeCell ref="H75:I75"/>
    <mergeCell ref="J75:K75"/>
    <mergeCell ref="D85:E85"/>
    <mergeCell ref="F85:G85"/>
    <mergeCell ref="H85:I85"/>
    <mergeCell ref="J85:K85"/>
    <mergeCell ref="J83:K83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79:E79"/>
    <mergeCell ref="F79:G79"/>
    <mergeCell ref="H79:I79"/>
    <mergeCell ref="J79:K79"/>
    <mergeCell ref="L79:M79"/>
    <mergeCell ref="N79:O79"/>
    <mergeCell ref="D81:E81"/>
    <mergeCell ref="F81:G81"/>
    <mergeCell ref="H81:I81"/>
    <mergeCell ref="J81:K81"/>
    <mergeCell ref="L81:M81"/>
    <mergeCell ref="N81:O81"/>
    <mergeCell ref="P81:Q81"/>
    <mergeCell ref="D84:E84"/>
    <mergeCell ref="F84:G84"/>
    <mergeCell ref="D95:E95"/>
    <mergeCell ref="F95:G95"/>
    <mergeCell ref="H95:I95"/>
    <mergeCell ref="J95:K95"/>
    <mergeCell ref="L95:M95"/>
    <mergeCell ref="D86:E86"/>
    <mergeCell ref="P22:Q22"/>
    <mergeCell ref="F89:G89"/>
    <mergeCell ref="P20:Q20"/>
    <mergeCell ref="J21:K21"/>
    <mergeCell ref="L21:M21"/>
    <mergeCell ref="N21:O21"/>
    <mergeCell ref="P21:Q21"/>
    <mergeCell ref="D24:E24"/>
    <mergeCell ref="F24:G24"/>
    <mergeCell ref="H24:I24"/>
    <mergeCell ref="J24:K24"/>
    <mergeCell ref="L24:M24"/>
    <mergeCell ref="N24:O24"/>
    <mergeCell ref="L75:M75"/>
    <mergeCell ref="H31:I31"/>
    <mergeCell ref="J31:K31"/>
    <mergeCell ref="L31:M31"/>
    <mergeCell ref="F86:G86"/>
    <mergeCell ref="P26:Q26"/>
    <mergeCell ref="N20:O20"/>
    <mergeCell ref="H26:I26"/>
    <mergeCell ref="N87:O87"/>
    <mergeCell ref="P87:Q87"/>
    <mergeCell ref="F90:G90"/>
    <mergeCell ref="H90:I90"/>
    <mergeCell ref="J90:K90"/>
    <mergeCell ref="L90:M90"/>
    <mergeCell ref="N90:O90"/>
    <mergeCell ref="P90:Q90"/>
    <mergeCell ref="L88:M88"/>
    <mergeCell ref="N88:O88"/>
    <mergeCell ref="P88:Q88"/>
    <mergeCell ref="H84:I84"/>
    <mergeCell ref="J84:K84"/>
    <mergeCell ref="J26:K26"/>
    <mergeCell ref="F25:G25"/>
    <mergeCell ref="H25:I25"/>
    <mergeCell ref="N86:O86"/>
    <mergeCell ref="N85:O85"/>
    <mergeCell ref="N83:O83"/>
    <mergeCell ref="F31:G31"/>
    <mergeCell ref="P89:Q89"/>
    <mergeCell ref="D28:E28"/>
    <mergeCell ref="F28:G28"/>
    <mergeCell ref="H28:I28"/>
    <mergeCell ref="J28:K28"/>
    <mergeCell ref="L28:M28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N28:O28"/>
    <mergeCell ref="P28:Q28"/>
    <mergeCell ref="N31:O31"/>
    <mergeCell ref="P31:Q31"/>
    <mergeCell ref="N33:O33"/>
    <mergeCell ref="P33:Q33"/>
    <mergeCell ref="N29:O29"/>
  </mergeCells>
  <phoneticPr fontId="93" type="noConversion"/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AA2092"/>
  <sheetViews>
    <sheetView showGridLines="0" view="pageBreakPreview" topLeftCell="A64" zoomScale="65" zoomScaleNormal="75" zoomScaleSheetLayoutView="65" workbookViewId="0">
      <selection activeCell="N85" sqref="N85:O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78" customFormat="1" ht="26.25" customHeight="1" x14ac:dyDescent="0.35">
      <c r="B1" s="1167" t="s">
        <v>8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O2" s="457"/>
      <c r="P2" s="457"/>
      <c r="Q2" s="457"/>
      <c r="R2" s="457"/>
      <c r="S2" s="457"/>
      <c r="T2" s="457"/>
      <c r="U2" s="457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073" t="s">
        <v>0</v>
      </c>
    </row>
    <row r="5" spans="2:27" ht="18" customHeight="1" x14ac:dyDescent="0.4">
      <c r="B5" s="39" t="s">
        <v>391</v>
      </c>
      <c r="C5" s="40"/>
    </row>
    <row r="6" spans="2:27" ht="18" customHeight="1" x14ac:dyDescent="0.25">
      <c r="B6" s="126" t="s">
        <v>392</v>
      </c>
      <c r="C6" s="91"/>
    </row>
    <row r="7" spans="2:27" ht="22" customHeight="1" x14ac:dyDescent="0.25">
      <c r="B7" s="1646"/>
      <c r="C7" s="1646"/>
      <c r="D7" s="1256" t="s">
        <v>378</v>
      </c>
      <c r="E7" s="1256"/>
      <c r="F7" s="1256"/>
      <c r="G7" s="1256"/>
      <c r="H7" s="1256"/>
      <c r="I7" s="1256"/>
      <c r="J7" s="1256"/>
      <c r="K7" s="1256"/>
      <c r="L7" s="1256" t="s">
        <v>379</v>
      </c>
      <c r="M7" s="1256"/>
      <c r="N7" s="1256"/>
      <c r="O7" s="1256"/>
      <c r="P7" s="1256"/>
      <c r="Q7" s="1572"/>
    </row>
    <row r="8" spans="2:27" ht="26.15" customHeight="1" x14ac:dyDescent="0.25">
      <c r="B8" s="1646"/>
      <c r="C8" s="1646"/>
      <c r="D8" s="1555" t="s">
        <v>380</v>
      </c>
      <c r="E8" s="1555"/>
      <c r="F8" s="1555" t="s">
        <v>381</v>
      </c>
      <c r="G8" s="1555"/>
      <c r="H8" s="1555" t="s">
        <v>382</v>
      </c>
      <c r="I8" s="1555"/>
      <c r="J8" s="1555" t="s">
        <v>383</v>
      </c>
      <c r="K8" s="1555"/>
      <c r="L8" s="1555" t="s">
        <v>384</v>
      </c>
      <c r="M8" s="1555"/>
      <c r="N8" s="1555" t="s">
        <v>385</v>
      </c>
      <c r="O8" s="1555"/>
      <c r="P8" s="1555" t="s">
        <v>386</v>
      </c>
      <c r="Q8" s="1555"/>
    </row>
    <row r="9" spans="2:27" ht="20.149999999999999" customHeight="1" x14ac:dyDescent="0.25">
      <c r="B9" s="1750" t="s">
        <v>204</v>
      </c>
      <c r="C9" s="1751"/>
      <c r="D9" s="559">
        <v>99.155852707816678</v>
      </c>
      <c r="E9" s="560">
        <v>40575</v>
      </c>
      <c r="F9" s="559">
        <v>86.427382382883337</v>
      </c>
      <c r="G9" s="560">
        <v>40422</v>
      </c>
      <c r="H9" s="559">
        <v>80.78806266221666</v>
      </c>
      <c r="I9" s="560">
        <v>40575</v>
      </c>
      <c r="J9" s="559">
        <v>96.135639892783345</v>
      </c>
      <c r="K9" s="560">
        <v>40817</v>
      </c>
      <c r="L9" s="559">
        <v>88.487609517899998</v>
      </c>
      <c r="M9" s="560">
        <v>40238</v>
      </c>
      <c r="N9" s="559">
        <v>86.133788473916667</v>
      </c>
      <c r="O9" s="560">
        <v>40544</v>
      </c>
      <c r="P9" s="559">
        <v>84.498697379891652</v>
      </c>
      <c r="Q9" s="561">
        <v>40664</v>
      </c>
    </row>
    <row r="10" spans="2:27" ht="20.149999999999999" customHeight="1" x14ac:dyDescent="0.25">
      <c r="B10" s="1365" t="s">
        <v>205</v>
      </c>
      <c r="C10" s="1366"/>
      <c r="D10" s="554">
        <v>-99.510950082383332</v>
      </c>
      <c r="E10" s="544">
        <v>39845</v>
      </c>
      <c r="F10" s="554">
        <v>-100</v>
      </c>
      <c r="G10" s="544">
        <v>43952</v>
      </c>
      <c r="H10" s="554">
        <v>-100</v>
      </c>
      <c r="I10" s="544">
        <v>43983</v>
      </c>
      <c r="J10" s="554">
        <v>-79.133496956641665</v>
      </c>
      <c r="K10" s="544">
        <v>39814</v>
      </c>
      <c r="L10" s="554">
        <v>-100</v>
      </c>
      <c r="M10" s="544">
        <v>41183</v>
      </c>
      <c r="N10" s="554">
        <v>-65.911532316683335</v>
      </c>
      <c r="O10" s="544">
        <v>40179</v>
      </c>
      <c r="P10" s="554">
        <v>-70.989761187708339</v>
      </c>
      <c r="Q10" s="543">
        <v>39995</v>
      </c>
    </row>
    <row r="11" spans="2:27" ht="24" customHeight="1" x14ac:dyDescent="0.25">
      <c r="B11" s="1163">
        <v>2021</v>
      </c>
      <c r="C11" s="1150"/>
      <c r="D11" s="1356">
        <v>-1.4554428478694454</v>
      </c>
      <c r="E11" s="1356"/>
      <c r="F11" s="1356">
        <v>-3.3563117725055562</v>
      </c>
      <c r="G11" s="1356"/>
      <c r="H11" s="1356">
        <v>-1.4036883138722223</v>
      </c>
      <c r="I11" s="1356"/>
      <c r="J11" s="1356">
        <v>2.6519930568750012</v>
      </c>
      <c r="K11" s="1356"/>
      <c r="L11" s="1356">
        <v>0.9241904676999998</v>
      </c>
      <c r="M11" s="1356"/>
      <c r="N11" s="1356">
        <v>0.84341642880277778</v>
      </c>
      <c r="O11" s="1356"/>
      <c r="P11" s="1356">
        <v>-1.9415108777416668</v>
      </c>
      <c r="Q11" s="1231"/>
    </row>
    <row r="12" spans="2:27" ht="24" customHeight="1" x14ac:dyDescent="0.25">
      <c r="B12" s="1163">
        <v>2022</v>
      </c>
      <c r="C12" s="1150"/>
      <c r="D12" s="1356">
        <v>2.2638807568333337</v>
      </c>
      <c r="E12" s="1356"/>
      <c r="F12" s="1356">
        <v>1.5528429081499999</v>
      </c>
      <c r="G12" s="1356"/>
      <c r="H12" s="1356">
        <v>3.8443543343916668</v>
      </c>
      <c r="I12" s="1356"/>
      <c r="J12" s="1356">
        <v>1.7799161336249998</v>
      </c>
      <c r="K12" s="1356"/>
      <c r="L12" s="1356">
        <v>5.5483625586750014</v>
      </c>
      <c r="M12" s="1356"/>
      <c r="N12" s="1356">
        <v>1.3956300270333333</v>
      </c>
      <c r="O12" s="1356"/>
      <c r="P12" s="1356">
        <v>2.4369184939083333</v>
      </c>
      <c r="Q12" s="1231"/>
    </row>
    <row r="13" spans="2:27" ht="24" customHeight="1" x14ac:dyDescent="0.25">
      <c r="B13" s="1163">
        <v>2023</v>
      </c>
      <c r="C13" s="1150"/>
      <c r="D13" s="1356">
        <v>-7.8260024591499997</v>
      </c>
      <c r="E13" s="1356"/>
      <c r="F13" s="1356">
        <v>4.3017712413666667</v>
      </c>
      <c r="G13" s="1356"/>
      <c r="H13" s="1356">
        <v>4.3095734023583327</v>
      </c>
      <c r="I13" s="1356"/>
      <c r="J13" s="1356">
        <v>1.6878508780166666</v>
      </c>
      <c r="K13" s="1356"/>
      <c r="L13" s="1356">
        <v>4.9491676385833339</v>
      </c>
      <c r="M13" s="1356"/>
      <c r="N13" s="1356">
        <v>0.38260530639999996</v>
      </c>
      <c r="O13" s="1356"/>
      <c r="P13" s="1356">
        <v>1.3596128402333336</v>
      </c>
      <c r="Q13" s="1231"/>
    </row>
    <row r="14" spans="2:27" ht="25.5" customHeight="1" x14ac:dyDescent="0.25">
      <c r="B14" s="51"/>
      <c r="C14" s="52"/>
      <c r="D14" s="1344"/>
      <c r="E14" s="1344"/>
      <c r="F14" s="1344"/>
      <c r="G14" s="1344"/>
      <c r="H14" s="1344"/>
      <c r="I14" s="1344"/>
      <c r="J14" s="1344"/>
      <c r="K14" s="1344"/>
      <c r="L14" s="1344"/>
      <c r="M14" s="1344"/>
      <c r="N14" s="1344"/>
      <c r="O14" s="1344"/>
      <c r="P14" s="1344"/>
      <c r="Q14" s="1229"/>
    </row>
    <row r="15" spans="2:27" ht="24" customHeight="1" x14ac:dyDescent="0.25">
      <c r="B15" s="57">
        <v>22</v>
      </c>
      <c r="C15" s="83" t="s">
        <v>69</v>
      </c>
      <c r="D15" s="1340">
        <v>4.6193524658999996</v>
      </c>
      <c r="E15" s="1340"/>
      <c r="F15" s="1340">
        <v>2.4943407883000002</v>
      </c>
      <c r="G15" s="1340"/>
      <c r="H15" s="1340">
        <v>2.4943407883000002</v>
      </c>
      <c r="I15" s="1340"/>
      <c r="J15" s="1340">
        <v>-6.2403545800000002E-2</v>
      </c>
      <c r="K15" s="1340"/>
      <c r="L15" s="1340">
        <v>-5.2970921800000001E-2</v>
      </c>
      <c r="M15" s="1340"/>
      <c r="N15" s="1340">
        <v>0</v>
      </c>
      <c r="O15" s="1340"/>
      <c r="P15" s="1340">
        <v>-6.2403545800000002E-2</v>
      </c>
      <c r="Q15" s="1227"/>
    </row>
    <row r="16" spans="2:27" ht="24" customHeight="1" x14ac:dyDescent="0.25">
      <c r="B16" s="57"/>
      <c r="C16" s="83" t="s">
        <v>70</v>
      </c>
      <c r="D16" s="1340">
        <v>-5.2970921800000001E-2</v>
      </c>
      <c r="E16" s="1340"/>
      <c r="F16" s="1340">
        <v>2.5567443340999998</v>
      </c>
      <c r="G16" s="1340"/>
      <c r="H16" s="1340">
        <v>2.4943407883000002</v>
      </c>
      <c r="I16" s="1340"/>
      <c r="J16" s="1340">
        <v>4.5583968035</v>
      </c>
      <c r="K16" s="1340"/>
      <c r="L16" s="1340">
        <v>0</v>
      </c>
      <c r="M16" s="1340"/>
      <c r="N16" s="1340">
        <v>0.2387336759</v>
      </c>
      <c r="O16" s="1340"/>
      <c r="P16" s="1340">
        <v>0.17633013010000001</v>
      </c>
      <c r="Q16" s="1227"/>
    </row>
    <row r="17" spans="2:17" ht="24" customHeight="1" x14ac:dyDescent="0.25">
      <c r="B17" s="109"/>
      <c r="C17" s="52" t="s">
        <v>71</v>
      </c>
      <c r="D17" s="1344">
        <v>6.5111415342000001</v>
      </c>
      <c r="E17" s="1344"/>
      <c r="F17" s="1344">
        <v>2.5053368313000002</v>
      </c>
      <c r="G17" s="1344"/>
      <c r="H17" s="1344">
        <v>2.5583408295000001</v>
      </c>
      <c r="I17" s="1344"/>
      <c r="J17" s="1344">
        <v>0</v>
      </c>
      <c r="K17" s="1344"/>
      <c r="L17" s="1344">
        <v>4.5082391826999997</v>
      </c>
      <c r="M17" s="1344"/>
      <c r="N17" s="1344">
        <v>4.561243181</v>
      </c>
      <c r="O17" s="1344"/>
      <c r="P17" s="1344">
        <v>0</v>
      </c>
      <c r="Q17" s="1229"/>
    </row>
    <row r="18" spans="2:17" ht="24" customHeight="1" x14ac:dyDescent="0.25">
      <c r="B18" s="57">
        <v>23</v>
      </c>
      <c r="C18" s="83" t="s">
        <v>72</v>
      </c>
      <c r="D18" s="1340">
        <v>4.5583968035</v>
      </c>
      <c r="E18" s="1340"/>
      <c r="F18" s="1340">
        <v>2.4943407883000002</v>
      </c>
      <c r="G18" s="1340"/>
      <c r="H18" s="1340">
        <v>2.4943407883000002</v>
      </c>
      <c r="I18" s="1340"/>
      <c r="J18" s="1340">
        <v>0</v>
      </c>
      <c r="K18" s="1340"/>
      <c r="L18" s="1340">
        <v>4.5583968035</v>
      </c>
      <c r="M18" s="1340"/>
      <c r="N18" s="1340">
        <v>4.5583968035</v>
      </c>
      <c r="O18" s="1340"/>
      <c r="P18" s="1340">
        <v>0.2864251263</v>
      </c>
      <c r="Q18" s="1227"/>
    </row>
    <row r="19" spans="2:17" ht="24" customHeight="1" x14ac:dyDescent="0.25">
      <c r="B19" s="57"/>
      <c r="C19" s="83" t="s">
        <v>73</v>
      </c>
      <c r="D19" s="1340">
        <v>4.9572702120000001</v>
      </c>
      <c r="E19" s="1340"/>
      <c r="F19" s="1340">
        <v>4.4959932577000004</v>
      </c>
      <c r="G19" s="1340"/>
      <c r="H19" s="1340">
        <v>4.4959932577000004</v>
      </c>
      <c r="I19" s="1340"/>
      <c r="J19" s="1340">
        <v>0</v>
      </c>
      <c r="K19" s="1340"/>
      <c r="L19" s="1340">
        <v>4.9572702120000001</v>
      </c>
      <c r="M19" s="1340"/>
      <c r="N19" s="1340">
        <v>0</v>
      </c>
      <c r="O19" s="1340"/>
      <c r="P19" s="1340">
        <v>0.39887340850000003</v>
      </c>
      <c r="Q19" s="1227"/>
    </row>
    <row r="20" spans="2:17" ht="24" customHeight="1" x14ac:dyDescent="0.25">
      <c r="B20" s="57"/>
      <c r="C20" s="83" t="s">
        <v>74</v>
      </c>
      <c r="D20" s="1340">
        <v>4.6723233877999997</v>
      </c>
      <c r="E20" s="1340"/>
      <c r="F20" s="1340">
        <v>4.4959932577000004</v>
      </c>
      <c r="G20" s="1340"/>
      <c r="H20" s="1340">
        <v>4.4959932577000004</v>
      </c>
      <c r="I20" s="1340"/>
      <c r="J20" s="1340">
        <v>0</v>
      </c>
      <c r="K20" s="1340"/>
      <c r="L20" s="1340">
        <v>6.7363794029999999</v>
      </c>
      <c r="M20" s="1340"/>
      <c r="N20" s="1340">
        <v>0</v>
      </c>
      <c r="O20" s="1340"/>
      <c r="P20" s="1340">
        <v>0.17633013010000001</v>
      </c>
      <c r="Q20" s="1227"/>
    </row>
    <row r="21" spans="2:17" ht="24" customHeight="1" x14ac:dyDescent="0.25">
      <c r="B21" s="57"/>
      <c r="C21" s="83" t="s">
        <v>75</v>
      </c>
      <c r="D21" s="1340">
        <v>6.7825925512999996</v>
      </c>
      <c r="E21" s="1340"/>
      <c r="F21" s="1340">
        <v>4.5583968035</v>
      </c>
      <c r="G21" s="1340"/>
      <c r="H21" s="1340">
        <v>4.5583968035</v>
      </c>
      <c r="I21" s="1340"/>
      <c r="J21" s="1340">
        <v>0</v>
      </c>
      <c r="K21" s="1340"/>
      <c r="L21" s="1340">
        <v>6.6224528187000002</v>
      </c>
      <c r="M21" s="1340"/>
      <c r="N21" s="1340">
        <v>0</v>
      </c>
      <c r="O21" s="1340"/>
      <c r="P21" s="1340">
        <v>0</v>
      </c>
      <c r="Q21" s="1227"/>
    </row>
    <row r="22" spans="2:17" ht="24" customHeight="1" x14ac:dyDescent="0.25">
      <c r="B22" s="57"/>
      <c r="C22" s="83" t="s">
        <v>76</v>
      </c>
      <c r="D22" s="1340">
        <v>6.2903376747999999</v>
      </c>
      <c r="E22" s="1340"/>
      <c r="F22" s="1340">
        <v>5.1420355476999999</v>
      </c>
      <c r="G22" s="1340"/>
      <c r="H22" s="1340">
        <v>5.164741963</v>
      </c>
      <c r="I22" s="1340"/>
      <c r="J22" s="1340">
        <v>5.0787579807999998</v>
      </c>
      <c r="K22" s="1340"/>
      <c r="L22" s="1340">
        <v>6.3519228119999998</v>
      </c>
      <c r="M22" s="1340"/>
      <c r="N22" s="1340">
        <v>3.2866873300000002E-2</v>
      </c>
      <c r="O22" s="1340"/>
      <c r="P22" s="1340">
        <v>5.1976088363999997</v>
      </c>
      <c r="Q22" s="1227"/>
    </row>
    <row r="23" spans="2:17" ht="24" customHeight="1" x14ac:dyDescent="0.25">
      <c r="B23" s="57"/>
      <c r="C23" s="83" t="s">
        <v>77</v>
      </c>
      <c r="D23" s="1340">
        <v>5.0787579807999998</v>
      </c>
      <c r="E23" s="1340"/>
      <c r="F23" s="1340">
        <v>5.0787579807999998</v>
      </c>
      <c r="G23" s="1340"/>
      <c r="H23" s="1340">
        <v>5.0787579807999998</v>
      </c>
      <c r="I23" s="1340"/>
      <c r="J23" s="1340">
        <v>5.0787579807999998</v>
      </c>
      <c r="K23" s="1340"/>
      <c r="L23" s="1340">
        <v>6.2330719563999999</v>
      </c>
      <c r="M23" s="1340"/>
      <c r="N23" s="1340">
        <v>0</v>
      </c>
      <c r="O23" s="1340"/>
      <c r="P23" s="1340">
        <v>0</v>
      </c>
      <c r="Q23" s="1227"/>
    </row>
    <row r="24" spans="2:17" ht="24" customHeight="1" x14ac:dyDescent="0.25">
      <c r="B24" s="57"/>
      <c r="C24" s="83" t="s">
        <v>66</v>
      </c>
      <c r="D24" s="1340">
        <v>5.1116248540999996</v>
      </c>
      <c r="E24" s="1340"/>
      <c r="F24" s="1340">
        <v>5.0787579807999998</v>
      </c>
      <c r="G24" s="1340"/>
      <c r="H24" s="1340">
        <v>5.0787579807999998</v>
      </c>
      <c r="I24" s="1340"/>
      <c r="J24" s="1340">
        <v>0</v>
      </c>
      <c r="K24" s="1340"/>
      <c r="L24" s="1340">
        <v>6.2659388296999996</v>
      </c>
      <c r="M24" s="1340"/>
      <c r="N24" s="1340">
        <v>0</v>
      </c>
      <c r="O24" s="1340"/>
      <c r="P24" s="1340">
        <v>5.1116248540999996</v>
      </c>
      <c r="Q24" s="1227"/>
    </row>
    <row r="25" spans="2:17" ht="24" customHeight="1" x14ac:dyDescent="0.25">
      <c r="B25" s="57"/>
      <c r="C25" s="83" t="s">
        <v>67</v>
      </c>
      <c r="D25" s="1340">
        <v>6.4316711146000003</v>
      </c>
      <c r="E25" s="1340"/>
      <c r="F25" s="1340">
        <v>5.0407053375000004</v>
      </c>
      <c r="G25" s="1340"/>
      <c r="H25" s="1340">
        <v>5.0787579807999998</v>
      </c>
      <c r="I25" s="1340"/>
      <c r="J25" s="1340">
        <v>5.0787579807999998</v>
      </c>
      <c r="K25" s="1340"/>
      <c r="L25" s="1340">
        <v>5.1327011680999997</v>
      </c>
      <c r="M25" s="1340"/>
      <c r="N25" s="1340">
        <v>0</v>
      </c>
      <c r="O25" s="1340"/>
      <c r="P25" s="1340">
        <v>5.0787579807999998</v>
      </c>
      <c r="Q25" s="1227"/>
    </row>
    <row r="26" spans="2:17" ht="24" customHeight="1" x14ac:dyDescent="0.25">
      <c r="B26" s="57"/>
      <c r="C26" s="83" t="s">
        <v>68</v>
      </c>
      <c r="D26" s="1340">
        <v>5.1116248540999996</v>
      </c>
      <c r="E26" s="1340"/>
      <c r="F26" s="1340">
        <v>5.0787579807999998</v>
      </c>
      <c r="G26" s="1340"/>
      <c r="H26" s="1340">
        <v>5.1116248540999996</v>
      </c>
      <c r="I26" s="1340"/>
      <c r="J26" s="1340">
        <v>-3.0410693499999999E-2</v>
      </c>
      <c r="K26" s="1340"/>
      <c r="L26" s="1340">
        <v>-70.358129453100005</v>
      </c>
      <c r="M26" s="1340"/>
      <c r="N26" s="1340">
        <v>0</v>
      </c>
      <c r="O26" s="1340"/>
      <c r="P26" s="1340">
        <v>3.2866873300000002E-2</v>
      </c>
      <c r="Q26" s="1227"/>
    </row>
    <row r="27" spans="2:17" ht="24" customHeight="1" x14ac:dyDescent="0.25">
      <c r="B27" s="57"/>
      <c r="C27" s="83" t="s">
        <v>69</v>
      </c>
      <c r="D27" s="1340">
        <v>-71.512443428699996</v>
      </c>
      <c r="E27" s="1340"/>
      <c r="F27" s="1340">
        <v>5.0787579807999998</v>
      </c>
      <c r="G27" s="1340"/>
      <c r="H27" s="1340">
        <v>5.0787579807999998</v>
      </c>
      <c r="I27" s="1340"/>
      <c r="J27" s="1340">
        <v>5.0483472873000004</v>
      </c>
      <c r="K27" s="1340"/>
      <c r="L27" s="1340">
        <v>82.890007112700005</v>
      </c>
      <c r="M27" s="1340"/>
      <c r="N27" s="1340">
        <v>0</v>
      </c>
      <c r="O27" s="1340"/>
      <c r="P27" s="1340">
        <v>0</v>
      </c>
      <c r="Q27" s="1227"/>
    </row>
    <row r="28" spans="2:17" ht="24" customHeight="1" x14ac:dyDescent="0.25">
      <c r="B28" s="57"/>
      <c r="C28" s="83" t="s">
        <v>70</v>
      </c>
      <c r="D28" s="1340">
        <v>-71.453314471400006</v>
      </c>
      <c r="E28" s="1340"/>
      <c r="F28" s="1340">
        <v>5.0787579807999998</v>
      </c>
      <c r="G28" s="1340"/>
      <c r="H28" s="1340">
        <v>5.0787579807999998</v>
      </c>
      <c r="I28" s="1340"/>
      <c r="J28" s="1340">
        <v>0</v>
      </c>
      <c r="K28" s="1340"/>
      <c r="L28" s="1340">
        <v>0</v>
      </c>
      <c r="M28" s="1340"/>
      <c r="N28" s="1340">
        <v>0</v>
      </c>
      <c r="O28" s="1340"/>
      <c r="P28" s="1340">
        <v>3.2866873300000002E-2</v>
      </c>
      <c r="Q28" s="1227"/>
    </row>
    <row r="29" spans="2:17" ht="24" customHeight="1" x14ac:dyDescent="0.25">
      <c r="B29" s="109"/>
      <c r="C29" s="52" t="s">
        <v>71</v>
      </c>
      <c r="D29" s="1344">
        <v>5.91289573E-2</v>
      </c>
      <c r="E29" s="1344"/>
      <c r="F29" s="1344">
        <v>0</v>
      </c>
      <c r="G29" s="1344"/>
      <c r="H29" s="1344">
        <v>0</v>
      </c>
      <c r="I29" s="1344"/>
      <c r="J29" s="1344">
        <v>0</v>
      </c>
      <c r="K29" s="1344"/>
      <c r="L29" s="1344">
        <v>0</v>
      </c>
      <c r="M29" s="1344"/>
      <c r="N29" s="1344">
        <v>0</v>
      </c>
      <c r="O29" s="1344"/>
      <c r="P29" s="1344">
        <v>0</v>
      </c>
      <c r="Q29" s="1229"/>
    </row>
    <row r="30" spans="2:17" ht="24" customHeight="1" x14ac:dyDescent="0.25">
      <c r="B30" s="57">
        <v>24</v>
      </c>
      <c r="C30" s="83" t="s">
        <v>72</v>
      </c>
      <c r="D30" s="1340">
        <v>6.2330719563999999</v>
      </c>
      <c r="E30" s="1340"/>
      <c r="F30" s="1340">
        <v>5.0787579807999998</v>
      </c>
      <c r="G30" s="1340"/>
      <c r="H30" s="1340">
        <v>5.0787579807999998</v>
      </c>
      <c r="I30" s="1340"/>
      <c r="J30" s="1340">
        <v>0</v>
      </c>
      <c r="K30" s="1340"/>
      <c r="L30" s="1340">
        <v>-0.73367051260000005</v>
      </c>
      <c r="M30" s="1340"/>
      <c r="N30" s="1340">
        <v>5.0787579807999998</v>
      </c>
      <c r="O30" s="1340"/>
      <c r="P30" s="1340">
        <v>0.29059498880000001</v>
      </c>
      <c r="Q30" s="1227"/>
    </row>
    <row r="31" spans="2:17" ht="24" customHeight="1" x14ac:dyDescent="0.25">
      <c r="B31" s="57"/>
      <c r="C31" s="83" t="s">
        <v>73</v>
      </c>
      <c r="D31" s="1340">
        <v>0.17797981290000001</v>
      </c>
      <c r="E31" s="1340"/>
      <c r="F31" s="1340">
        <v>0</v>
      </c>
      <c r="G31" s="1340"/>
      <c r="H31" s="1340">
        <v>8.5983982200000003E-2</v>
      </c>
      <c r="I31" s="1340"/>
      <c r="J31" s="1340">
        <v>0</v>
      </c>
      <c r="K31" s="1340"/>
      <c r="L31" s="1340">
        <v>0.21084668619999999</v>
      </c>
      <c r="M31" s="1340"/>
      <c r="N31" s="1340">
        <v>8.5983982200000003E-2</v>
      </c>
      <c r="O31" s="1340"/>
      <c r="P31" s="1340">
        <v>3.2866873300000002E-2</v>
      </c>
      <c r="Q31" s="1227"/>
    </row>
    <row r="32" spans="2:17" ht="24" customHeight="1" x14ac:dyDescent="0.25">
      <c r="B32" s="57"/>
      <c r="C32" s="83" t="s">
        <v>74</v>
      </c>
      <c r="D32" s="1340">
        <v>1.1483021271</v>
      </c>
      <c r="E32" s="1340"/>
      <c r="F32" s="1340">
        <v>8.5983982200000003E-2</v>
      </c>
      <c r="G32" s="1340"/>
      <c r="H32" s="1340">
        <v>8.5983982200000003E-2</v>
      </c>
      <c r="I32" s="1340"/>
      <c r="J32" s="1340">
        <v>0</v>
      </c>
      <c r="K32" s="1340"/>
      <c r="L32" s="1340">
        <v>-4.9927739985999997</v>
      </c>
      <c r="M32" s="1340"/>
      <c r="N32" s="1340">
        <v>8.5983982200000003E-2</v>
      </c>
      <c r="O32" s="1340"/>
      <c r="P32" s="1340">
        <v>0</v>
      </c>
      <c r="Q32" s="1227"/>
    </row>
    <row r="33" spans="2:17" ht="3" customHeight="1" x14ac:dyDescent="0.35">
      <c r="B33" s="519"/>
      <c r="C33" s="562"/>
      <c r="D33" s="1737"/>
      <c r="E33" s="1737"/>
      <c r="F33" s="1737"/>
      <c r="G33" s="1737"/>
      <c r="H33" s="1737"/>
      <c r="I33" s="1737"/>
      <c r="J33" s="1737"/>
      <c r="K33" s="1737"/>
      <c r="L33" s="1737"/>
      <c r="M33" s="1737"/>
      <c r="N33" s="1737"/>
      <c r="O33" s="1737"/>
      <c r="P33" s="1737"/>
      <c r="Q33" s="1737"/>
    </row>
    <row r="34" spans="2:17" s="306" customFormat="1" ht="18" customHeight="1" x14ac:dyDescent="0.3">
      <c r="B34" s="305" t="s">
        <v>375</v>
      </c>
      <c r="C34" s="305"/>
    </row>
    <row r="35" spans="2:17" ht="18" customHeight="1" x14ac:dyDescent="0.25">
      <c r="B35" s="444"/>
      <c r="C35" s="444"/>
      <c r="D35" s="444"/>
      <c r="E35" s="444"/>
      <c r="F35" s="444"/>
      <c r="G35" s="444"/>
      <c r="H35" s="444"/>
      <c r="I35" s="444"/>
      <c r="J35" s="444"/>
      <c r="K35" s="444"/>
      <c r="L35" s="444"/>
      <c r="M35" s="444"/>
      <c r="N35" s="444"/>
      <c r="O35" s="444"/>
      <c r="P35" s="444"/>
      <c r="Q35" s="444"/>
    </row>
    <row r="36" spans="2:17" ht="14.15" customHeight="1" x14ac:dyDescent="0.25">
      <c r="B36" s="444"/>
      <c r="C36" s="444"/>
      <c r="D36" s="444"/>
      <c r="E36" s="444"/>
      <c r="F36" s="444"/>
      <c r="G36" s="444"/>
      <c r="H36" s="444"/>
      <c r="I36" s="444"/>
      <c r="J36" s="444"/>
      <c r="K36" s="444"/>
      <c r="L36" s="444"/>
      <c r="M36" s="444"/>
      <c r="N36" s="444"/>
      <c r="O36" s="444"/>
      <c r="P36" s="444"/>
      <c r="Q36" s="444"/>
    </row>
    <row r="37" spans="2:17" ht="0.65" customHeight="1" x14ac:dyDescent="0.25">
      <c r="B37" s="403"/>
      <c r="C37" s="403"/>
      <c r="D37" s="403"/>
      <c r="E37" s="403"/>
      <c r="F37" s="403"/>
      <c r="G37" s="403"/>
      <c r="H37" s="403"/>
      <c r="I37" s="403"/>
      <c r="J37" s="403"/>
      <c r="K37" s="403"/>
      <c r="L37" s="403"/>
      <c r="M37" s="403"/>
      <c r="N37" s="403"/>
      <c r="O37" s="403"/>
      <c r="P37" s="403"/>
      <c r="Q37" s="403"/>
    </row>
    <row r="38" spans="2:17" ht="0.65" customHeight="1" x14ac:dyDescent="0.25">
      <c r="B38" s="403"/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  <c r="N38" s="403"/>
      <c r="O38" s="403"/>
      <c r="P38" s="403"/>
      <c r="Q38" s="403"/>
    </row>
    <row r="39" spans="2:17" ht="0.65" customHeight="1" x14ac:dyDescent="0.25">
      <c r="B39" s="403"/>
      <c r="C39" s="403"/>
      <c r="D39" s="403"/>
      <c r="E39" s="403"/>
      <c r="F39" s="403"/>
      <c r="G39" s="403"/>
      <c r="H39" s="403"/>
      <c r="I39" s="403"/>
      <c r="J39" s="403"/>
      <c r="K39" s="403"/>
      <c r="L39" s="403"/>
      <c r="M39" s="403"/>
      <c r="N39" s="403"/>
      <c r="O39" s="403"/>
      <c r="P39" s="403"/>
      <c r="Q39" s="403"/>
    </row>
    <row r="40" spans="2:17" ht="0.65" customHeight="1" x14ac:dyDescent="0.25">
      <c r="B40" s="403"/>
      <c r="C40" s="403"/>
      <c r="D40" s="403"/>
      <c r="E40" s="403"/>
      <c r="F40" s="403"/>
      <c r="G40" s="403"/>
      <c r="H40" s="403"/>
      <c r="I40" s="403"/>
      <c r="J40" s="403"/>
      <c r="K40" s="403"/>
      <c r="L40" s="403"/>
      <c r="M40" s="403"/>
      <c r="N40" s="403"/>
      <c r="O40" s="403"/>
      <c r="P40" s="403"/>
      <c r="Q40" s="403"/>
    </row>
    <row r="41" spans="2:17" ht="0.65" customHeight="1" x14ac:dyDescent="0.25">
      <c r="B41" s="403"/>
      <c r="C41" s="403"/>
      <c r="D41" s="403"/>
      <c r="E41" s="403"/>
      <c r="F41" s="403"/>
      <c r="G41" s="403"/>
      <c r="H41" s="403"/>
      <c r="I41" s="403"/>
      <c r="J41" s="403"/>
      <c r="K41" s="403"/>
      <c r="L41" s="403"/>
      <c r="M41" s="403"/>
      <c r="N41" s="403"/>
      <c r="O41" s="403"/>
      <c r="P41" s="403"/>
      <c r="Q41" s="403"/>
    </row>
    <row r="42" spans="2:17" ht="0.65" customHeight="1" x14ac:dyDescent="0.25">
      <c r="B42" s="403"/>
      <c r="C42" s="403"/>
      <c r="D42" s="403"/>
      <c r="E42" s="403"/>
      <c r="F42" s="403"/>
      <c r="G42" s="403"/>
      <c r="H42" s="403"/>
      <c r="I42" s="403"/>
      <c r="J42" s="403"/>
      <c r="K42" s="403"/>
      <c r="L42" s="403"/>
      <c r="M42" s="403"/>
      <c r="N42" s="403"/>
      <c r="O42" s="403"/>
      <c r="P42" s="403"/>
      <c r="Q42" s="403"/>
    </row>
    <row r="43" spans="2:17" ht="0.65" customHeight="1" x14ac:dyDescent="0.25">
      <c r="B43" s="403"/>
      <c r="C43" s="403"/>
      <c r="D43" s="403"/>
      <c r="E43" s="403"/>
      <c r="F43" s="403"/>
      <c r="G43" s="403"/>
      <c r="H43" s="403"/>
      <c r="I43" s="403"/>
      <c r="J43" s="403"/>
      <c r="K43" s="403"/>
      <c r="L43" s="403"/>
      <c r="M43" s="403"/>
      <c r="N43" s="403"/>
      <c r="O43" s="403"/>
      <c r="P43" s="403"/>
      <c r="Q43" s="403"/>
    </row>
    <row r="44" spans="2:17" ht="0.65" customHeight="1" x14ac:dyDescent="0.25">
      <c r="B44" s="403"/>
      <c r="C44" s="403"/>
      <c r="D44" s="403"/>
      <c r="E44" s="403"/>
      <c r="F44" s="403"/>
      <c r="G44" s="403"/>
      <c r="H44" s="403"/>
      <c r="I44" s="403"/>
      <c r="J44" s="403"/>
      <c r="K44" s="403"/>
      <c r="L44" s="403"/>
      <c r="M44" s="403"/>
      <c r="N44" s="403"/>
      <c r="O44" s="403"/>
      <c r="P44" s="403"/>
      <c r="Q44" s="403"/>
    </row>
    <row r="45" spans="2:17" ht="0.65" customHeight="1" x14ac:dyDescent="0.25">
      <c r="B45" s="403"/>
      <c r="C45" s="403"/>
      <c r="D45" s="403"/>
      <c r="E45" s="403"/>
      <c r="F45" s="403"/>
      <c r="G45" s="403"/>
      <c r="H45" s="403"/>
      <c r="I45" s="403"/>
      <c r="J45" s="403"/>
      <c r="K45" s="403"/>
      <c r="L45" s="403"/>
      <c r="M45" s="403"/>
      <c r="N45" s="403"/>
      <c r="O45" s="403"/>
      <c r="P45" s="403"/>
      <c r="Q45" s="403"/>
    </row>
    <row r="46" spans="2:17" ht="0.65" customHeight="1" x14ac:dyDescent="0.25">
      <c r="B46" s="403"/>
      <c r="C46" s="403"/>
      <c r="D46" s="403"/>
      <c r="E46" s="403"/>
      <c r="F46" s="403"/>
      <c r="G46" s="403"/>
      <c r="H46" s="403"/>
      <c r="I46" s="403"/>
      <c r="J46" s="403"/>
      <c r="K46" s="403"/>
      <c r="L46" s="403"/>
      <c r="M46" s="403"/>
      <c r="N46" s="403"/>
      <c r="O46" s="403"/>
      <c r="P46" s="403"/>
      <c r="Q46" s="403"/>
    </row>
    <row r="47" spans="2:17" ht="0.65" customHeight="1" x14ac:dyDescent="0.25">
      <c r="B47" s="403"/>
      <c r="C47" s="403"/>
      <c r="D47" s="403"/>
      <c r="E47" s="403"/>
      <c r="F47" s="403"/>
      <c r="G47" s="403"/>
      <c r="H47" s="403"/>
      <c r="I47" s="403"/>
      <c r="J47" s="403"/>
      <c r="K47" s="403"/>
      <c r="L47" s="403"/>
      <c r="M47" s="403"/>
      <c r="N47" s="403"/>
      <c r="O47" s="403"/>
      <c r="P47" s="403"/>
      <c r="Q47" s="403"/>
    </row>
    <row r="48" spans="2:17" ht="0.65" customHeight="1" x14ac:dyDescent="0.25">
      <c r="B48" s="403"/>
      <c r="C48" s="403"/>
      <c r="D48" s="403"/>
      <c r="E48" s="403"/>
      <c r="F48" s="403"/>
      <c r="G48" s="403"/>
      <c r="H48" s="403"/>
      <c r="I48" s="403"/>
      <c r="J48" s="403"/>
      <c r="K48" s="403"/>
      <c r="L48" s="403"/>
      <c r="M48" s="403"/>
      <c r="N48" s="403"/>
      <c r="O48" s="403"/>
      <c r="P48" s="403"/>
      <c r="Q48" s="403"/>
    </row>
    <row r="49" spans="2:17" ht="0.65" customHeight="1" x14ac:dyDescent="0.25">
      <c r="B49" s="403"/>
      <c r="C49" s="403"/>
      <c r="D49" s="403"/>
      <c r="E49" s="403"/>
      <c r="F49" s="403"/>
      <c r="G49" s="403"/>
      <c r="H49" s="403"/>
      <c r="I49" s="403"/>
      <c r="J49" s="403"/>
      <c r="K49" s="403"/>
      <c r="L49" s="403"/>
      <c r="M49" s="403"/>
      <c r="N49" s="403"/>
      <c r="O49" s="403"/>
      <c r="P49" s="403"/>
      <c r="Q49" s="403"/>
    </row>
    <row r="50" spans="2:17" ht="0.65" customHeight="1" x14ac:dyDescent="0.25">
      <c r="B50" s="403"/>
      <c r="C50" s="403"/>
      <c r="D50" s="403"/>
      <c r="E50" s="403"/>
      <c r="F50" s="403"/>
      <c r="G50" s="403"/>
      <c r="H50" s="403"/>
      <c r="I50" s="403"/>
      <c r="J50" s="403"/>
      <c r="K50" s="403"/>
      <c r="L50" s="403"/>
      <c r="M50" s="403"/>
      <c r="N50" s="403"/>
      <c r="O50" s="403"/>
      <c r="P50" s="403"/>
      <c r="Q50" s="403"/>
    </row>
    <row r="51" spans="2:17" ht="0.65" customHeight="1" x14ac:dyDescent="0.25">
      <c r="B51" s="403"/>
      <c r="C51" s="403"/>
      <c r="D51" s="403"/>
      <c r="E51" s="403"/>
      <c r="F51" s="403"/>
      <c r="G51" s="403"/>
      <c r="H51" s="403"/>
      <c r="I51" s="403"/>
      <c r="J51" s="403"/>
      <c r="K51" s="403"/>
      <c r="L51" s="403"/>
      <c r="M51" s="403"/>
      <c r="N51" s="403"/>
      <c r="O51" s="403"/>
      <c r="P51" s="403"/>
      <c r="Q51" s="403"/>
    </row>
    <row r="52" spans="2:17" ht="0.65" customHeight="1" x14ac:dyDescent="0.25">
      <c r="B52" s="403"/>
      <c r="C52" s="403"/>
      <c r="D52" s="403"/>
      <c r="E52" s="403"/>
      <c r="F52" s="403"/>
      <c r="G52" s="403"/>
      <c r="H52" s="403"/>
      <c r="I52" s="403"/>
      <c r="J52" s="403"/>
      <c r="K52" s="403"/>
      <c r="L52" s="403"/>
      <c r="M52" s="403"/>
      <c r="N52" s="403"/>
      <c r="O52" s="403"/>
      <c r="P52" s="403"/>
      <c r="Q52" s="403"/>
    </row>
    <row r="53" spans="2:17" ht="0.65" customHeight="1" x14ac:dyDescent="0.25">
      <c r="B53" s="403"/>
      <c r="C53" s="403"/>
      <c r="D53" s="403"/>
      <c r="E53" s="403"/>
      <c r="F53" s="403"/>
      <c r="G53" s="403"/>
      <c r="H53" s="403"/>
      <c r="I53" s="403"/>
      <c r="J53" s="403"/>
      <c r="K53" s="403"/>
      <c r="L53" s="403"/>
      <c r="M53" s="403"/>
      <c r="N53" s="403"/>
      <c r="O53" s="403"/>
      <c r="P53" s="403"/>
      <c r="Q53" s="403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393</v>
      </c>
      <c r="C67" s="40"/>
    </row>
    <row r="68" spans="2:17" ht="18" customHeight="1" x14ac:dyDescent="0.25">
      <c r="B68" s="126" t="s">
        <v>394</v>
      </c>
      <c r="C68" s="91"/>
    </row>
    <row r="69" spans="2:17" ht="22" customHeight="1" x14ac:dyDescent="0.25">
      <c r="B69" s="1747"/>
      <c r="C69" s="1747"/>
      <c r="D69" s="1748" t="s">
        <v>378</v>
      </c>
      <c r="E69" s="1748"/>
      <c r="F69" s="1748"/>
      <c r="G69" s="1748"/>
      <c r="H69" s="1748"/>
      <c r="I69" s="1748"/>
      <c r="J69" s="1748"/>
      <c r="K69" s="1748"/>
      <c r="L69" s="1748" t="s">
        <v>379</v>
      </c>
      <c r="M69" s="1748"/>
      <c r="N69" s="1748"/>
      <c r="O69" s="1748"/>
      <c r="P69" s="1748"/>
      <c r="Q69" s="1748"/>
    </row>
    <row r="70" spans="2:17" ht="26.15" customHeight="1" x14ac:dyDescent="0.25">
      <c r="B70" s="1747"/>
      <c r="C70" s="1747"/>
      <c r="D70" s="1749" t="s">
        <v>380</v>
      </c>
      <c r="E70" s="1749"/>
      <c r="F70" s="1749" t="s">
        <v>381</v>
      </c>
      <c r="G70" s="1749"/>
      <c r="H70" s="1749" t="s">
        <v>382</v>
      </c>
      <c r="I70" s="1749"/>
      <c r="J70" s="1749" t="s">
        <v>383</v>
      </c>
      <c r="K70" s="1749"/>
      <c r="L70" s="1749" t="s">
        <v>384</v>
      </c>
      <c r="M70" s="1749"/>
      <c r="N70" s="1749" t="s">
        <v>385</v>
      </c>
      <c r="O70" s="1749"/>
      <c r="P70" s="1749" t="s">
        <v>386</v>
      </c>
      <c r="Q70" s="1749"/>
    </row>
    <row r="71" spans="2:17" ht="20.149999999999999" customHeight="1" x14ac:dyDescent="0.25">
      <c r="B71" s="1743" t="s">
        <v>204</v>
      </c>
      <c r="C71" s="1744"/>
      <c r="D71" s="563">
        <v>42.211889145256414</v>
      </c>
      <c r="E71" s="564">
        <v>34639</v>
      </c>
      <c r="F71" s="563">
        <v>47.948117265391673</v>
      </c>
      <c r="G71" s="564">
        <v>39448</v>
      </c>
      <c r="H71" s="563">
        <v>63.227786057675644</v>
      </c>
      <c r="I71" s="564">
        <v>34669</v>
      </c>
      <c r="J71" s="563">
        <v>38.81001647250833</v>
      </c>
      <c r="K71" s="564">
        <v>39508</v>
      </c>
      <c r="L71" s="563">
        <v>59.583228933610265</v>
      </c>
      <c r="M71" s="564">
        <v>37012</v>
      </c>
      <c r="N71" s="563">
        <v>48.263051623000003</v>
      </c>
      <c r="O71" s="564">
        <v>44652</v>
      </c>
      <c r="P71" s="563">
        <v>43.453397141308329</v>
      </c>
      <c r="Q71" s="565">
        <v>39600</v>
      </c>
    </row>
    <row r="72" spans="2:17" ht="20.149999999999999" customHeight="1" x14ac:dyDescent="0.25">
      <c r="B72" s="1745" t="s">
        <v>205</v>
      </c>
      <c r="C72" s="1746"/>
      <c r="D72" s="566">
        <v>-71.94704085130833</v>
      </c>
      <c r="E72" s="567">
        <v>43952</v>
      </c>
      <c r="F72" s="566">
        <v>-82.549266403499999</v>
      </c>
      <c r="G72" s="567">
        <v>43952</v>
      </c>
      <c r="H72" s="566">
        <v>-78.576118800575003</v>
      </c>
      <c r="I72" s="567">
        <v>43952</v>
      </c>
      <c r="J72" s="566">
        <v>-32.18998352749167</v>
      </c>
      <c r="K72" s="567">
        <v>39295</v>
      </c>
      <c r="L72" s="566">
        <v>-46.081694449924996</v>
      </c>
      <c r="M72" s="567">
        <v>43922</v>
      </c>
      <c r="N72" s="566">
        <v>-30.158622355200002</v>
      </c>
      <c r="O72" s="567">
        <v>39904</v>
      </c>
      <c r="P72" s="566">
        <v>-22.105177362233334</v>
      </c>
      <c r="Q72" s="568">
        <v>43922</v>
      </c>
    </row>
    <row r="73" spans="2:17" ht="24" customHeight="1" x14ac:dyDescent="0.25">
      <c r="B73" s="1741">
        <v>2021</v>
      </c>
      <c r="C73" s="1742"/>
      <c r="D73" s="1356">
        <v>-8.4641202161694462</v>
      </c>
      <c r="E73" s="1356"/>
      <c r="F73" s="1356">
        <v>-26.103515602133331</v>
      </c>
      <c r="G73" s="1356"/>
      <c r="H73" s="1356">
        <v>-23.544803920875001</v>
      </c>
      <c r="I73" s="1356"/>
      <c r="J73" s="1356">
        <v>1.5733850179138889</v>
      </c>
      <c r="K73" s="1356"/>
      <c r="L73" s="1356">
        <v>3.5357527425833326</v>
      </c>
      <c r="M73" s="1356"/>
      <c r="N73" s="1356">
        <v>16.822420697036108</v>
      </c>
      <c r="O73" s="1356"/>
      <c r="P73" s="1356">
        <v>1.2012734907722227</v>
      </c>
      <c r="Q73" s="1231"/>
    </row>
    <row r="74" spans="2:17" ht="24" customHeight="1" x14ac:dyDescent="0.25">
      <c r="B74" s="1741">
        <v>2022</v>
      </c>
      <c r="C74" s="1742"/>
      <c r="D74" s="1356">
        <v>2.5764210727750001</v>
      </c>
      <c r="E74" s="1356"/>
      <c r="F74" s="1356">
        <v>-20.177453492891665</v>
      </c>
      <c r="G74" s="1356"/>
      <c r="H74" s="1356">
        <v>-17.328555704100001</v>
      </c>
      <c r="I74" s="1356"/>
      <c r="J74" s="1356">
        <v>1.8976314366</v>
      </c>
      <c r="K74" s="1356"/>
      <c r="L74" s="1356">
        <v>5.6428655957333334</v>
      </c>
      <c r="M74" s="1356"/>
      <c r="N74" s="1356">
        <v>31.388717696699995</v>
      </c>
      <c r="O74" s="1356"/>
      <c r="P74" s="1356">
        <v>4.9318461695250004</v>
      </c>
      <c r="Q74" s="1231"/>
    </row>
    <row r="75" spans="2:17" ht="24" customHeight="1" x14ac:dyDescent="0.25">
      <c r="B75" s="1741">
        <v>2023</v>
      </c>
      <c r="C75" s="1742"/>
      <c r="D75" s="1356">
        <v>5.4693402763499996</v>
      </c>
      <c r="E75" s="1356"/>
      <c r="F75" s="1356">
        <v>-13.513529157950002</v>
      </c>
      <c r="G75" s="1356"/>
      <c r="H75" s="1356">
        <v>-15.623131451858335</v>
      </c>
      <c r="I75" s="1356"/>
      <c r="J75" s="1356">
        <v>0.71995832467500021</v>
      </c>
      <c r="K75" s="1356"/>
      <c r="L75" s="1356">
        <v>3.2776706878499997</v>
      </c>
      <c r="M75" s="1356"/>
      <c r="N75" s="1356">
        <v>13.610704981391665</v>
      </c>
      <c r="O75" s="1356"/>
      <c r="P75" s="1356">
        <v>4.1002234400999997</v>
      </c>
      <c r="Q75" s="1231"/>
    </row>
    <row r="76" spans="2:17" ht="24" customHeight="1" x14ac:dyDescent="0.25">
      <c r="B76" s="569"/>
      <c r="C76" s="570"/>
      <c r="D76" s="1344"/>
      <c r="E76" s="1344"/>
      <c r="F76" s="1344"/>
      <c r="G76" s="1344"/>
      <c r="H76" s="1344"/>
      <c r="I76" s="1344"/>
      <c r="J76" s="1344"/>
      <c r="K76" s="1344"/>
      <c r="L76" s="1344"/>
      <c r="M76" s="1344"/>
      <c r="N76" s="1344"/>
      <c r="O76" s="1344"/>
      <c r="P76" s="1344"/>
      <c r="Q76" s="1229"/>
    </row>
    <row r="77" spans="2:17" ht="24" customHeight="1" x14ac:dyDescent="0.25">
      <c r="B77" s="571">
        <v>22</v>
      </c>
      <c r="C77" s="572" t="s">
        <v>69</v>
      </c>
      <c r="D77" s="1340">
        <v>18.646477915399998</v>
      </c>
      <c r="E77" s="1340"/>
      <c r="F77" s="1340">
        <v>-16.072725797699999</v>
      </c>
      <c r="G77" s="1340"/>
      <c r="H77" s="1340">
        <v>-14.9626921258</v>
      </c>
      <c r="I77" s="1340"/>
      <c r="J77" s="1340">
        <v>2.9171656513999999</v>
      </c>
      <c r="K77" s="1340"/>
      <c r="L77" s="1340">
        <v>4.4763516083999999</v>
      </c>
      <c r="M77" s="1340"/>
      <c r="N77" s="1340">
        <v>37.472843018699997</v>
      </c>
      <c r="O77" s="1340"/>
      <c r="P77" s="1340">
        <v>11.0015218947</v>
      </c>
      <c r="Q77" s="1227"/>
    </row>
    <row r="78" spans="2:17" ht="24" customHeight="1" x14ac:dyDescent="0.25">
      <c r="B78" s="571"/>
      <c r="C78" s="572" t="s">
        <v>70</v>
      </c>
      <c r="D78" s="1340">
        <v>2.5575822117000002</v>
      </c>
      <c r="E78" s="1340"/>
      <c r="F78" s="1340">
        <v>-11.621139911</v>
      </c>
      <c r="G78" s="1340"/>
      <c r="H78" s="1340">
        <v>-12.212947654500001</v>
      </c>
      <c r="I78" s="1340"/>
      <c r="J78" s="1340">
        <v>0.5588247838</v>
      </c>
      <c r="K78" s="1340"/>
      <c r="L78" s="1340">
        <v>-0.86300705089999996</v>
      </c>
      <c r="M78" s="1340"/>
      <c r="N78" s="1340">
        <v>21.483442931799999</v>
      </c>
      <c r="O78" s="1340"/>
      <c r="P78" s="1340">
        <v>3.22273327</v>
      </c>
      <c r="Q78" s="1227"/>
    </row>
    <row r="79" spans="2:17" ht="24" customHeight="1" x14ac:dyDescent="0.25">
      <c r="B79" s="573"/>
      <c r="C79" s="570" t="s">
        <v>71</v>
      </c>
      <c r="D79" s="1344">
        <v>8.5611286008</v>
      </c>
      <c r="E79" s="1344"/>
      <c r="F79" s="1344">
        <v>-11.386911872200001</v>
      </c>
      <c r="G79" s="1344"/>
      <c r="H79" s="1344">
        <v>-11.729509349200001</v>
      </c>
      <c r="I79" s="1344"/>
      <c r="J79" s="1344">
        <v>3.820163183</v>
      </c>
      <c r="K79" s="1344"/>
      <c r="L79" s="1344">
        <v>4.6244698918999996</v>
      </c>
      <c r="M79" s="1344"/>
      <c r="N79" s="1344">
        <v>23.115014346599999</v>
      </c>
      <c r="O79" s="1344"/>
      <c r="P79" s="1344">
        <v>6.3858040827</v>
      </c>
      <c r="Q79" s="1229"/>
    </row>
    <row r="80" spans="2:17" ht="24" customHeight="1" x14ac:dyDescent="0.25">
      <c r="B80" s="571">
        <v>23</v>
      </c>
      <c r="C80" s="572" t="s">
        <v>72</v>
      </c>
      <c r="D80" s="1340">
        <v>2.2983251185000002</v>
      </c>
      <c r="E80" s="1340"/>
      <c r="F80" s="1340">
        <v>-13.7626850036</v>
      </c>
      <c r="G80" s="1340"/>
      <c r="H80" s="1340">
        <v>-14.1041909769</v>
      </c>
      <c r="I80" s="1340"/>
      <c r="J80" s="1340">
        <v>3.7053212217999998</v>
      </c>
      <c r="K80" s="1340"/>
      <c r="L80" s="1340">
        <v>5.6113466184999998</v>
      </c>
      <c r="M80" s="1340"/>
      <c r="N80" s="1340">
        <v>22.243865960299999</v>
      </c>
      <c r="O80" s="1340"/>
      <c r="P80" s="1340">
        <v>7.2885262109999998</v>
      </c>
      <c r="Q80" s="1227"/>
    </row>
    <row r="81" spans="2:17" ht="24" customHeight="1" x14ac:dyDescent="0.25">
      <c r="B81" s="571"/>
      <c r="C81" s="572" t="s">
        <v>73</v>
      </c>
      <c r="D81" s="1340">
        <v>11.4084553382</v>
      </c>
      <c r="E81" s="1340"/>
      <c r="F81" s="1340">
        <v>-10.962107889</v>
      </c>
      <c r="G81" s="1340"/>
      <c r="H81" s="1340">
        <v>-5.4325184252999996</v>
      </c>
      <c r="I81" s="1340"/>
      <c r="J81" s="1340">
        <v>-4.2473917310999996</v>
      </c>
      <c r="K81" s="1340"/>
      <c r="L81" s="1340">
        <v>8.7008202862000008</v>
      </c>
      <c r="M81" s="1340"/>
      <c r="N81" s="1340">
        <v>15.335389236599999</v>
      </c>
      <c r="O81" s="1340"/>
      <c r="P81" s="1340">
        <v>6.0488167015999998</v>
      </c>
      <c r="Q81" s="1227"/>
    </row>
    <row r="82" spans="2:17" ht="24" customHeight="1" x14ac:dyDescent="0.25">
      <c r="B82" s="571"/>
      <c r="C82" s="572" t="s">
        <v>74</v>
      </c>
      <c r="D82" s="1340">
        <v>4.4755979229999996</v>
      </c>
      <c r="E82" s="1340"/>
      <c r="F82" s="1340">
        <v>-17.998576479699999</v>
      </c>
      <c r="G82" s="1340"/>
      <c r="H82" s="1340">
        <v>-14.661843425500001</v>
      </c>
      <c r="I82" s="1340"/>
      <c r="J82" s="1340">
        <v>-3.2357640177000002</v>
      </c>
      <c r="K82" s="1340"/>
      <c r="L82" s="1340">
        <v>6.7615841303000002</v>
      </c>
      <c r="M82" s="1340"/>
      <c r="N82" s="1340">
        <v>20.292570097500001</v>
      </c>
      <c r="O82" s="1340"/>
      <c r="P82" s="1340">
        <v>6.7184132185000003</v>
      </c>
      <c r="Q82" s="1227"/>
    </row>
    <row r="83" spans="2:17" ht="24" customHeight="1" x14ac:dyDescent="0.25">
      <c r="B83" s="571"/>
      <c r="C83" s="572" t="s">
        <v>75</v>
      </c>
      <c r="D83" s="1340">
        <v>2.811472792</v>
      </c>
      <c r="E83" s="1340"/>
      <c r="F83" s="1340">
        <v>-16.770460911000001</v>
      </c>
      <c r="G83" s="1340"/>
      <c r="H83" s="1340">
        <v>-19.557205853999999</v>
      </c>
      <c r="I83" s="1340"/>
      <c r="J83" s="1340">
        <v>-0.3167076452</v>
      </c>
      <c r="K83" s="1340"/>
      <c r="L83" s="1340">
        <v>1.9633623018999999</v>
      </c>
      <c r="M83" s="1340"/>
      <c r="N83" s="1340">
        <v>13.4386617968</v>
      </c>
      <c r="O83" s="1340"/>
      <c r="P83" s="1340">
        <v>2.8123937113999999</v>
      </c>
      <c r="Q83" s="1227"/>
    </row>
    <row r="84" spans="2:17" ht="24" customHeight="1" x14ac:dyDescent="0.25">
      <c r="B84" s="571"/>
      <c r="C84" s="572" t="s">
        <v>76</v>
      </c>
      <c r="D84" s="1340">
        <v>5.6726915231000001</v>
      </c>
      <c r="E84" s="1340"/>
      <c r="F84" s="1340">
        <v>-12.5269258965</v>
      </c>
      <c r="G84" s="1340"/>
      <c r="H84" s="1340">
        <v>-15.2446925742</v>
      </c>
      <c r="I84" s="1340"/>
      <c r="J84" s="1340">
        <v>1.0043624685000001</v>
      </c>
      <c r="K84" s="1340"/>
      <c r="L84" s="1340">
        <v>8.6397159575</v>
      </c>
      <c r="M84" s="1340"/>
      <c r="N84" s="1340">
        <v>11.3812926638</v>
      </c>
      <c r="O84" s="1340"/>
      <c r="P84" s="1340">
        <v>4.2906864688999997</v>
      </c>
      <c r="Q84" s="1227"/>
    </row>
    <row r="85" spans="2:17" ht="24" customHeight="1" x14ac:dyDescent="0.25">
      <c r="B85" s="571"/>
      <c r="C85" s="572" t="s">
        <v>77</v>
      </c>
      <c r="D85" s="1340">
        <v>10.8457066668</v>
      </c>
      <c r="E85" s="1340"/>
      <c r="F85" s="1340">
        <v>-15.013552836100001</v>
      </c>
      <c r="G85" s="1340"/>
      <c r="H85" s="1340">
        <v>-14.243187090099999</v>
      </c>
      <c r="I85" s="1340"/>
      <c r="J85" s="1340">
        <v>1.7444480858</v>
      </c>
      <c r="K85" s="1340"/>
      <c r="L85" s="1340">
        <v>8.9106434564000008</v>
      </c>
      <c r="M85" s="1340"/>
      <c r="N85" s="1340">
        <v>7.3360173775000002</v>
      </c>
      <c r="O85" s="1340"/>
      <c r="P85" s="1340">
        <v>5.6528723588999998</v>
      </c>
      <c r="Q85" s="1227"/>
    </row>
    <row r="86" spans="2:17" ht="24" customHeight="1" x14ac:dyDescent="0.25">
      <c r="B86" s="571"/>
      <c r="C86" s="572" t="s">
        <v>66</v>
      </c>
      <c r="D86" s="1340">
        <v>0.50788169490000001</v>
      </c>
      <c r="E86" s="1340"/>
      <c r="F86" s="1340">
        <v>-12.842572970799999</v>
      </c>
      <c r="G86" s="1340"/>
      <c r="H86" s="1340">
        <v>-16.726764559199999</v>
      </c>
      <c r="I86" s="1340"/>
      <c r="J86" s="1340">
        <v>-2.7207246273000001</v>
      </c>
      <c r="K86" s="1340"/>
      <c r="L86" s="1340">
        <v>0.1524165536</v>
      </c>
      <c r="M86" s="1340"/>
      <c r="N86" s="1340">
        <v>4.5696418938000001</v>
      </c>
      <c r="O86" s="1340"/>
      <c r="P86" s="1340">
        <v>3.5202749250999998</v>
      </c>
      <c r="Q86" s="1227"/>
    </row>
    <row r="87" spans="2:17" ht="24" customHeight="1" x14ac:dyDescent="0.25">
      <c r="B87" s="571"/>
      <c r="C87" s="572" t="s">
        <v>67</v>
      </c>
      <c r="D87" s="1340">
        <v>9.0766064143000005</v>
      </c>
      <c r="E87" s="1340"/>
      <c r="F87" s="1340">
        <v>-11.463830428</v>
      </c>
      <c r="G87" s="1340"/>
      <c r="H87" s="1340">
        <v>-17.079338030700001</v>
      </c>
      <c r="I87" s="1340"/>
      <c r="J87" s="1340">
        <v>2.6899199713000002</v>
      </c>
      <c r="K87" s="1340"/>
      <c r="L87" s="1340">
        <v>12.5361044488</v>
      </c>
      <c r="M87" s="1340"/>
      <c r="N87" s="1340">
        <v>16.042357124199999</v>
      </c>
      <c r="O87" s="1340"/>
      <c r="P87" s="1340">
        <v>6.1627852612999998</v>
      </c>
      <c r="Q87" s="1227"/>
    </row>
    <row r="88" spans="2:17" ht="24" customHeight="1" x14ac:dyDescent="0.25">
      <c r="B88" s="571"/>
      <c r="C88" s="572" t="s">
        <v>68</v>
      </c>
      <c r="D88" s="1340">
        <v>-0.32392221980000002</v>
      </c>
      <c r="E88" s="1340"/>
      <c r="F88" s="1340">
        <v>-14.3415254385</v>
      </c>
      <c r="G88" s="1340"/>
      <c r="H88" s="1340">
        <v>-19.228780879599999</v>
      </c>
      <c r="I88" s="1340"/>
      <c r="J88" s="1340">
        <v>3.2725738282000001</v>
      </c>
      <c r="K88" s="1340"/>
      <c r="L88" s="1340">
        <v>-6.6564169666000002</v>
      </c>
      <c r="M88" s="1340"/>
      <c r="N88" s="1340">
        <v>8.1593318955999994</v>
      </c>
      <c r="O88" s="1340"/>
      <c r="P88" s="1340">
        <v>2.2187174595000001</v>
      </c>
      <c r="Q88" s="1227"/>
    </row>
    <row r="89" spans="2:17" ht="24" customHeight="1" x14ac:dyDescent="0.25">
      <c r="B89" s="571"/>
      <c r="C89" s="572" t="s">
        <v>69</v>
      </c>
      <c r="D89" s="1340">
        <v>8.5569689621999991</v>
      </c>
      <c r="E89" s="1340"/>
      <c r="F89" s="1340">
        <v>-14.656085084700001</v>
      </c>
      <c r="G89" s="1340"/>
      <c r="H89" s="1340">
        <v>-20.532057172199998</v>
      </c>
      <c r="I89" s="1340"/>
      <c r="J89" s="1340">
        <v>1.0306786290000001</v>
      </c>
      <c r="K89" s="1340"/>
      <c r="L89" s="1340">
        <v>-1.4033720503</v>
      </c>
      <c r="M89" s="1340"/>
      <c r="N89" s="1340">
        <v>13.2954608288</v>
      </c>
      <c r="O89" s="1340"/>
      <c r="P89" s="1340">
        <v>2.3310144384</v>
      </c>
      <c r="Q89" s="1227"/>
    </row>
    <row r="90" spans="2:17" ht="24" customHeight="1" x14ac:dyDescent="0.25">
      <c r="B90" s="571"/>
      <c r="C90" s="572" t="s">
        <v>70</v>
      </c>
      <c r="D90" s="1340">
        <v>4.7576966444000002</v>
      </c>
      <c r="E90" s="1340"/>
      <c r="F90" s="1340">
        <v>-9.9096233703000003</v>
      </c>
      <c r="G90" s="1340"/>
      <c r="H90" s="1340">
        <v>-15.473909576300001</v>
      </c>
      <c r="I90" s="1340"/>
      <c r="J90" s="1340">
        <v>0.68175156599999998</v>
      </c>
      <c r="K90" s="1340"/>
      <c r="L90" s="1340">
        <v>-5.3407490697000002</v>
      </c>
      <c r="M90" s="1340"/>
      <c r="N90" s="1340">
        <v>14.157328839</v>
      </c>
      <c r="O90" s="1340"/>
      <c r="P90" s="1340">
        <v>2.5248521627999998</v>
      </c>
      <c r="Q90" s="1227"/>
    </row>
    <row r="91" spans="2:17" ht="24" customHeight="1" x14ac:dyDescent="0.25">
      <c r="B91" s="573"/>
      <c r="C91" s="570" t="s">
        <v>71</v>
      </c>
      <c r="D91" s="1344">
        <v>5.5446024586</v>
      </c>
      <c r="E91" s="1344"/>
      <c r="F91" s="1344">
        <v>-11.914403587200001</v>
      </c>
      <c r="G91" s="1344"/>
      <c r="H91" s="1344">
        <v>-15.193088858299999</v>
      </c>
      <c r="I91" s="1344"/>
      <c r="J91" s="1344">
        <v>5.0310321468000003</v>
      </c>
      <c r="K91" s="1344"/>
      <c r="L91" s="1344">
        <v>-0.54340741240000001</v>
      </c>
      <c r="M91" s="1344"/>
      <c r="N91" s="1344">
        <v>17.076542062800002</v>
      </c>
      <c r="O91" s="1344"/>
      <c r="P91" s="1344">
        <v>-0.36667163619999998</v>
      </c>
      <c r="Q91" s="1229"/>
    </row>
    <row r="92" spans="2:17" ht="24" customHeight="1" x14ac:dyDescent="0.25">
      <c r="B92" s="571">
        <v>24</v>
      </c>
      <c r="C92" s="572" t="s">
        <v>72</v>
      </c>
      <c r="D92" s="1340">
        <v>4.0725660996000004</v>
      </c>
      <c r="E92" s="1340"/>
      <c r="F92" s="1340">
        <v>-6.8647674112999999</v>
      </c>
      <c r="G92" s="1340"/>
      <c r="H92" s="1340">
        <v>-13.5064311332</v>
      </c>
      <c r="I92" s="1340"/>
      <c r="J92" s="1340">
        <v>1.8746731516999999</v>
      </c>
      <c r="K92" s="1340"/>
      <c r="L92" s="1340">
        <v>7.9265427259000001</v>
      </c>
      <c r="M92" s="1340"/>
      <c r="N92" s="1340">
        <v>12.873278066299999</v>
      </c>
      <c r="O92" s="1340"/>
      <c r="P92" s="1340">
        <v>0.80568302150000004</v>
      </c>
      <c r="Q92" s="1227"/>
    </row>
    <row r="93" spans="2:17" ht="24" customHeight="1" x14ac:dyDescent="0.25">
      <c r="B93" s="571"/>
      <c r="C93" s="572" t="s">
        <v>73</v>
      </c>
      <c r="D93" s="1340">
        <v>-1.6315569172</v>
      </c>
      <c r="E93" s="1340"/>
      <c r="F93" s="1340">
        <v>-16.796795079999999</v>
      </c>
      <c r="G93" s="1340"/>
      <c r="H93" s="1340">
        <v>-22.026291908699999</v>
      </c>
      <c r="I93" s="1340"/>
      <c r="J93" s="1340">
        <v>3.1854061853000002</v>
      </c>
      <c r="K93" s="1340"/>
      <c r="L93" s="1340">
        <v>8.9409872395000001</v>
      </c>
      <c r="M93" s="1340"/>
      <c r="N93" s="1340">
        <v>14.195937385600001</v>
      </c>
      <c r="O93" s="1340"/>
      <c r="P93" s="1340">
        <v>3.5427532005</v>
      </c>
      <c r="Q93" s="1227"/>
    </row>
    <row r="94" spans="2:17" ht="24" customHeight="1" x14ac:dyDescent="0.25">
      <c r="B94" s="571"/>
      <c r="C94" s="572" t="s">
        <v>74</v>
      </c>
      <c r="D94" s="1340">
        <v>-0.39223942979999998</v>
      </c>
      <c r="E94" s="1340"/>
      <c r="F94" s="1340">
        <v>-11.1546069042</v>
      </c>
      <c r="G94" s="1340"/>
      <c r="H94" s="1340">
        <v>-15.1949695962</v>
      </c>
      <c r="I94" s="1340"/>
      <c r="J94" s="1340">
        <v>3.3205623514</v>
      </c>
      <c r="K94" s="1340"/>
      <c r="L94" s="1340">
        <v>6.5958750811</v>
      </c>
      <c r="M94" s="1340"/>
      <c r="N94" s="1340">
        <v>11.1824918112</v>
      </c>
      <c r="O94" s="1340"/>
      <c r="P94" s="1340">
        <v>3.2424027236000001</v>
      </c>
      <c r="Q94" s="1227"/>
    </row>
    <row r="95" spans="2:17" ht="2.15" customHeight="1" x14ac:dyDescent="0.35">
      <c r="B95" s="574"/>
      <c r="C95" s="574"/>
      <c r="D95" s="1737"/>
      <c r="E95" s="1737"/>
      <c r="F95" s="1737"/>
      <c r="G95" s="1737"/>
      <c r="H95" s="1737"/>
      <c r="I95" s="1737"/>
      <c r="J95" s="1737"/>
      <c r="K95" s="1737"/>
      <c r="L95" s="1737"/>
      <c r="M95" s="1737"/>
      <c r="N95" s="1737"/>
      <c r="O95" s="1737"/>
      <c r="P95" s="1737"/>
      <c r="Q95" s="1737"/>
    </row>
    <row r="96" spans="2:17" s="306" customFormat="1" ht="18" customHeight="1" x14ac:dyDescent="0.3">
      <c r="B96" s="305" t="s">
        <v>375</v>
      </c>
      <c r="C96" s="305"/>
    </row>
    <row r="97" spans="2:17" ht="18" customHeight="1" x14ac:dyDescent="0.25">
      <c r="B97" s="444"/>
      <c r="C97" s="444"/>
      <c r="D97" s="444"/>
      <c r="E97" s="444"/>
      <c r="F97" s="444"/>
      <c r="G97" s="444"/>
      <c r="H97" s="444"/>
      <c r="I97" s="444"/>
      <c r="J97" s="444"/>
      <c r="K97" s="444"/>
      <c r="L97" s="444"/>
      <c r="M97" s="444"/>
      <c r="N97" s="444"/>
      <c r="O97" s="444"/>
      <c r="P97" s="444"/>
      <c r="Q97" s="444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</row>
    <row r="101" spans="2:17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Q101" s="149" t="s">
        <v>993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3">
    <mergeCell ref="D94:E94"/>
    <mergeCell ref="F94:G94"/>
    <mergeCell ref="H94:I94"/>
    <mergeCell ref="J94:K94"/>
    <mergeCell ref="L94:M94"/>
    <mergeCell ref="N94:O94"/>
    <mergeCell ref="P94:Q94"/>
    <mergeCell ref="D91:E91"/>
    <mergeCell ref="F91:G91"/>
    <mergeCell ref="H91:I91"/>
    <mergeCell ref="J91:K91"/>
    <mergeCell ref="L91:M91"/>
    <mergeCell ref="N91:O91"/>
    <mergeCell ref="D93:E93"/>
    <mergeCell ref="F93:G93"/>
    <mergeCell ref="H93:I93"/>
    <mergeCell ref="J93:K93"/>
    <mergeCell ref="L93:M93"/>
    <mergeCell ref="N93:O93"/>
    <mergeCell ref="P93:Q93"/>
    <mergeCell ref="D92:E92"/>
    <mergeCell ref="F92:G92"/>
    <mergeCell ref="H92:I92"/>
    <mergeCell ref="J92:K92"/>
    <mergeCell ref="L92:M92"/>
    <mergeCell ref="N92:O92"/>
    <mergeCell ref="P92:Q92"/>
    <mergeCell ref="B75:C75"/>
    <mergeCell ref="D75:E75"/>
    <mergeCell ref="F75:G75"/>
    <mergeCell ref="H75:I75"/>
    <mergeCell ref="J75:K75"/>
    <mergeCell ref="L75:M75"/>
    <mergeCell ref="N75:O75"/>
    <mergeCell ref="P75:Q75"/>
    <mergeCell ref="P87:Q87"/>
    <mergeCell ref="N86:O86"/>
    <mergeCell ref="P86:Q86"/>
    <mergeCell ref="D83:E83"/>
    <mergeCell ref="F83:G83"/>
    <mergeCell ref="H77:I77"/>
    <mergeCell ref="J77:K77"/>
    <mergeCell ref="L77:M77"/>
    <mergeCell ref="N77:O77"/>
    <mergeCell ref="P91:Q91"/>
    <mergeCell ref="P84:Q84"/>
    <mergeCell ref="H83:I83"/>
    <mergeCell ref="F87:G87"/>
    <mergeCell ref="H87:I87"/>
    <mergeCell ref="J87:K87"/>
    <mergeCell ref="L87:M87"/>
    <mergeCell ref="N87:O87"/>
    <mergeCell ref="P85:Q85"/>
    <mergeCell ref="D29:E29"/>
    <mergeCell ref="F29:G29"/>
    <mergeCell ref="H29:I29"/>
    <mergeCell ref="J29:K29"/>
    <mergeCell ref="L29:M29"/>
    <mergeCell ref="N29:O29"/>
    <mergeCell ref="P29:Q29"/>
    <mergeCell ref="D30:E30"/>
    <mergeCell ref="F30:G30"/>
    <mergeCell ref="H30:I30"/>
    <mergeCell ref="J30:K30"/>
    <mergeCell ref="P32:Q32"/>
    <mergeCell ref="D80:E80"/>
    <mergeCell ref="F80:G80"/>
    <mergeCell ref="H80:I80"/>
    <mergeCell ref="J80:K80"/>
    <mergeCell ref="L80:M80"/>
    <mergeCell ref="N80:O80"/>
    <mergeCell ref="P80:Q80"/>
    <mergeCell ref="B1:Q1"/>
    <mergeCell ref="D23:E23"/>
    <mergeCell ref="F23:G23"/>
    <mergeCell ref="H23:I23"/>
    <mergeCell ref="D89:E89"/>
    <mergeCell ref="F89:G89"/>
    <mergeCell ref="H89:I89"/>
    <mergeCell ref="J89:K89"/>
    <mergeCell ref="L89:M89"/>
    <mergeCell ref="N89:O89"/>
    <mergeCell ref="F24:G24"/>
    <mergeCell ref="H24:I24"/>
    <mergeCell ref="J24:K24"/>
    <mergeCell ref="L24:M24"/>
    <mergeCell ref="N24:O24"/>
    <mergeCell ref="D13:E13"/>
    <mergeCell ref="F13:G13"/>
    <mergeCell ref="H13:I13"/>
    <mergeCell ref="J13:K13"/>
    <mergeCell ref="L23:M23"/>
    <mergeCell ref="N23:O23"/>
    <mergeCell ref="D87:E87"/>
    <mergeCell ref="P24:Q24"/>
    <mergeCell ref="D27:E27"/>
    <mergeCell ref="F27:G27"/>
    <mergeCell ref="H27:I27"/>
    <mergeCell ref="J27:K27"/>
    <mergeCell ref="L27:M27"/>
    <mergeCell ref="N27:O27"/>
    <mergeCell ref="P27:Q27"/>
    <mergeCell ref="L25:M25"/>
    <mergeCell ref="N25:O25"/>
    <mergeCell ref="D25:E25"/>
    <mergeCell ref="F25:G25"/>
    <mergeCell ref="H25:I25"/>
    <mergeCell ref="J25:K25"/>
    <mergeCell ref="P25:Q25"/>
    <mergeCell ref="D24:E24"/>
    <mergeCell ref="D26:E26"/>
    <mergeCell ref="F26:G26"/>
    <mergeCell ref="H26:I26"/>
    <mergeCell ref="J26:K26"/>
    <mergeCell ref="L26:M26"/>
    <mergeCell ref="N26:O26"/>
    <mergeCell ref="P26:Q26"/>
    <mergeCell ref="J19:K19"/>
    <mergeCell ref="L19:M19"/>
    <mergeCell ref="N19:O19"/>
    <mergeCell ref="P19:Q19"/>
    <mergeCell ref="D21:E21"/>
    <mergeCell ref="F21:G21"/>
    <mergeCell ref="H21:I21"/>
    <mergeCell ref="P22:Q22"/>
    <mergeCell ref="J23:K23"/>
    <mergeCell ref="P23:Q23"/>
    <mergeCell ref="L21:M21"/>
    <mergeCell ref="N21:O21"/>
    <mergeCell ref="P21:Q21"/>
    <mergeCell ref="D22:E22"/>
    <mergeCell ref="F22:G22"/>
    <mergeCell ref="D20:E20"/>
    <mergeCell ref="P76:Q76"/>
    <mergeCell ref="D76:E76"/>
    <mergeCell ref="F76:G76"/>
    <mergeCell ref="H76:I76"/>
    <mergeCell ref="J76:K76"/>
    <mergeCell ref="L76:M76"/>
    <mergeCell ref="N76:O76"/>
    <mergeCell ref="F79:G79"/>
    <mergeCell ref="H79:I79"/>
    <mergeCell ref="J79:K79"/>
    <mergeCell ref="L79:M79"/>
    <mergeCell ref="N79:O79"/>
    <mergeCell ref="F77:G77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7:Q17"/>
    <mergeCell ref="D33:E33"/>
    <mergeCell ref="F33:G33"/>
    <mergeCell ref="H33:I33"/>
    <mergeCell ref="J33:K33"/>
    <mergeCell ref="L33:M33"/>
    <mergeCell ref="N33:O33"/>
    <mergeCell ref="P33:Q33"/>
    <mergeCell ref="D17:E17"/>
    <mergeCell ref="F17:G17"/>
    <mergeCell ref="H17:I17"/>
    <mergeCell ref="J17:K17"/>
    <mergeCell ref="L17:M17"/>
    <mergeCell ref="N17:O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5:E85"/>
    <mergeCell ref="F85:G85"/>
    <mergeCell ref="H85:I85"/>
    <mergeCell ref="J85:K85"/>
    <mergeCell ref="L85:M85"/>
    <mergeCell ref="N85:O85"/>
    <mergeCell ref="L84:M84"/>
    <mergeCell ref="N84:O84"/>
    <mergeCell ref="D86:E86"/>
    <mergeCell ref="F86:G86"/>
    <mergeCell ref="H86:I86"/>
    <mergeCell ref="J86:K86"/>
    <mergeCell ref="L86:M86"/>
    <mergeCell ref="P95:Q95"/>
    <mergeCell ref="D79:E79"/>
    <mergeCell ref="D81:E81"/>
    <mergeCell ref="F81:G81"/>
    <mergeCell ref="H81:I81"/>
    <mergeCell ref="J81:K81"/>
    <mergeCell ref="L81:M81"/>
    <mergeCell ref="N81:O81"/>
    <mergeCell ref="P81:Q81"/>
    <mergeCell ref="D84:E84"/>
    <mergeCell ref="F84:G84"/>
    <mergeCell ref="H84:I84"/>
    <mergeCell ref="J84:K84"/>
    <mergeCell ref="J83:K83"/>
    <mergeCell ref="L83:M83"/>
    <mergeCell ref="N83:O83"/>
    <mergeCell ref="P83:Q83"/>
    <mergeCell ref="D95:E95"/>
    <mergeCell ref="F95:G95"/>
    <mergeCell ref="H95:I95"/>
    <mergeCell ref="J95:K95"/>
    <mergeCell ref="L95:M95"/>
    <mergeCell ref="P20:Q20"/>
    <mergeCell ref="D82:E82"/>
    <mergeCell ref="F82:G82"/>
    <mergeCell ref="H82:I82"/>
    <mergeCell ref="J82:K82"/>
    <mergeCell ref="L82:M82"/>
    <mergeCell ref="N82:O82"/>
    <mergeCell ref="P82:Q82"/>
    <mergeCell ref="P79:Q79"/>
    <mergeCell ref="P77:Q77"/>
    <mergeCell ref="D78:E78"/>
    <mergeCell ref="F78:G78"/>
    <mergeCell ref="H78:I78"/>
    <mergeCell ref="J78:K78"/>
    <mergeCell ref="L78:M78"/>
    <mergeCell ref="N78:O78"/>
    <mergeCell ref="P78:Q78"/>
    <mergeCell ref="D77:E77"/>
    <mergeCell ref="J21:K21"/>
    <mergeCell ref="F20:G20"/>
    <mergeCell ref="H20:I20"/>
    <mergeCell ref="J20:K20"/>
    <mergeCell ref="L20:M20"/>
    <mergeCell ref="N20:O20"/>
    <mergeCell ref="H22:I22"/>
    <mergeCell ref="J22:K22"/>
    <mergeCell ref="L22:M22"/>
    <mergeCell ref="N22:O22"/>
    <mergeCell ref="D28:E28"/>
    <mergeCell ref="F28:G28"/>
    <mergeCell ref="H28:I28"/>
    <mergeCell ref="J28:K28"/>
    <mergeCell ref="L28:M28"/>
    <mergeCell ref="N28:O28"/>
    <mergeCell ref="P28:Q28"/>
    <mergeCell ref="P73:Q73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D90:E90"/>
    <mergeCell ref="F90:G90"/>
    <mergeCell ref="H90:I90"/>
    <mergeCell ref="J90:K90"/>
    <mergeCell ref="L90:M90"/>
    <mergeCell ref="N90:O90"/>
    <mergeCell ref="P90:Q90"/>
    <mergeCell ref="P89:Q89"/>
    <mergeCell ref="D88:E88"/>
    <mergeCell ref="F88:G88"/>
    <mergeCell ref="H88:I88"/>
    <mergeCell ref="J88:K88"/>
    <mergeCell ref="L88:M88"/>
    <mergeCell ref="N88:O88"/>
    <mergeCell ref="P88:Q88"/>
  </mergeCells>
  <phoneticPr fontId="93" type="noConversion"/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AG153"/>
  <sheetViews>
    <sheetView showGridLines="0" view="pageBreakPreview" topLeftCell="A67" zoomScale="65" zoomScaleNormal="50" zoomScaleSheetLayoutView="65" workbookViewId="0">
      <selection activeCell="N90" sqref="N90:O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B1" s="1606" t="s">
        <v>8</v>
      </c>
      <c r="C1" s="1606"/>
      <c r="D1" s="1606"/>
      <c r="E1" s="1606"/>
      <c r="F1" s="1606"/>
      <c r="G1" s="1606"/>
      <c r="H1" s="1606"/>
      <c r="I1" s="1606"/>
      <c r="J1" s="1606"/>
      <c r="K1" s="1606"/>
      <c r="L1" s="1606"/>
      <c r="M1" s="1606"/>
      <c r="N1" s="1606"/>
      <c r="O1" s="1606"/>
      <c r="P1" s="1606"/>
      <c r="Q1" s="1606"/>
      <c r="R1" s="1606"/>
      <c r="S1" s="1606"/>
      <c r="T1" s="1606"/>
      <c r="U1" s="1606"/>
    </row>
    <row r="2" spans="2:23" ht="4" customHeight="1" x14ac:dyDescent="0.35">
      <c r="U2" s="457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073" t="s">
        <v>0</v>
      </c>
    </row>
    <row r="5" spans="2:23" ht="18" customHeight="1" x14ac:dyDescent="0.4">
      <c r="B5" s="39" t="s">
        <v>395</v>
      </c>
      <c r="C5" s="40"/>
    </row>
    <row r="6" spans="2:23" ht="18" customHeight="1" x14ac:dyDescent="0.25">
      <c r="B6" s="126" t="s">
        <v>396</v>
      </c>
      <c r="C6" s="91"/>
    </row>
    <row r="7" spans="2:23" ht="19" customHeight="1" x14ac:dyDescent="0.25">
      <c r="B7" s="1763"/>
      <c r="C7" s="1763"/>
      <c r="D7" s="1256" t="s">
        <v>378</v>
      </c>
      <c r="E7" s="1256"/>
      <c r="F7" s="1256"/>
      <c r="G7" s="1256"/>
      <c r="H7" s="1256"/>
      <c r="I7" s="1256"/>
      <c r="J7" s="1256"/>
      <c r="K7" s="1256"/>
      <c r="L7" s="1256" t="s">
        <v>397</v>
      </c>
      <c r="M7" s="1256"/>
      <c r="N7" s="1256"/>
      <c r="O7" s="1256"/>
      <c r="P7" s="1256"/>
      <c r="Q7" s="1256"/>
      <c r="R7" s="1256"/>
      <c r="S7" s="1256"/>
      <c r="T7" s="1256"/>
      <c r="U7" s="1256"/>
    </row>
    <row r="8" spans="2:23" ht="17.149999999999999" customHeight="1" x14ac:dyDescent="0.25">
      <c r="B8" s="1763"/>
      <c r="C8" s="1763"/>
      <c r="D8" s="1203" t="s">
        <v>398</v>
      </c>
      <c r="E8" s="1203"/>
      <c r="F8" s="1203" t="s">
        <v>256</v>
      </c>
      <c r="G8" s="1203"/>
      <c r="H8" s="1203" t="s">
        <v>257</v>
      </c>
      <c r="I8" s="1203"/>
      <c r="J8" s="1203" t="s">
        <v>258</v>
      </c>
      <c r="K8" s="1203"/>
      <c r="L8" s="1203" t="s">
        <v>399</v>
      </c>
      <c r="M8" s="1203"/>
      <c r="N8" s="1203" t="s">
        <v>400</v>
      </c>
      <c r="O8" s="1203"/>
      <c r="P8" s="1203" t="s">
        <v>386</v>
      </c>
      <c r="Q8" s="1203"/>
      <c r="R8" s="1203" t="s">
        <v>398</v>
      </c>
      <c r="S8" s="1203"/>
      <c r="T8" s="1203" t="s">
        <v>401</v>
      </c>
      <c r="U8" s="1203"/>
    </row>
    <row r="9" spans="2:23" ht="17.149999999999999" customHeight="1" x14ac:dyDescent="0.25">
      <c r="B9" s="1763"/>
      <c r="C9" s="1763"/>
      <c r="D9" s="1493"/>
      <c r="E9" s="1493"/>
      <c r="F9" s="1493"/>
      <c r="G9" s="1493"/>
      <c r="H9" s="1493"/>
      <c r="I9" s="1493"/>
      <c r="J9" s="1493"/>
      <c r="K9" s="1493"/>
      <c r="L9" s="1493"/>
      <c r="M9" s="1493"/>
      <c r="N9" s="1493"/>
      <c r="O9" s="1493"/>
      <c r="P9" s="1493"/>
      <c r="Q9" s="1493"/>
      <c r="R9" s="1493"/>
      <c r="S9" s="1493"/>
      <c r="T9" s="1493"/>
      <c r="U9" s="1493"/>
    </row>
    <row r="10" spans="2:23" ht="20.149999999999999" customHeight="1" x14ac:dyDescent="0.25">
      <c r="B10" s="1751" t="s">
        <v>204</v>
      </c>
      <c r="C10" s="1761"/>
      <c r="D10" s="559">
        <v>19.324406007567916</v>
      </c>
      <c r="E10" s="560">
        <v>32540</v>
      </c>
      <c r="F10" s="559">
        <v>41.930015518699662</v>
      </c>
      <c r="G10" s="560">
        <v>32568</v>
      </c>
      <c r="H10" s="559">
        <v>26.50826897084292</v>
      </c>
      <c r="I10" s="560">
        <v>33086</v>
      </c>
      <c r="J10" s="559">
        <v>44.531643447349651</v>
      </c>
      <c r="K10" s="560">
        <v>44652</v>
      </c>
      <c r="L10" s="559">
        <v>49.61856888841605</v>
      </c>
      <c r="M10" s="560">
        <v>32782</v>
      </c>
      <c r="N10" s="559">
        <v>22.56080069603199</v>
      </c>
      <c r="O10" s="560">
        <v>32843</v>
      </c>
      <c r="P10" s="559">
        <v>25.571713915444871</v>
      </c>
      <c r="Q10" s="560">
        <v>35674</v>
      </c>
      <c r="R10" s="559">
        <v>37.567414861796472</v>
      </c>
      <c r="S10" s="544" t="s">
        <v>1041</v>
      </c>
      <c r="T10" s="559">
        <v>44.76442709047295</v>
      </c>
      <c r="U10" s="561">
        <v>44621</v>
      </c>
    </row>
    <row r="11" spans="2:23" ht="20.149999999999999" customHeight="1" x14ac:dyDescent="0.25">
      <c r="B11" s="1366" t="s">
        <v>205</v>
      </c>
      <c r="C11" s="1762"/>
      <c r="D11" s="554">
        <v>-58.012497727038586</v>
      </c>
      <c r="E11" s="544">
        <v>43983</v>
      </c>
      <c r="F11" s="554">
        <v>-26.808084523341666</v>
      </c>
      <c r="G11" s="544">
        <v>43983</v>
      </c>
      <c r="H11" s="554">
        <v>-11.789189607075002</v>
      </c>
      <c r="I11" s="544">
        <v>41244</v>
      </c>
      <c r="J11" s="554">
        <v>-19.584130035128233</v>
      </c>
      <c r="K11" s="544">
        <v>39904</v>
      </c>
      <c r="L11" s="554">
        <v>-50.947570861435679</v>
      </c>
      <c r="M11" s="544">
        <v>43922</v>
      </c>
      <c r="N11" s="554">
        <v>-43.955912554823193</v>
      </c>
      <c r="O11" s="544">
        <v>43922</v>
      </c>
      <c r="P11" s="554">
        <v>-26.391701468025001</v>
      </c>
      <c r="Q11" s="544">
        <v>41244</v>
      </c>
      <c r="R11" s="554">
        <v>-52.756407022738387</v>
      </c>
      <c r="S11" s="544" t="s">
        <v>1042</v>
      </c>
      <c r="T11" s="554">
        <v>-13.790515856680662</v>
      </c>
      <c r="U11" s="543">
        <v>39904</v>
      </c>
    </row>
    <row r="12" spans="2:23" ht="22" customHeight="1" x14ac:dyDescent="0.25">
      <c r="B12" s="1150">
        <v>2021</v>
      </c>
      <c r="C12" s="1151"/>
      <c r="D12" s="1755">
        <v>-3.7264977175894427</v>
      </c>
      <c r="E12" s="1755"/>
      <c r="F12" s="1755">
        <v>-7.2588729484118053</v>
      </c>
      <c r="G12" s="1755"/>
      <c r="H12" s="1755">
        <v>-2.0657145672833335</v>
      </c>
      <c r="I12" s="1755"/>
      <c r="J12" s="1755">
        <v>15.286039030480362</v>
      </c>
      <c r="K12" s="1755"/>
      <c r="L12" s="1356">
        <v>0.98241112370253336</v>
      </c>
      <c r="M12" s="1356"/>
      <c r="N12" s="1755">
        <v>-2.8323227292028914</v>
      </c>
      <c r="O12" s="1755"/>
      <c r="P12" s="1755">
        <v>-1.1320518465506944</v>
      </c>
      <c r="Q12" s="1755"/>
      <c r="R12" s="1755">
        <v>3.3189207112291372</v>
      </c>
      <c r="S12" s="1755"/>
      <c r="T12" s="1755">
        <v>14.761034722773635</v>
      </c>
      <c r="U12" s="1222"/>
    </row>
    <row r="13" spans="2:23" ht="22" customHeight="1" x14ac:dyDescent="0.25">
      <c r="B13" s="1150">
        <v>2022</v>
      </c>
      <c r="C13" s="1151"/>
      <c r="D13" s="1755">
        <v>8.8373029611131333</v>
      </c>
      <c r="E13" s="1755"/>
      <c r="F13" s="1755">
        <v>3.9010917825000359E-2</v>
      </c>
      <c r="G13" s="1755"/>
      <c r="H13" s="1755">
        <v>0.78732482011388882</v>
      </c>
      <c r="I13" s="1755"/>
      <c r="J13" s="1755">
        <v>30.248935100983434</v>
      </c>
      <c r="K13" s="1755"/>
      <c r="L13" s="1356">
        <v>1.2055969062580381</v>
      </c>
      <c r="M13" s="1356"/>
      <c r="N13" s="1755">
        <v>-4.0897658539939927</v>
      </c>
      <c r="O13" s="1755"/>
      <c r="P13" s="1755">
        <v>1.3140665345888889</v>
      </c>
      <c r="Q13" s="1755"/>
      <c r="R13" s="1755">
        <v>-0.81282070222166847</v>
      </c>
      <c r="S13" s="1755"/>
      <c r="T13" s="1755">
        <v>30.750388544661419</v>
      </c>
      <c r="U13" s="1222"/>
    </row>
    <row r="14" spans="2:23" ht="22" customHeight="1" x14ac:dyDescent="0.25">
      <c r="B14" s="1150">
        <v>2023</v>
      </c>
      <c r="C14" s="1151"/>
      <c r="D14" s="1755">
        <v>2.4173408340394866</v>
      </c>
      <c r="E14" s="1755"/>
      <c r="F14" s="1755">
        <v>2.3269666977111112</v>
      </c>
      <c r="G14" s="1755"/>
      <c r="H14" s="1755">
        <v>6.5412490403111114</v>
      </c>
      <c r="I14" s="1755"/>
      <c r="J14" s="1755">
        <v>7.8738803670151833</v>
      </c>
      <c r="K14" s="1755"/>
      <c r="L14" s="1356">
        <v>0.87462849241472529</v>
      </c>
      <c r="M14" s="1356"/>
      <c r="N14" s="1755">
        <v>-6.4300267013734276</v>
      </c>
      <c r="O14" s="1755"/>
      <c r="P14" s="1755">
        <v>0.58760470337222237</v>
      </c>
      <c r="Q14" s="1755"/>
      <c r="R14" s="1755">
        <v>-9.664229881281472E-2</v>
      </c>
      <c r="S14" s="1755"/>
      <c r="T14" s="1755">
        <v>8.6376452284014302</v>
      </c>
      <c r="U14" s="1222"/>
    </row>
    <row r="15" spans="2:23" ht="22" customHeight="1" x14ac:dyDescent="0.25">
      <c r="B15" s="1354"/>
      <c r="C15" s="1355"/>
      <c r="D15" s="1753"/>
      <c r="E15" s="1753"/>
      <c r="F15" s="1753"/>
      <c r="G15" s="1753"/>
      <c r="H15" s="1753"/>
      <c r="I15" s="1753"/>
      <c r="J15" s="1753"/>
      <c r="K15" s="1753"/>
      <c r="L15" s="1344"/>
      <c r="M15" s="1344"/>
      <c r="N15" s="1753"/>
      <c r="O15" s="1753"/>
      <c r="P15" s="1753"/>
      <c r="Q15" s="1753"/>
      <c r="R15" s="1753"/>
      <c r="S15" s="1753"/>
      <c r="T15" s="1753"/>
      <c r="U15" s="1197"/>
    </row>
    <row r="16" spans="2:23" ht="24" customHeight="1" x14ac:dyDescent="0.25">
      <c r="B16" s="57">
        <v>22</v>
      </c>
      <c r="C16" s="83" t="s">
        <v>69</v>
      </c>
      <c r="D16" s="1752">
        <v>11.025541381296389</v>
      </c>
      <c r="E16" s="1752"/>
      <c r="F16" s="1752">
        <v>4.4348041842666666</v>
      </c>
      <c r="G16" s="1752"/>
      <c r="H16" s="1752">
        <v>1.9619154244000001</v>
      </c>
      <c r="I16" s="1752"/>
      <c r="J16" s="1752">
        <v>33.709385581730544</v>
      </c>
      <c r="K16" s="1752"/>
      <c r="L16" s="1340">
        <v>-6.0076209844260058</v>
      </c>
      <c r="M16" s="1340"/>
      <c r="N16" s="1752">
        <v>-6.2380664916850188</v>
      </c>
      <c r="O16" s="1752"/>
      <c r="P16" s="1752">
        <v>1.2322227388666667</v>
      </c>
      <c r="Q16" s="1752"/>
      <c r="R16" s="1752"/>
      <c r="S16" s="1752"/>
      <c r="T16" s="1752">
        <v>32.150324153998149</v>
      </c>
      <c r="U16" s="1193"/>
    </row>
    <row r="17" spans="2:21" ht="24" customHeight="1" x14ac:dyDescent="0.25">
      <c r="B17" s="57"/>
      <c r="C17" s="83" t="s">
        <v>70</v>
      </c>
      <c r="D17" s="1752">
        <v>4.2948478670887003</v>
      </c>
      <c r="E17" s="1752"/>
      <c r="F17" s="1752">
        <v>4.4950560696000004</v>
      </c>
      <c r="G17" s="1752"/>
      <c r="H17" s="1752">
        <v>3.7946376592666664</v>
      </c>
      <c r="I17" s="1752"/>
      <c r="J17" s="1752">
        <v>25.576211202276447</v>
      </c>
      <c r="K17" s="1752"/>
      <c r="L17" s="1340">
        <v>2.5800468092041569</v>
      </c>
      <c r="M17" s="1340"/>
      <c r="N17" s="1752">
        <v>-2.6173280624553379</v>
      </c>
      <c r="O17" s="1752"/>
      <c r="P17" s="1752">
        <v>1.4310807490333335</v>
      </c>
      <c r="Q17" s="1752"/>
      <c r="R17" s="1752"/>
      <c r="S17" s="1752"/>
      <c r="T17" s="1752">
        <v>27.361907139165197</v>
      </c>
      <c r="U17" s="1193"/>
    </row>
    <row r="18" spans="2:21" ht="24" customHeight="1" x14ac:dyDescent="0.25">
      <c r="B18" s="109"/>
      <c r="C18" s="52" t="s">
        <v>71</v>
      </c>
      <c r="D18" s="1753">
        <v>6.7766595387282944</v>
      </c>
      <c r="E18" s="1753"/>
      <c r="F18" s="1753">
        <v>4.1054598861333336</v>
      </c>
      <c r="G18" s="1753"/>
      <c r="H18" s="1753">
        <v>4.7477859408333325</v>
      </c>
      <c r="I18" s="1753"/>
      <c r="J18" s="1753">
        <v>22.472192642559413</v>
      </c>
      <c r="K18" s="1753"/>
      <c r="L18" s="1344">
        <v>0.71831003915270308</v>
      </c>
      <c r="M18" s="1344"/>
      <c r="N18" s="1753">
        <v>-5.3558492957322272</v>
      </c>
      <c r="O18" s="1753"/>
      <c r="P18" s="1753">
        <v>0.75081597886666662</v>
      </c>
      <c r="Q18" s="1753"/>
      <c r="R18" s="1753">
        <v>-1.8086187883722609</v>
      </c>
      <c r="S18" s="1753"/>
      <c r="T18" s="1753">
        <v>24.310498987815166</v>
      </c>
      <c r="U18" s="1197"/>
    </row>
    <row r="19" spans="2:21" ht="24" customHeight="1" x14ac:dyDescent="0.25">
      <c r="B19" s="57">
        <v>23</v>
      </c>
      <c r="C19" s="83" t="s">
        <v>72</v>
      </c>
      <c r="D19" s="1752">
        <v>11.214052634646862</v>
      </c>
      <c r="E19" s="1752"/>
      <c r="F19" s="1752">
        <v>3.6696149768666668</v>
      </c>
      <c r="G19" s="1752"/>
      <c r="H19" s="1752">
        <v>5.4626184497999999</v>
      </c>
      <c r="I19" s="1752"/>
      <c r="J19" s="1752">
        <v>16.779318871947275</v>
      </c>
      <c r="K19" s="1752"/>
      <c r="L19" s="1340">
        <v>1.7704028312995774</v>
      </c>
      <c r="M19" s="1340"/>
      <c r="N19" s="1752">
        <v>-4.4814205703350609</v>
      </c>
      <c r="O19" s="1752"/>
      <c r="P19" s="1752">
        <v>-0.63636837493333331</v>
      </c>
      <c r="Q19" s="1752"/>
      <c r="R19" s="1752"/>
      <c r="S19" s="1752"/>
      <c r="T19" s="1752">
        <v>18.33897047926077</v>
      </c>
      <c r="U19" s="1193"/>
    </row>
    <row r="20" spans="2:21" ht="24" customHeight="1" x14ac:dyDescent="0.25">
      <c r="B20" s="57"/>
      <c r="C20" s="83" t="s">
        <v>73</v>
      </c>
      <c r="D20" s="1752">
        <v>11.982664093571266</v>
      </c>
      <c r="E20" s="1752"/>
      <c r="F20" s="1752">
        <v>2.4337667192999999</v>
      </c>
      <c r="G20" s="1752"/>
      <c r="H20" s="1752">
        <v>5.4764638911666665</v>
      </c>
      <c r="I20" s="1752"/>
      <c r="J20" s="1752">
        <v>16.895563031048027</v>
      </c>
      <c r="K20" s="1752"/>
      <c r="L20" s="1340">
        <v>2.7974480071267749</v>
      </c>
      <c r="M20" s="1340"/>
      <c r="N20" s="1752">
        <v>-6.3434269883812515</v>
      </c>
      <c r="O20" s="1752"/>
      <c r="P20" s="1752">
        <v>-1.0232658649999999</v>
      </c>
      <c r="Q20" s="1752"/>
      <c r="R20" s="1752"/>
      <c r="S20" s="1752"/>
      <c r="T20" s="1752">
        <v>22.373835460543212</v>
      </c>
      <c r="U20" s="1193"/>
    </row>
    <row r="21" spans="2:21" ht="24" customHeight="1" x14ac:dyDescent="0.25">
      <c r="B21" s="57"/>
      <c r="C21" s="83" t="s">
        <v>74</v>
      </c>
      <c r="D21" s="1752">
        <v>8.9228914189678488</v>
      </c>
      <c r="E21" s="1752"/>
      <c r="F21" s="1752">
        <v>2.6746497746333335</v>
      </c>
      <c r="G21" s="1752"/>
      <c r="H21" s="1752">
        <v>5.6081032082333335</v>
      </c>
      <c r="I21" s="1752"/>
      <c r="J21" s="1752">
        <v>15.752276709202267</v>
      </c>
      <c r="K21" s="1752"/>
      <c r="L21" s="1340">
        <v>2.84547555811299</v>
      </c>
      <c r="M21" s="1340"/>
      <c r="N21" s="1752">
        <v>-5.6936315899289909</v>
      </c>
      <c r="O21" s="1752"/>
      <c r="P21" s="1752">
        <v>-6.3473283566666552E-2</v>
      </c>
      <c r="Q21" s="1752"/>
      <c r="R21" s="1752">
        <v>1.272596906571235</v>
      </c>
      <c r="S21" s="1752"/>
      <c r="T21" s="1752">
        <v>14.074084902794688</v>
      </c>
      <c r="U21" s="1193"/>
    </row>
    <row r="22" spans="2:21" ht="24" customHeight="1" x14ac:dyDescent="0.25">
      <c r="B22" s="57"/>
      <c r="C22" s="83" t="s">
        <v>75</v>
      </c>
      <c r="D22" s="1752">
        <v>7.5564371568807553</v>
      </c>
      <c r="E22" s="1752"/>
      <c r="F22" s="1752">
        <v>2.6186000428333331</v>
      </c>
      <c r="G22" s="1752"/>
      <c r="H22" s="1752">
        <v>5.5494786160333334</v>
      </c>
      <c r="I22" s="1752"/>
      <c r="J22" s="1752">
        <v>11.213979216751492</v>
      </c>
      <c r="K22" s="1752"/>
      <c r="L22" s="1340">
        <v>0.27787347161777287</v>
      </c>
      <c r="M22" s="1340"/>
      <c r="N22" s="1752">
        <v>-5.3640563705846835</v>
      </c>
      <c r="O22" s="1752"/>
      <c r="P22" s="1752">
        <v>1.3450024631333335</v>
      </c>
      <c r="Q22" s="1752"/>
      <c r="R22" s="1752"/>
      <c r="S22" s="1752"/>
      <c r="T22" s="1752">
        <v>10.313018594025015</v>
      </c>
      <c r="U22" s="1193"/>
    </row>
    <row r="23" spans="2:21" ht="24" customHeight="1" x14ac:dyDescent="0.25">
      <c r="B23" s="57"/>
      <c r="C23" s="83" t="s">
        <v>76</v>
      </c>
      <c r="D23" s="1752">
        <v>0.13552198608432864</v>
      </c>
      <c r="E23" s="1752"/>
      <c r="F23" s="1752">
        <v>3.0293754048666663</v>
      </c>
      <c r="G23" s="1752"/>
      <c r="H23" s="1752">
        <v>6.6353335898666677</v>
      </c>
      <c r="I23" s="1752"/>
      <c r="J23" s="1752">
        <v>1.1328058534147516</v>
      </c>
      <c r="K23" s="1752"/>
      <c r="L23" s="1340">
        <v>2.4792400642744701</v>
      </c>
      <c r="M23" s="1340"/>
      <c r="N23" s="1752">
        <v>-7.8377333523345367</v>
      </c>
      <c r="O23" s="1752"/>
      <c r="P23" s="1752">
        <v>2.8093993227999996</v>
      </c>
      <c r="Q23" s="1752"/>
      <c r="R23" s="1752"/>
      <c r="S23" s="1752"/>
      <c r="T23" s="1752">
        <v>5.1462468737343485</v>
      </c>
      <c r="U23" s="1193"/>
    </row>
    <row r="24" spans="2:21" ht="24" customHeight="1" x14ac:dyDescent="0.25">
      <c r="B24" s="57"/>
      <c r="C24" s="83" t="s">
        <v>77</v>
      </c>
      <c r="D24" s="1752">
        <v>6.2190273973467258</v>
      </c>
      <c r="E24" s="1752"/>
      <c r="F24" s="1752">
        <v>3.7333693036333333</v>
      </c>
      <c r="G24" s="1752"/>
      <c r="H24" s="1752">
        <v>7.9836960555666669</v>
      </c>
      <c r="I24" s="1752"/>
      <c r="J24" s="1752">
        <v>5.260266735357467</v>
      </c>
      <c r="K24" s="1752"/>
      <c r="L24" s="1340">
        <v>-0.36557550563514818</v>
      </c>
      <c r="M24" s="1340"/>
      <c r="N24" s="1752">
        <v>-7.0267913344495518</v>
      </c>
      <c r="O24" s="1752"/>
      <c r="P24" s="1752">
        <v>2.4520310773333334</v>
      </c>
      <c r="Q24" s="1752"/>
      <c r="R24" s="1752">
        <v>-1.4196995731444226</v>
      </c>
      <c r="S24" s="1752"/>
      <c r="T24" s="1752">
        <v>1.7556992324162237</v>
      </c>
      <c r="U24" s="1193"/>
    </row>
    <row r="25" spans="2:21" ht="24" customHeight="1" x14ac:dyDescent="0.25">
      <c r="B25" s="57"/>
      <c r="C25" s="83" t="s">
        <v>66</v>
      </c>
      <c r="D25" s="1752">
        <v>3.8117354752783967</v>
      </c>
      <c r="E25" s="1752"/>
      <c r="F25" s="1752">
        <v>4.1705987992666662</v>
      </c>
      <c r="G25" s="1752"/>
      <c r="H25" s="1752">
        <v>8.3019071759333336</v>
      </c>
      <c r="I25" s="1752"/>
      <c r="J25" s="1752">
        <v>2.4315829534804334</v>
      </c>
      <c r="K25" s="1752"/>
      <c r="L25" s="1340">
        <v>-1.2556092882872352</v>
      </c>
      <c r="M25" s="1340"/>
      <c r="N25" s="1752">
        <v>-7.4858071613768526</v>
      </c>
      <c r="O25" s="1752"/>
      <c r="P25" s="1752">
        <v>2.9978831268999997</v>
      </c>
      <c r="Q25" s="1752"/>
      <c r="R25" s="1752"/>
      <c r="S25" s="1752"/>
      <c r="T25" s="1752">
        <v>4.5519094609837527</v>
      </c>
      <c r="U25" s="1193"/>
    </row>
    <row r="26" spans="2:21" ht="24" customHeight="1" x14ac:dyDescent="0.25">
      <c r="B26" s="57"/>
      <c r="C26" s="83" t="s">
        <v>67</v>
      </c>
      <c r="D26" s="1752">
        <v>0.56193410995881266</v>
      </c>
      <c r="E26" s="1752"/>
      <c r="F26" s="1752">
        <v>4.2304160003333324</v>
      </c>
      <c r="G26" s="1752"/>
      <c r="H26" s="1752">
        <v>8.0053915159999995</v>
      </c>
      <c r="I26" s="1752"/>
      <c r="J26" s="1752">
        <v>7.1708678404295831</v>
      </c>
      <c r="K26" s="1752"/>
      <c r="L26" s="1340">
        <v>0.59574736305592668</v>
      </c>
      <c r="M26" s="1340"/>
      <c r="N26" s="1752">
        <v>-3.8201757264493095</v>
      </c>
      <c r="O26" s="1752"/>
      <c r="P26" s="1752">
        <v>1.8627566963666666</v>
      </c>
      <c r="Q26" s="1752"/>
      <c r="R26" s="1752"/>
      <c r="S26" s="1752"/>
      <c r="T26" s="1752">
        <v>5.927117586594294</v>
      </c>
      <c r="U26" s="1193"/>
    </row>
    <row r="27" spans="2:21" ht="24" customHeight="1" x14ac:dyDescent="0.25">
      <c r="B27" s="57"/>
      <c r="C27" s="83" t="s">
        <v>68</v>
      </c>
      <c r="D27" s="1752">
        <v>-7.2734964531658974</v>
      </c>
      <c r="E27" s="1752"/>
      <c r="F27" s="1752">
        <v>3.0729451347333332</v>
      </c>
      <c r="G27" s="1752"/>
      <c r="H27" s="1752">
        <v>7.3429780177333335</v>
      </c>
      <c r="I27" s="1752"/>
      <c r="J27" s="1752">
        <v>5.2795762267020052</v>
      </c>
      <c r="K27" s="1752"/>
      <c r="L27" s="1340">
        <v>-1.8178897567647327</v>
      </c>
      <c r="M27" s="1340"/>
      <c r="N27" s="1752">
        <v>-7.6059121536893608</v>
      </c>
      <c r="O27" s="1752"/>
      <c r="P27" s="1752">
        <v>0.9838417276000001</v>
      </c>
      <c r="Q27" s="1752"/>
      <c r="R27" s="1752">
        <v>-3.6491651769932134</v>
      </c>
      <c r="S27" s="1752"/>
      <c r="T27" s="1752">
        <v>7.0790928348667999</v>
      </c>
      <c r="U27" s="1193"/>
    </row>
    <row r="28" spans="2:21" ht="24" customHeight="1" x14ac:dyDescent="0.25">
      <c r="B28" s="57"/>
      <c r="C28" s="83" t="s">
        <v>69</v>
      </c>
      <c r="D28" s="1752">
        <v>-12.776443650589572</v>
      </c>
      <c r="E28" s="1752"/>
      <c r="F28" s="1752">
        <v>0.59858644043333331</v>
      </c>
      <c r="G28" s="1752"/>
      <c r="H28" s="1752">
        <v>6.4344264019000006</v>
      </c>
      <c r="I28" s="1752"/>
      <c r="J28" s="1752">
        <v>3.73722096689841</v>
      </c>
      <c r="K28" s="1752"/>
      <c r="L28" s="1340">
        <v>-1.4690505688736548</v>
      </c>
      <c r="M28" s="1340"/>
      <c r="N28" s="1752">
        <v>-8.3261333159318518</v>
      </c>
      <c r="O28" s="1752"/>
      <c r="P28" s="1752">
        <v>-0.50048101173333326</v>
      </c>
      <c r="Q28" s="1752"/>
      <c r="R28" s="1752"/>
      <c r="S28" s="1752"/>
      <c r="T28" s="1752">
        <v>3.3626274830054088</v>
      </c>
      <c r="U28" s="1193"/>
    </row>
    <row r="29" spans="2:21" ht="24" customHeight="1" x14ac:dyDescent="0.25">
      <c r="B29" s="57"/>
      <c r="C29" s="83" t="s">
        <v>70</v>
      </c>
      <c r="D29" s="1752">
        <v>-3.7635501498192925</v>
      </c>
      <c r="E29" s="1752"/>
      <c r="F29" s="1752">
        <v>-1.2535116223666667</v>
      </c>
      <c r="G29" s="1752"/>
      <c r="H29" s="1752">
        <v>6.2307248634999999</v>
      </c>
      <c r="I29" s="1752"/>
      <c r="J29" s="1752">
        <v>3.8214534497249968</v>
      </c>
      <c r="K29" s="1752"/>
      <c r="L29" s="1340">
        <v>0.31931162440574745</v>
      </c>
      <c r="M29" s="1340"/>
      <c r="N29" s="1752">
        <v>-7.9974230346001178</v>
      </c>
      <c r="O29" s="1752"/>
      <c r="P29" s="1752">
        <v>-1.2547286768666668</v>
      </c>
      <c r="Q29" s="1752"/>
      <c r="R29" s="1752"/>
      <c r="S29" s="1752"/>
      <c r="T29" s="1752">
        <v>2.5700977169767207</v>
      </c>
      <c r="U29" s="1193"/>
    </row>
    <row r="30" spans="2:21" ht="24" customHeight="1" x14ac:dyDescent="0.25">
      <c r="B30" s="109"/>
      <c r="C30" s="52" t="s">
        <v>71</v>
      </c>
      <c r="D30" s="1753">
        <v>2.4173159893136011</v>
      </c>
      <c r="E30" s="1753"/>
      <c r="F30" s="1753">
        <v>-1.0548106020000001</v>
      </c>
      <c r="G30" s="1753"/>
      <c r="H30" s="1753">
        <v>5.4638666980000004</v>
      </c>
      <c r="I30" s="1753"/>
      <c r="J30" s="1753">
        <v>5.0116525492254969</v>
      </c>
      <c r="K30" s="1753"/>
      <c r="L30" s="1344">
        <v>4.3181681086442163</v>
      </c>
      <c r="M30" s="1344"/>
      <c r="N30" s="1753">
        <v>-5.1778088184195461</v>
      </c>
      <c r="O30" s="1753"/>
      <c r="P30" s="1753">
        <v>-1.9213407615666667</v>
      </c>
      <c r="Q30" s="1753"/>
      <c r="R30" s="1753">
        <v>3.4096986483151421</v>
      </c>
      <c r="S30" s="1753"/>
      <c r="T30" s="1753">
        <v>8.1590421156159305</v>
      </c>
      <c r="U30" s="1197"/>
    </row>
    <row r="31" spans="2:21" ht="24" customHeight="1" x14ac:dyDescent="0.25">
      <c r="B31" s="57">
        <v>24</v>
      </c>
      <c r="C31" s="83" t="s">
        <v>72</v>
      </c>
      <c r="D31" s="1752">
        <v>2.4837715784344079</v>
      </c>
      <c r="E31" s="1752"/>
      <c r="F31" s="1752">
        <v>0.64911567153333327</v>
      </c>
      <c r="G31" s="1752"/>
      <c r="H31" s="1752">
        <v>5.3083101766666667</v>
      </c>
      <c r="I31" s="1752"/>
      <c r="J31" s="1752">
        <v>0.54512255520760089</v>
      </c>
      <c r="K31" s="1752"/>
      <c r="L31" s="1340">
        <v>2.6445277638154061</v>
      </c>
      <c r="M31" s="1340"/>
      <c r="N31" s="1752">
        <v>-2.3763391139878349</v>
      </c>
      <c r="O31" s="1752"/>
      <c r="P31" s="1752">
        <v>-1.1449774267666666</v>
      </c>
      <c r="Q31" s="1752"/>
      <c r="R31" s="1752"/>
      <c r="S31" s="1752"/>
      <c r="T31" s="1752">
        <v>11.347629976688657</v>
      </c>
      <c r="U31" s="1193"/>
    </row>
    <row r="32" spans="2:21" ht="24" customHeight="1" x14ac:dyDescent="0.25">
      <c r="B32" s="57"/>
      <c r="C32" s="83" t="s">
        <v>73</v>
      </c>
      <c r="D32" s="1752">
        <v>9.0702830370591538</v>
      </c>
      <c r="E32" s="1752"/>
      <c r="F32" s="1752">
        <v>1.7936241007333333</v>
      </c>
      <c r="G32" s="1752"/>
      <c r="H32" s="1752">
        <v>4.5597735016666663</v>
      </c>
      <c r="I32" s="1752"/>
      <c r="J32" s="1752">
        <v>12.210860616703497</v>
      </c>
      <c r="K32" s="1752"/>
      <c r="L32" s="1340">
        <v>1.5204658825522062</v>
      </c>
      <c r="M32" s="1340"/>
      <c r="N32" s="1752">
        <v>-3.128132496822893</v>
      </c>
      <c r="O32" s="1752"/>
      <c r="P32" s="1752">
        <v>0.43904464556666661</v>
      </c>
      <c r="Q32" s="1752"/>
      <c r="R32" s="1752"/>
      <c r="S32" s="1752"/>
      <c r="T32" s="1752">
        <v>12.476194104626467</v>
      </c>
      <c r="U32" s="1193"/>
    </row>
    <row r="33" spans="2:21" ht="24" customHeight="1" x14ac:dyDescent="0.25">
      <c r="B33" s="57"/>
      <c r="C33" s="83" t="s">
        <v>74</v>
      </c>
      <c r="D33" s="1752">
        <v>6.7346630845760709</v>
      </c>
      <c r="E33" s="1752"/>
      <c r="F33" s="1752">
        <v>1.0579650576999999</v>
      </c>
      <c r="G33" s="1752"/>
      <c r="H33" s="1752">
        <v>3.8493189031666666</v>
      </c>
      <c r="I33" s="1752"/>
      <c r="J33" s="1752">
        <v>1.5771219315221914</v>
      </c>
      <c r="K33" s="1752"/>
      <c r="L33" s="1340">
        <v>3.0983885497367649</v>
      </c>
      <c r="M33" s="1340"/>
      <c r="N33" s="1752">
        <v>1.0526082444738805</v>
      </c>
      <c r="O33" s="1752"/>
      <c r="P33" s="1752">
        <v>2.0625716980333331</v>
      </c>
      <c r="Q33" s="1752"/>
      <c r="R33" s="1752"/>
      <c r="S33" s="1752"/>
      <c r="T33" s="1752">
        <v>6.8038016682760114</v>
      </c>
      <c r="U33" s="1193"/>
    </row>
    <row r="34" spans="2:21" ht="2.15" customHeight="1" x14ac:dyDescent="0.35">
      <c r="B34" s="519"/>
      <c r="C34" s="562"/>
      <c r="D34" s="1758"/>
      <c r="E34" s="1758"/>
      <c r="F34" s="1737"/>
      <c r="G34" s="1737"/>
      <c r="H34" s="1737"/>
      <c r="I34" s="1737"/>
      <c r="J34" s="1759"/>
      <c r="K34" s="1760"/>
      <c r="L34" s="1737"/>
      <c r="M34" s="1737"/>
      <c r="N34" s="1737"/>
      <c r="O34" s="1737"/>
      <c r="P34" s="1737"/>
      <c r="Q34" s="1737"/>
      <c r="R34" s="1737"/>
      <c r="S34" s="1737"/>
      <c r="T34" s="1756"/>
      <c r="U34" s="1756"/>
    </row>
    <row r="35" spans="2:21" s="306" customFormat="1" ht="18" customHeight="1" x14ac:dyDescent="0.3">
      <c r="B35" s="305" t="s">
        <v>261</v>
      </c>
      <c r="C35" s="305"/>
    </row>
    <row r="36" spans="2:21" ht="18" customHeight="1" x14ac:dyDescent="0.25">
      <c r="B36" s="575"/>
      <c r="C36" s="444"/>
      <c r="D36" s="444"/>
      <c r="E36" s="444"/>
      <c r="F36" s="444"/>
      <c r="G36" s="444"/>
      <c r="H36" s="444"/>
      <c r="I36" s="444"/>
      <c r="J36" s="444"/>
      <c r="K36" s="444"/>
      <c r="L36" s="444"/>
      <c r="M36" s="444"/>
      <c r="N36" s="444"/>
      <c r="O36" s="444"/>
      <c r="P36" s="444"/>
      <c r="Q36" s="444"/>
      <c r="R36" s="444"/>
      <c r="S36" s="444"/>
      <c r="T36" s="444"/>
      <c r="U36" s="1757"/>
    </row>
    <row r="37" spans="2:21" ht="18" customHeight="1" x14ac:dyDescent="0.25">
      <c r="B37" s="444"/>
      <c r="C37" s="444"/>
      <c r="D37" s="444"/>
      <c r="E37" s="444"/>
      <c r="F37" s="444"/>
      <c r="G37" s="444"/>
      <c r="H37" s="444"/>
      <c r="I37" s="444"/>
      <c r="J37" s="444"/>
      <c r="K37" s="444"/>
      <c r="L37" s="444"/>
      <c r="M37" s="444"/>
      <c r="N37" s="444"/>
      <c r="O37" s="444"/>
      <c r="P37" s="444"/>
      <c r="Q37" s="444"/>
      <c r="R37" s="444"/>
      <c r="S37" s="444"/>
      <c r="T37" s="444"/>
      <c r="U37" s="1757"/>
    </row>
    <row r="38" spans="2:21" ht="7" customHeight="1" x14ac:dyDescent="0.25">
      <c r="B38" s="403"/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  <c r="N38" s="403"/>
      <c r="O38" s="403"/>
      <c r="P38" s="403"/>
      <c r="Q38" s="403"/>
      <c r="R38" s="403"/>
      <c r="S38" s="403"/>
      <c r="T38" s="403"/>
      <c r="U38" s="403"/>
    </row>
    <row r="39" spans="2:21" ht="18" customHeight="1" x14ac:dyDescent="0.25">
      <c r="B39" s="403"/>
      <c r="C39" s="403"/>
      <c r="D39" s="403"/>
      <c r="E39" s="403"/>
      <c r="F39" s="403"/>
      <c r="G39" s="403"/>
      <c r="H39" s="403"/>
      <c r="I39" s="403"/>
      <c r="J39" s="403"/>
      <c r="K39" s="403"/>
      <c r="L39" s="403"/>
      <c r="M39" s="403"/>
      <c r="N39" s="403"/>
      <c r="O39" s="403"/>
      <c r="P39" s="403"/>
      <c r="Q39" s="403"/>
      <c r="R39" s="403"/>
      <c r="S39" s="403"/>
      <c r="T39" s="403"/>
      <c r="U39" s="403"/>
    </row>
    <row r="40" spans="2:21" ht="18" customHeight="1" x14ac:dyDescent="0.25">
      <c r="B40" s="403"/>
      <c r="C40" s="403"/>
      <c r="D40" s="403"/>
      <c r="E40" s="403"/>
      <c r="F40" s="403"/>
      <c r="G40" s="403"/>
      <c r="H40" s="403"/>
      <c r="I40" s="403"/>
      <c r="J40" s="403"/>
      <c r="K40" s="403"/>
      <c r="L40" s="403"/>
      <c r="M40" s="403"/>
      <c r="N40" s="403"/>
      <c r="O40" s="403"/>
      <c r="P40" s="403"/>
      <c r="Q40" s="403"/>
      <c r="R40" s="576"/>
      <c r="S40" s="403"/>
      <c r="T40" s="403"/>
      <c r="U40" s="403"/>
    </row>
    <row r="41" spans="2:21" ht="18" customHeight="1" x14ac:dyDescent="0.25">
      <c r="R41" s="577"/>
    </row>
    <row r="42" spans="2:21" ht="2.15" customHeight="1" x14ac:dyDescent="0.25"/>
    <row r="43" spans="2:21" ht="1" customHeight="1" x14ac:dyDescent="0.25">
      <c r="B43" s="403"/>
      <c r="C43" s="403"/>
      <c r="D43" s="403"/>
      <c r="E43" s="403"/>
      <c r="F43" s="403"/>
      <c r="G43" s="403"/>
      <c r="H43" s="403"/>
      <c r="I43" s="403"/>
      <c r="J43" s="403"/>
      <c r="K43" s="403"/>
      <c r="L43" s="403"/>
      <c r="M43" s="403"/>
      <c r="N43" s="403"/>
      <c r="O43" s="403"/>
      <c r="P43" s="403"/>
      <c r="Q43" s="403"/>
      <c r="R43" s="403"/>
      <c r="S43" s="403"/>
      <c r="T43" s="403"/>
      <c r="U43" s="403"/>
    </row>
    <row r="44" spans="2:21" ht="1" customHeight="1" x14ac:dyDescent="0.25">
      <c r="B44" s="403"/>
      <c r="C44" s="403"/>
      <c r="D44" s="403"/>
      <c r="E44" s="403"/>
      <c r="F44" s="403"/>
      <c r="G44" s="403"/>
      <c r="H44" s="403"/>
      <c r="I44" s="403"/>
      <c r="J44" s="403"/>
      <c r="K44" s="403"/>
      <c r="L44" s="403"/>
      <c r="M44" s="403"/>
      <c r="N44" s="403"/>
      <c r="O44" s="403"/>
      <c r="P44" s="403"/>
      <c r="Q44" s="403"/>
      <c r="R44" s="403"/>
      <c r="S44" s="403"/>
      <c r="T44" s="403"/>
      <c r="U44" s="403"/>
    </row>
    <row r="45" spans="2:21" ht="1" customHeight="1" x14ac:dyDescent="0.25">
      <c r="B45" s="403"/>
      <c r="C45" s="403"/>
      <c r="D45" s="403"/>
      <c r="E45" s="403"/>
      <c r="F45" s="403"/>
      <c r="G45" s="403"/>
      <c r="H45" s="403"/>
      <c r="I45" s="403"/>
      <c r="J45" s="403"/>
      <c r="K45" s="403"/>
      <c r="L45" s="403"/>
      <c r="M45" s="403"/>
      <c r="N45" s="403"/>
      <c r="O45" s="403"/>
      <c r="P45" s="403"/>
      <c r="Q45" s="403"/>
      <c r="R45" s="403"/>
      <c r="S45" s="403"/>
      <c r="T45" s="403"/>
      <c r="U45" s="403"/>
    </row>
    <row r="46" spans="2:21" ht="1" customHeight="1" x14ac:dyDescent="0.25">
      <c r="B46" s="403"/>
      <c r="C46" s="403"/>
      <c r="D46" s="403"/>
      <c r="E46" s="403"/>
      <c r="F46" s="403"/>
      <c r="G46" s="403"/>
      <c r="H46" s="403"/>
      <c r="I46" s="403"/>
      <c r="J46" s="403"/>
      <c r="K46" s="403"/>
      <c r="L46" s="403"/>
      <c r="M46" s="403"/>
      <c r="N46" s="403"/>
      <c r="O46" s="403"/>
      <c r="P46" s="403"/>
      <c r="Q46" s="403"/>
      <c r="R46" s="403"/>
      <c r="S46" s="403"/>
      <c r="T46" s="403"/>
      <c r="U46" s="403"/>
    </row>
    <row r="47" spans="2:21" ht="1" customHeight="1" x14ac:dyDescent="0.25">
      <c r="B47" s="403"/>
      <c r="C47" s="403"/>
      <c r="D47" s="403"/>
      <c r="E47" s="403"/>
      <c r="F47" s="403"/>
      <c r="G47" s="403"/>
      <c r="H47" s="403"/>
      <c r="I47" s="403"/>
      <c r="J47" s="403"/>
      <c r="K47" s="403"/>
      <c r="L47" s="403"/>
      <c r="M47" s="403"/>
      <c r="N47" s="403"/>
      <c r="O47" s="403"/>
      <c r="P47" s="403"/>
      <c r="Q47" s="403"/>
      <c r="R47" s="403"/>
      <c r="S47" s="403"/>
      <c r="T47" s="403"/>
      <c r="U47" s="403"/>
    </row>
    <row r="48" spans="2:21" ht="1" customHeight="1" x14ac:dyDescent="0.25">
      <c r="B48" s="403"/>
      <c r="C48" s="403"/>
      <c r="D48" s="403"/>
      <c r="E48" s="403"/>
      <c r="F48" s="403"/>
      <c r="G48" s="403"/>
      <c r="H48" s="403"/>
      <c r="I48" s="403"/>
      <c r="J48" s="403"/>
      <c r="K48" s="403"/>
      <c r="L48" s="403"/>
      <c r="M48" s="403"/>
      <c r="N48" s="403"/>
      <c r="O48" s="403"/>
      <c r="P48" s="403"/>
      <c r="Q48" s="403"/>
      <c r="R48" s="403"/>
      <c r="S48" s="403"/>
      <c r="T48" s="403"/>
      <c r="U48" s="403"/>
    </row>
    <row r="49" spans="2:21" ht="1" customHeight="1" x14ac:dyDescent="0.25">
      <c r="B49" s="403"/>
      <c r="C49" s="403"/>
      <c r="D49" s="403"/>
      <c r="E49" s="403"/>
      <c r="F49" s="403"/>
      <c r="G49" s="403"/>
      <c r="H49" s="403"/>
      <c r="I49" s="403"/>
      <c r="J49" s="403"/>
      <c r="K49" s="403"/>
      <c r="L49" s="403"/>
      <c r="M49" s="403"/>
      <c r="N49" s="403"/>
      <c r="O49" s="403"/>
      <c r="P49" s="403"/>
      <c r="Q49" s="403"/>
      <c r="R49" s="403"/>
      <c r="S49" s="403"/>
      <c r="T49" s="403"/>
      <c r="U49" s="403"/>
    </row>
    <row r="50" spans="2:21" ht="1" customHeight="1" x14ac:dyDescent="0.25">
      <c r="B50" s="403"/>
      <c r="C50" s="403"/>
      <c r="D50" s="403"/>
      <c r="E50" s="403"/>
      <c r="F50" s="403"/>
      <c r="G50" s="403"/>
      <c r="H50" s="403"/>
      <c r="I50" s="403"/>
      <c r="J50" s="403"/>
      <c r="K50" s="403"/>
      <c r="L50" s="403"/>
      <c r="M50" s="403"/>
      <c r="N50" s="403"/>
      <c r="O50" s="403"/>
      <c r="P50" s="403"/>
      <c r="Q50" s="403"/>
      <c r="R50" s="403"/>
      <c r="S50" s="403"/>
      <c r="T50" s="403"/>
      <c r="U50" s="403"/>
    </row>
    <row r="51" spans="2:21" ht="1" customHeight="1" x14ac:dyDescent="0.25">
      <c r="B51" s="403"/>
      <c r="C51" s="403"/>
      <c r="D51" s="403"/>
      <c r="E51" s="403"/>
      <c r="F51" s="403"/>
      <c r="G51" s="403"/>
      <c r="H51" s="403"/>
      <c r="I51" s="403"/>
      <c r="J51" s="403"/>
      <c r="K51" s="403"/>
      <c r="L51" s="403"/>
      <c r="M51" s="403"/>
      <c r="N51" s="403"/>
      <c r="O51" s="403"/>
      <c r="P51" s="403"/>
      <c r="Q51" s="403"/>
      <c r="R51" s="403"/>
      <c r="S51" s="403"/>
      <c r="T51" s="403"/>
      <c r="U51" s="403"/>
    </row>
    <row r="52" spans="2:21" ht="1" customHeight="1" x14ac:dyDescent="0.25">
      <c r="B52" s="403"/>
      <c r="C52" s="403"/>
      <c r="D52" s="403"/>
      <c r="E52" s="403"/>
      <c r="F52" s="403"/>
      <c r="G52" s="403"/>
      <c r="H52" s="403"/>
      <c r="I52" s="403"/>
      <c r="J52" s="403"/>
      <c r="K52" s="403"/>
      <c r="L52" s="403"/>
      <c r="M52" s="403"/>
      <c r="N52" s="403"/>
      <c r="O52" s="403"/>
      <c r="P52" s="403"/>
      <c r="Q52" s="403"/>
      <c r="R52" s="403"/>
      <c r="S52" s="403"/>
      <c r="T52" s="403"/>
      <c r="U52" s="403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402</v>
      </c>
      <c r="C66" s="40"/>
    </row>
    <row r="67" spans="2:21" ht="18" customHeight="1" x14ac:dyDescent="0.25">
      <c r="B67" s="126" t="s">
        <v>403</v>
      </c>
      <c r="C67" s="91"/>
    </row>
    <row r="68" spans="2:21" ht="19" customHeight="1" x14ac:dyDescent="0.25">
      <c r="B68" s="1646"/>
      <c r="C68" s="1646"/>
      <c r="D68" s="1256" t="s">
        <v>378</v>
      </c>
      <c r="E68" s="1256"/>
      <c r="F68" s="1256"/>
      <c r="G68" s="1256"/>
      <c r="H68" s="1256"/>
      <c r="I68" s="1256"/>
      <c r="J68" s="1256"/>
      <c r="K68" s="1256"/>
      <c r="L68" s="1256" t="s">
        <v>397</v>
      </c>
      <c r="M68" s="1256"/>
      <c r="N68" s="1256"/>
      <c r="O68" s="1256"/>
      <c r="P68" s="1256"/>
      <c r="Q68" s="1256"/>
      <c r="R68" s="1256"/>
      <c r="S68" s="1256"/>
      <c r="T68" s="1256"/>
      <c r="U68" s="1256"/>
    </row>
    <row r="69" spans="2:21" ht="17.149999999999999" customHeight="1" x14ac:dyDescent="0.25">
      <c r="B69" s="1646"/>
      <c r="C69" s="1646"/>
      <c r="D69" s="1203" t="s">
        <v>255</v>
      </c>
      <c r="E69" s="1203"/>
      <c r="F69" s="1203" t="s">
        <v>256</v>
      </c>
      <c r="G69" s="1203"/>
      <c r="H69" s="1203" t="s">
        <v>257</v>
      </c>
      <c r="I69" s="1203"/>
      <c r="J69" s="1203" t="s">
        <v>258</v>
      </c>
      <c r="K69" s="1203"/>
      <c r="L69" s="1203" t="s">
        <v>399</v>
      </c>
      <c r="M69" s="1203"/>
      <c r="N69" s="1203" t="s">
        <v>400</v>
      </c>
      <c r="O69" s="1203"/>
      <c r="P69" s="1203" t="s">
        <v>386</v>
      </c>
      <c r="Q69" s="1203"/>
      <c r="R69" s="1203" t="s">
        <v>255</v>
      </c>
      <c r="S69" s="1203"/>
      <c r="T69" s="1203" t="s">
        <v>401</v>
      </c>
      <c r="U69" s="1203"/>
    </row>
    <row r="70" spans="2:21" ht="17.149999999999999" customHeight="1" x14ac:dyDescent="0.25">
      <c r="B70" s="1646"/>
      <c r="C70" s="1646"/>
      <c r="D70" s="1493"/>
      <c r="E70" s="1493"/>
      <c r="F70" s="1493"/>
      <c r="G70" s="1493"/>
      <c r="H70" s="1493"/>
      <c r="I70" s="1493"/>
      <c r="J70" s="1493"/>
      <c r="K70" s="1493"/>
      <c r="L70" s="1493"/>
      <c r="M70" s="1493"/>
      <c r="N70" s="1493"/>
      <c r="O70" s="1493"/>
      <c r="P70" s="1493"/>
      <c r="Q70" s="1493"/>
      <c r="R70" s="1493"/>
      <c r="S70" s="1493"/>
      <c r="T70" s="1493" t="s">
        <v>404</v>
      </c>
      <c r="U70" s="1493"/>
    </row>
    <row r="71" spans="2:21" ht="20.149999999999999" customHeight="1" x14ac:dyDescent="0.25">
      <c r="B71" s="1750" t="s">
        <v>204</v>
      </c>
      <c r="C71" s="1751"/>
      <c r="D71" s="559">
        <v>19.158035366310571</v>
      </c>
      <c r="E71" s="560">
        <v>36251</v>
      </c>
      <c r="F71" s="559">
        <v>42.870872557205665</v>
      </c>
      <c r="G71" s="560">
        <v>32568</v>
      </c>
      <c r="H71" s="559">
        <v>25.97205366139713</v>
      </c>
      <c r="I71" s="560">
        <v>33025</v>
      </c>
      <c r="J71" s="559">
        <v>42.769704100027333</v>
      </c>
      <c r="K71" s="560">
        <v>44835</v>
      </c>
      <c r="L71" s="559">
        <v>40.828242253637299</v>
      </c>
      <c r="M71" s="560">
        <v>34516</v>
      </c>
      <c r="N71" s="559">
        <v>31.746229010393233</v>
      </c>
      <c r="O71" s="560">
        <v>36100</v>
      </c>
      <c r="P71" s="559">
        <v>15.45412132483589</v>
      </c>
      <c r="Q71" s="560">
        <v>35674</v>
      </c>
      <c r="R71" s="559">
        <v>20.657697160739502</v>
      </c>
      <c r="S71" s="560" t="s">
        <v>1043</v>
      </c>
      <c r="T71" s="559">
        <v>42.924974205437607</v>
      </c>
      <c r="U71" s="561">
        <v>44835</v>
      </c>
    </row>
    <row r="72" spans="2:21" ht="20.149999999999999" customHeight="1" x14ac:dyDescent="0.25">
      <c r="B72" s="1365" t="s">
        <v>205</v>
      </c>
      <c r="C72" s="1366"/>
      <c r="D72" s="554">
        <v>-58.492804796387155</v>
      </c>
      <c r="E72" s="544">
        <v>41122</v>
      </c>
      <c r="F72" s="554">
        <v>-42.445053386275006</v>
      </c>
      <c r="G72" s="544">
        <v>44013</v>
      </c>
      <c r="H72" s="554">
        <v>-15.446827244816665</v>
      </c>
      <c r="I72" s="544">
        <v>41334</v>
      </c>
      <c r="J72" s="554">
        <v>-6.3601603604812089</v>
      </c>
      <c r="K72" s="544">
        <v>41426</v>
      </c>
      <c r="L72" s="554">
        <v>-56.745748573834923</v>
      </c>
      <c r="M72" s="544">
        <v>43922</v>
      </c>
      <c r="N72" s="554">
        <v>-45.78479846347787</v>
      </c>
      <c r="O72" s="544">
        <v>43922</v>
      </c>
      <c r="P72" s="554">
        <v>-27.42018854865</v>
      </c>
      <c r="Q72" s="544">
        <v>41214</v>
      </c>
      <c r="R72" s="554">
        <v>-59.505782710218938</v>
      </c>
      <c r="S72" s="544" t="s">
        <v>1042</v>
      </c>
      <c r="T72" s="554">
        <v>-22.946540971428949</v>
      </c>
      <c r="U72" s="543">
        <v>37803</v>
      </c>
    </row>
    <row r="73" spans="2:21" ht="22" customHeight="1" x14ac:dyDescent="0.25">
      <c r="B73" s="1163">
        <v>2021</v>
      </c>
      <c r="C73" s="1163"/>
      <c r="D73" s="1755">
        <v>-9.9880193425826231</v>
      </c>
      <c r="E73" s="1755"/>
      <c r="F73" s="1755">
        <v>-19.069290455239585</v>
      </c>
      <c r="G73" s="1755"/>
      <c r="H73" s="1755">
        <v>-3.6249420275041664</v>
      </c>
      <c r="I73" s="1755"/>
      <c r="J73" s="1755">
        <v>12.237159621218888</v>
      </c>
      <c r="K73" s="1755"/>
      <c r="L73" s="1755">
        <v>-8.1022495892396559E-2</v>
      </c>
      <c r="M73" s="1755"/>
      <c r="N73" s="1755">
        <v>-4.6558557316830083</v>
      </c>
      <c r="O73" s="1755"/>
      <c r="P73" s="1755">
        <v>-0.51289134178194429</v>
      </c>
      <c r="Q73" s="1755"/>
      <c r="R73" s="1755">
        <v>3.3525966956255946</v>
      </c>
      <c r="S73" s="1755"/>
      <c r="T73" s="1755">
        <v>11.450604762359511</v>
      </c>
      <c r="U73" s="1222"/>
    </row>
    <row r="74" spans="2:21" ht="22" customHeight="1" x14ac:dyDescent="0.25">
      <c r="B74" s="1163">
        <v>2022</v>
      </c>
      <c r="C74" s="1163"/>
      <c r="D74" s="1755">
        <v>1.9557848423821209</v>
      </c>
      <c r="E74" s="1755"/>
      <c r="F74" s="1755">
        <v>-3.3449902832277778</v>
      </c>
      <c r="G74" s="1755"/>
      <c r="H74" s="1755">
        <v>-9.1542411540305562</v>
      </c>
      <c r="I74" s="1755"/>
      <c r="J74" s="1755">
        <v>34.64131581103738</v>
      </c>
      <c r="K74" s="1755"/>
      <c r="L74" s="1755">
        <v>-3.2974380500751419</v>
      </c>
      <c r="M74" s="1755"/>
      <c r="N74" s="1755">
        <v>-2.8625884700880806</v>
      </c>
      <c r="O74" s="1755"/>
      <c r="P74" s="1755">
        <v>1.5302887449416664</v>
      </c>
      <c r="Q74" s="1755"/>
      <c r="R74" s="1755">
        <v>-4.7324212268435746</v>
      </c>
      <c r="S74" s="1755"/>
      <c r="T74" s="1755">
        <v>34.845367356949133</v>
      </c>
      <c r="U74" s="1222"/>
    </row>
    <row r="75" spans="2:21" ht="22" customHeight="1" x14ac:dyDescent="0.25">
      <c r="B75" s="1163">
        <v>2023</v>
      </c>
      <c r="C75" s="1163"/>
      <c r="D75" s="1755">
        <v>9.9210085956360459</v>
      </c>
      <c r="E75" s="1755"/>
      <c r="F75" s="1755">
        <v>7.0505006504555565</v>
      </c>
      <c r="G75" s="1755"/>
      <c r="H75" s="1755">
        <v>-0.54097102294444432</v>
      </c>
      <c r="I75" s="1755"/>
      <c r="J75" s="1755">
        <v>15.683995044564817</v>
      </c>
      <c r="K75" s="1755"/>
      <c r="L75" s="1755">
        <v>3.635069924752818</v>
      </c>
      <c r="M75" s="1755"/>
      <c r="N75" s="1755">
        <v>-5.8858880112509913E-2</v>
      </c>
      <c r="O75" s="1755"/>
      <c r="P75" s="1755">
        <v>2.7290045965694447</v>
      </c>
      <c r="Q75" s="1755"/>
      <c r="R75" s="1755">
        <v>4.3302194392792366</v>
      </c>
      <c r="S75" s="1755"/>
      <c r="T75" s="1755">
        <v>17.929488482514575</v>
      </c>
      <c r="U75" s="1222"/>
    </row>
    <row r="76" spans="2:21" ht="22" customHeight="1" x14ac:dyDescent="0.25">
      <c r="B76" s="1354"/>
      <c r="C76" s="1354"/>
      <c r="D76" s="1753"/>
      <c r="E76" s="1753"/>
      <c r="F76" s="1753"/>
      <c r="G76" s="1753"/>
      <c r="H76" s="1753"/>
      <c r="I76" s="1753"/>
      <c r="J76" s="1753"/>
      <c r="K76" s="1753"/>
      <c r="L76" s="1753"/>
      <c r="M76" s="1753"/>
      <c r="N76" s="1753"/>
      <c r="O76" s="1753"/>
      <c r="P76" s="1753"/>
      <c r="Q76" s="1753"/>
      <c r="R76" s="1753"/>
      <c r="S76" s="1753"/>
      <c r="T76" s="1753"/>
      <c r="U76" s="1197"/>
    </row>
    <row r="77" spans="2:21" ht="24" customHeight="1" x14ac:dyDescent="0.25">
      <c r="B77" s="57">
        <v>22</v>
      </c>
      <c r="C77" s="58" t="s">
        <v>69</v>
      </c>
      <c r="D77" s="1752">
        <v>0.72051071680821899</v>
      </c>
      <c r="E77" s="1752"/>
      <c r="F77" s="1752">
        <v>-8.3294460933333328E-2</v>
      </c>
      <c r="G77" s="1752"/>
      <c r="H77" s="1752">
        <v>-9.2072874428333336</v>
      </c>
      <c r="I77" s="1752"/>
      <c r="J77" s="1752">
        <v>42.769704100027333</v>
      </c>
      <c r="K77" s="1752"/>
      <c r="L77" s="1752">
        <v>-6.4389629619442346</v>
      </c>
      <c r="M77" s="1752"/>
      <c r="N77" s="1752">
        <v>-6.0725865850885965</v>
      </c>
      <c r="O77" s="1752"/>
      <c r="P77" s="1752">
        <v>0.13309875340000002</v>
      </c>
      <c r="Q77" s="1752"/>
      <c r="R77" s="1752"/>
      <c r="S77" s="1752"/>
      <c r="T77" s="1752">
        <v>42.924974205437607</v>
      </c>
      <c r="U77" s="1193"/>
    </row>
    <row r="78" spans="2:21" ht="24" customHeight="1" x14ac:dyDescent="0.25">
      <c r="B78" s="57"/>
      <c r="C78" s="58" t="s">
        <v>70</v>
      </c>
      <c r="D78" s="1752">
        <v>0.59722803389895307</v>
      </c>
      <c r="E78" s="1752"/>
      <c r="F78" s="1752">
        <v>-1.0247245083000001</v>
      </c>
      <c r="G78" s="1752"/>
      <c r="H78" s="1752">
        <v>-8.7097758297333332</v>
      </c>
      <c r="I78" s="1752"/>
      <c r="J78" s="1752">
        <v>37.578357432510742</v>
      </c>
      <c r="K78" s="1752"/>
      <c r="L78" s="1752">
        <v>-1.4466434654585503</v>
      </c>
      <c r="M78" s="1752"/>
      <c r="N78" s="1752">
        <v>-4.4570889885336999</v>
      </c>
      <c r="O78" s="1752"/>
      <c r="P78" s="1752">
        <v>-0.55865132613333335</v>
      </c>
      <c r="Q78" s="1752"/>
      <c r="R78" s="1752"/>
      <c r="S78" s="1752"/>
      <c r="T78" s="1752">
        <v>36.734702965280817</v>
      </c>
      <c r="U78" s="1193"/>
    </row>
    <row r="79" spans="2:21" ht="24" customHeight="1" x14ac:dyDescent="0.25">
      <c r="B79" s="109"/>
      <c r="C79" s="51" t="s">
        <v>71</v>
      </c>
      <c r="D79" s="1753">
        <v>5.0982226699185231</v>
      </c>
      <c r="E79" s="1753"/>
      <c r="F79" s="1753">
        <v>0.58064286889999994</v>
      </c>
      <c r="G79" s="1753"/>
      <c r="H79" s="1753">
        <v>-6.8841101974333334</v>
      </c>
      <c r="I79" s="1753"/>
      <c r="J79" s="1753">
        <v>30.624116250189456</v>
      </c>
      <c r="K79" s="1753"/>
      <c r="L79" s="1753">
        <v>-2.9550655191329227</v>
      </c>
      <c r="M79" s="1753"/>
      <c r="N79" s="1753">
        <v>-1.6386586857317775</v>
      </c>
      <c r="O79" s="1753"/>
      <c r="P79" s="1753">
        <v>0.27313078216666664</v>
      </c>
      <c r="Q79" s="1753"/>
      <c r="R79" s="1753">
        <v>-4.0086633803714022</v>
      </c>
      <c r="S79" s="1753"/>
      <c r="T79" s="1753">
        <v>28.476005113431142</v>
      </c>
      <c r="U79" s="1197"/>
    </row>
    <row r="80" spans="2:21" ht="24" customHeight="1" x14ac:dyDescent="0.25">
      <c r="B80" s="57">
        <v>23</v>
      </c>
      <c r="C80" s="58" t="s">
        <v>72</v>
      </c>
      <c r="D80" s="1752">
        <v>9.604642502476036</v>
      </c>
      <c r="E80" s="1752"/>
      <c r="F80" s="1752">
        <v>1.8708125528999997</v>
      </c>
      <c r="G80" s="1752"/>
      <c r="H80" s="1752">
        <v>-5.3679969034666675</v>
      </c>
      <c r="I80" s="1752"/>
      <c r="J80" s="1752">
        <v>31.349077559877749</v>
      </c>
      <c r="K80" s="1752"/>
      <c r="L80" s="1752">
        <v>-1.3760789093843728</v>
      </c>
      <c r="M80" s="1752"/>
      <c r="N80" s="1752">
        <v>-3.0095475185238358</v>
      </c>
      <c r="O80" s="1752"/>
      <c r="P80" s="1752">
        <v>1.1991873661666668</v>
      </c>
      <c r="Q80" s="1752"/>
      <c r="R80" s="1752"/>
      <c r="S80" s="1752"/>
      <c r="T80" s="1752">
        <v>31.777372168045897</v>
      </c>
      <c r="U80" s="1193"/>
    </row>
    <row r="81" spans="2:21" ht="24" customHeight="1" x14ac:dyDescent="0.25">
      <c r="B81" s="57"/>
      <c r="C81" s="58" t="s">
        <v>73</v>
      </c>
      <c r="D81" s="1752">
        <v>13.552947424478853</v>
      </c>
      <c r="E81" s="1752"/>
      <c r="F81" s="1752">
        <v>3.2311539645000003</v>
      </c>
      <c r="G81" s="1752"/>
      <c r="H81" s="1752">
        <v>-4.4143127807000004</v>
      </c>
      <c r="I81" s="1752"/>
      <c r="J81" s="1752">
        <v>29.623487965552407</v>
      </c>
      <c r="K81" s="1752"/>
      <c r="L81" s="1752">
        <v>-9.2613039860012597E-2</v>
      </c>
      <c r="M81" s="1752"/>
      <c r="N81" s="1752">
        <v>-0.17015290339770983</v>
      </c>
      <c r="O81" s="1752"/>
      <c r="P81" s="1752">
        <v>1.6345651204666665</v>
      </c>
      <c r="Q81" s="1752"/>
      <c r="R81" s="1752"/>
      <c r="S81" s="1752"/>
      <c r="T81" s="1752">
        <v>28.283747540236472</v>
      </c>
      <c r="U81" s="1193"/>
    </row>
    <row r="82" spans="2:21" ht="24" customHeight="1" x14ac:dyDescent="0.25">
      <c r="B82" s="57"/>
      <c r="C82" s="58" t="s">
        <v>74</v>
      </c>
      <c r="D82" s="1752">
        <v>16.288940929265667</v>
      </c>
      <c r="E82" s="1752"/>
      <c r="F82" s="1752">
        <v>3.4327365252999997</v>
      </c>
      <c r="G82" s="1752"/>
      <c r="H82" s="1752">
        <v>-3.8426208607666665</v>
      </c>
      <c r="I82" s="1752"/>
      <c r="J82" s="1752">
        <v>24.516044098828996</v>
      </c>
      <c r="K82" s="1752"/>
      <c r="L82" s="1752">
        <v>0.95776459578880369</v>
      </c>
      <c r="M82" s="1752"/>
      <c r="N82" s="1752">
        <v>3.8548308013276049</v>
      </c>
      <c r="O82" s="1752"/>
      <c r="P82" s="1752">
        <v>2.2821528329</v>
      </c>
      <c r="Q82" s="1752"/>
      <c r="R82" s="1752">
        <v>4.6709938544886018</v>
      </c>
      <c r="S82" s="1752"/>
      <c r="T82" s="1752">
        <v>27.653458073839268</v>
      </c>
      <c r="U82" s="1193"/>
    </row>
    <row r="83" spans="2:21" ht="24" customHeight="1" x14ac:dyDescent="0.25">
      <c r="B83" s="57"/>
      <c r="C83" s="58" t="s">
        <v>75</v>
      </c>
      <c r="D83" s="1752">
        <v>16.306514829776788</v>
      </c>
      <c r="E83" s="1752"/>
      <c r="F83" s="1752">
        <v>5.6373906429999998</v>
      </c>
      <c r="G83" s="1752"/>
      <c r="H83" s="1752">
        <v>-3.0340185843666667</v>
      </c>
      <c r="I83" s="1752"/>
      <c r="J83" s="1752">
        <v>24.589725715929884</v>
      </c>
      <c r="K83" s="1752"/>
      <c r="L83" s="1752">
        <v>1.0778243007989348</v>
      </c>
      <c r="M83" s="1752"/>
      <c r="N83" s="1752">
        <v>4.1979549407465164</v>
      </c>
      <c r="O83" s="1752"/>
      <c r="P83" s="1752">
        <v>1.7271023216000001</v>
      </c>
      <c r="Q83" s="1752"/>
      <c r="R83" s="1752"/>
      <c r="S83" s="1752"/>
      <c r="T83" s="1752">
        <v>25.729928183169719</v>
      </c>
      <c r="U83" s="1193"/>
    </row>
    <row r="84" spans="2:21" ht="24" customHeight="1" x14ac:dyDescent="0.25">
      <c r="B84" s="57"/>
      <c r="C84" s="58" t="s">
        <v>76</v>
      </c>
      <c r="D84" s="1752">
        <v>14.286858944018315</v>
      </c>
      <c r="E84" s="1752"/>
      <c r="F84" s="1752">
        <v>8.7773223633666664</v>
      </c>
      <c r="G84" s="1752"/>
      <c r="H84" s="1752">
        <v>-1.5351260699666665</v>
      </c>
      <c r="I84" s="1752"/>
      <c r="J84" s="1752">
        <v>8.8540726776600618</v>
      </c>
      <c r="K84" s="1752"/>
      <c r="L84" s="1752">
        <v>3.7528686591211677</v>
      </c>
      <c r="M84" s="1752"/>
      <c r="N84" s="1752">
        <v>1.2254604159206677</v>
      </c>
      <c r="O84" s="1752"/>
      <c r="P84" s="1752">
        <v>3.3904215714666663</v>
      </c>
      <c r="Q84" s="1752"/>
      <c r="R84" s="1752"/>
      <c r="S84" s="1752"/>
      <c r="T84" s="1752">
        <v>17.206099269127051</v>
      </c>
      <c r="U84" s="1193"/>
    </row>
    <row r="85" spans="2:21" ht="24" customHeight="1" x14ac:dyDescent="0.25">
      <c r="B85" s="57"/>
      <c r="C85" s="58" t="s">
        <v>77</v>
      </c>
      <c r="D85" s="1752">
        <v>10.510056332370489</v>
      </c>
      <c r="E85" s="1752"/>
      <c r="F85" s="1752">
        <v>9.6919800546333335</v>
      </c>
      <c r="G85" s="1752"/>
      <c r="H85" s="1752">
        <v>0.55084007009999991</v>
      </c>
      <c r="I85" s="1752"/>
      <c r="J85" s="1752">
        <v>10.385737056880794</v>
      </c>
      <c r="K85" s="1752"/>
      <c r="L85" s="1752">
        <v>0.25980543218401131</v>
      </c>
      <c r="M85" s="1752"/>
      <c r="N85" s="1752">
        <v>-0.48629099070812476</v>
      </c>
      <c r="O85" s="1752"/>
      <c r="P85" s="1752">
        <v>4.5139238031666666</v>
      </c>
      <c r="Q85" s="1752"/>
      <c r="R85" s="1752">
        <v>1.3278943321128001</v>
      </c>
      <c r="S85" s="1752"/>
      <c r="T85" s="1752">
        <v>15.458652910207562</v>
      </c>
      <c r="U85" s="1193"/>
    </row>
    <row r="86" spans="2:21" ht="24" customHeight="1" x14ac:dyDescent="0.25">
      <c r="B86" s="57"/>
      <c r="C86" s="58" t="s">
        <v>66</v>
      </c>
      <c r="D86" s="1752">
        <v>11.359296756087893</v>
      </c>
      <c r="E86" s="1752"/>
      <c r="F86" s="1752">
        <v>9.0729371878999991</v>
      </c>
      <c r="G86" s="1752"/>
      <c r="H86" s="1752">
        <v>0.9069662656666666</v>
      </c>
      <c r="I86" s="1752"/>
      <c r="J86" s="1752">
        <v>6.330094120836228</v>
      </c>
      <c r="K86" s="1752"/>
      <c r="L86" s="1752">
        <v>6.5987655460368346</v>
      </c>
      <c r="M86" s="1752"/>
      <c r="N86" s="1752">
        <v>-2.9445376501637455</v>
      </c>
      <c r="O86" s="1752"/>
      <c r="P86" s="1752">
        <v>5.9834325170666665</v>
      </c>
      <c r="Q86" s="1752"/>
      <c r="R86" s="1752"/>
      <c r="S86" s="1752"/>
      <c r="T86" s="1752">
        <v>11.309475383301191</v>
      </c>
      <c r="U86" s="1193"/>
    </row>
    <row r="87" spans="2:21" ht="24" customHeight="1" x14ac:dyDescent="0.25">
      <c r="B87" s="57"/>
      <c r="C87" s="58" t="s">
        <v>67</v>
      </c>
      <c r="D87" s="1752">
        <v>6.8318573628269785</v>
      </c>
      <c r="E87" s="1752"/>
      <c r="F87" s="1752">
        <v>8.8009663743666664</v>
      </c>
      <c r="G87" s="1752"/>
      <c r="H87" s="1752">
        <v>1.8467132499999999</v>
      </c>
      <c r="I87" s="1752"/>
      <c r="J87" s="1752">
        <v>15.312738607385945</v>
      </c>
      <c r="K87" s="1752"/>
      <c r="L87" s="1752">
        <v>7.0604643719874431</v>
      </c>
      <c r="M87" s="1752"/>
      <c r="N87" s="1752">
        <v>-0.63520540927811675</v>
      </c>
      <c r="O87" s="1752"/>
      <c r="P87" s="1752">
        <v>4.4476057537000004</v>
      </c>
      <c r="Q87" s="1752"/>
      <c r="R87" s="1752"/>
      <c r="S87" s="1752"/>
      <c r="T87" s="1752">
        <v>14.587623319165745</v>
      </c>
      <c r="U87" s="1193"/>
    </row>
    <row r="88" spans="2:21" ht="24" customHeight="1" x14ac:dyDescent="0.25">
      <c r="B88" s="57"/>
      <c r="C88" s="58" t="s">
        <v>68</v>
      </c>
      <c r="D88" s="1752">
        <v>2.4351018966617382</v>
      </c>
      <c r="E88" s="1752"/>
      <c r="F88" s="1752">
        <v>9.5428533469666661</v>
      </c>
      <c r="G88" s="1752"/>
      <c r="H88" s="1752">
        <v>1.9362843748666669</v>
      </c>
      <c r="I88" s="1752"/>
      <c r="J88" s="1752">
        <v>10.226755176879408</v>
      </c>
      <c r="K88" s="1752"/>
      <c r="L88" s="1752">
        <v>4.4409341407694782</v>
      </c>
      <c r="M88" s="1752"/>
      <c r="N88" s="1752">
        <v>-3.7245957663660247</v>
      </c>
      <c r="O88" s="1752"/>
      <c r="P88" s="1752">
        <v>3.0609744721999999</v>
      </c>
      <c r="Q88" s="1752"/>
      <c r="R88" s="1752">
        <v>7.9800057066967351</v>
      </c>
      <c r="S88" s="1752"/>
      <c r="T88" s="1752">
        <v>12.969359480540644</v>
      </c>
      <c r="U88" s="1193"/>
    </row>
    <row r="89" spans="2:21" ht="24" customHeight="1" x14ac:dyDescent="0.25">
      <c r="B89" s="57"/>
      <c r="C89" s="58" t="s">
        <v>69</v>
      </c>
      <c r="D89" s="1752">
        <v>2.738220937920028</v>
      </c>
      <c r="E89" s="1752"/>
      <c r="F89" s="1752">
        <v>9.4913754695999994</v>
      </c>
      <c r="G89" s="1752"/>
      <c r="H89" s="1752">
        <v>2.0572874058999999</v>
      </c>
      <c r="I89" s="1752"/>
      <c r="J89" s="1752">
        <v>8.6545630758377285</v>
      </c>
      <c r="K89" s="1752"/>
      <c r="L89" s="1752">
        <v>7.0018460969586265</v>
      </c>
      <c r="M89" s="1752"/>
      <c r="N89" s="1752">
        <v>-1.5320297066404172</v>
      </c>
      <c r="O89" s="1752"/>
      <c r="P89" s="1752">
        <v>1.6220477156666668</v>
      </c>
      <c r="Q89" s="1752"/>
      <c r="R89" s="1752"/>
      <c r="S89" s="1752"/>
      <c r="T89" s="1752">
        <v>10.192729075828415</v>
      </c>
      <c r="U89" s="1193"/>
    </row>
    <row r="90" spans="2:21" ht="24" customHeight="1" x14ac:dyDescent="0.25">
      <c r="B90" s="57"/>
      <c r="C90" s="58" t="s">
        <v>70</v>
      </c>
      <c r="D90" s="1752">
        <v>2.9399643352313261</v>
      </c>
      <c r="E90" s="1752"/>
      <c r="F90" s="1752">
        <v>8.4164631200999995</v>
      </c>
      <c r="G90" s="1752"/>
      <c r="H90" s="1752">
        <v>2.1909731934333334</v>
      </c>
      <c r="I90" s="1752"/>
      <c r="J90" s="1752">
        <v>8.9382381848419961</v>
      </c>
      <c r="K90" s="1752"/>
      <c r="L90" s="1752">
        <v>6.8737228954530858</v>
      </c>
      <c r="M90" s="1752"/>
      <c r="N90" s="1752">
        <v>0.98762809064889701</v>
      </c>
      <c r="O90" s="1752"/>
      <c r="P90" s="1752">
        <v>1.5746428227666669</v>
      </c>
      <c r="Q90" s="1752"/>
      <c r="R90" s="1752"/>
      <c r="S90" s="1752"/>
      <c r="T90" s="1752">
        <v>7.0301343745936586</v>
      </c>
      <c r="U90" s="1193"/>
    </row>
    <row r="91" spans="2:21" ht="24" customHeight="1" x14ac:dyDescent="0.25">
      <c r="B91" s="109"/>
      <c r="C91" s="51" t="s">
        <v>71</v>
      </c>
      <c r="D91" s="1753">
        <v>12.197700896518407</v>
      </c>
      <c r="E91" s="1753"/>
      <c r="F91" s="1753">
        <v>6.6400162028333334</v>
      </c>
      <c r="G91" s="1753"/>
      <c r="H91" s="1753">
        <v>2.2133583639666665</v>
      </c>
      <c r="I91" s="1753"/>
      <c r="J91" s="1753">
        <v>9.4274062942666035</v>
      </c>
      <c r="K91" s="1753"/>
      <c r="L91" s="1753">
        <v>7.0655350071798138</v>
      </c>
      <c r="M91" s="1753"/>
      <c r="N91" s="1753">
        <v>1.5301791350841691</v>
      </c>
      <c r="O91" s="1753"/>
      <c r="P91" s="1753">
        <v>1.3119988616666667</v>
      </c>
      <c r="Q91" s="1753"/>
      <c r="R91" s="1753">
        <v>3.3419838638188111</v>
      </c>
      <c r="S91" s="1753"/>
      <c r="T91" s="1753">
        <v>12.955282012119239</v>
      </c>
      <c r="U91" s="1197"/>
    </row>
    <row r="92" spans="2:21" ht="24" customHeight="1" x14ac:dyDescent="0.25">
      <c r="B92" s="57">
        <v>24</v>
      </c>
      <c r="C92" s="58" t="s">
        <v>72</v>
      </c>
      <c r="D92" s="1752">
        <v>6.8813044039661309</v>
      </c>
      <c r="E92" s="1752"/>
      <c r="F92" s="1752">
        <v>6.3330717374999992</v>
      </c>
      <c r="G92" s="1752"/>
      <c r="H92" s="1752">
        <v>3.6039463657666668</v>
      </c>
      <c r="I92" s="1752"/>
      <c r="J92" s="1752">
        <v>13.560885412724499</v>
      </c>
      <c r="K92" s="1752"/>
      <c r="L92" s="1752">
        <v>8.1955296130107875</v>
      </c>
      <c r="M92" s="1752"/>
      <c r="N92" s="1752">
        <v>3.166776483845406</v>
      </c>
      <c r="O92" s="1752"/>
      <c r="P92" s="1752">
        <v>1.1200499977666667</v>
      </c>
      <c r="Q92" s="1752"/>
      <c r="R92" s="1752"/>
      <c r="S92" s="1752"/>
      <c r="T92" s="1752">
        <v>18.555118500158841</v>
      </c>
      <c r="U92" s="1193"/>
    </row>
    <row r="93" spans="2:21" ht="24" customHeight="1" x14ac:dyDescent="0.25">
      <c r="B93" s="57"/>
      <c r="C93" s="58" t="s">
        <v>73</v>
      </c>
      <c r="D93" s="1752">
        <v>6.6105186914861696</v>
      </c>
      <c r="E93" s="1752"/>
      <c r="F93" s="1752">
        <v>5.3223287301333331</v>
      </c>
      <c r="G93" s="1752"/>
      <c r="H93" s="1752">
        <v>3.5322132286333332</v>
      </c>
      <c r="I93" s="1752"/>
      <c r="J93" s="1752">
        <v>14.699242537196143</v>
      </c>
      <c r="K93" s="1752"/>
      <c r="L93" s="1752">
        <v>2.9928098153798186</v>
      </c>
      <c r="M93" s="1752"/>
      <c r="N93" s="1752">
        <v>2.5023932085236833</v>
      </c>
      <c r="O93" s="1752"/>
      <c r="P93" s="1752">
        <v>0.78898945683333332</v>
      </c>
      <c r="Q93" s="1752"/>
      <c r="R93" s="1752"/>
      <c r="S93" s="1752"/>
      <c r="T93" s="1752">
        <v>11.833093038986073</v>
      </c>
      <c r="U93" s="1193"/>
    </row>
    <row r="94" spans="2:21" ht="24" customHeight="1" x14ac:dyDescent="0.25">
      <c r="B94" s="57"/>
      <c r="C94" s="58" t="s">
        <v>74</v>
      </c>
      <c r="D94" s="1752">
        <v>9.2262888292892189</v>
      </c>
      <c r="E94" s="1752"/>
      <c r="F94" s="1752">
        <v>4.9382068628999995</v>
      </c>
      <c r="G94" s="1752"/>
      <c r="H94" s="1752">
        <v>4.0887831217999997</v>
      </c>
      <c r="I94" s="1752"/>
      <c r="J94" s="1752">
        <v>8.5713408736732735</v>
      </c>
      <c r="K94" s="1752"/>
      <c r="L94" s="1752">
        <v>4.2092271413931703</v>
      </c>
      <c r="M94" s="1752"/>
      <c r="N94" s="1752">
        <v>2.308862706705038</v>
      </c>
      <c r="O94" s="1752"/>
      <c r="P94" s="1752">
        <v>0.33131928776666669</v>
      </c>
      <c r="Q94" s="1752"/>
      <c r="R94" s="1752"/>
      <c r="S94" s="1752"/>
      <c r="T94" s="1752">
        <v>10.872805603429297</v>
      </c>
      <c r="U94" s="1193"/>
    </row>
    <row r="95" spans="2:21" ht="2.15" customHeight="1" x14ac:dyDescent="0.35">
      <c r="B95" s="519"/>
      <c r="C95" s="520"/>
      <c r="D95" s="1737"/>
      <c r="E95" s="1737"/>
      <c r="F95" s="1737"/>
      <c r="G95" s="1737"/>
      <c r="H95" s="1737"/>
      <c r="I95" s="1737"/>
      <c r="J95" s="1737"/>
      <c r="K95" s="1737"/>
      <c r="L95" s="1737"/>
      <c r="M95" s="1737"/>
      <c r="N95" s="1737"/>
      <c r="O95" s="1737"/>
      <c r="P95" s="1754"/>
      <c r="Q95" s="1754"/>
      <c r="R95" s="1737"/>
      <c r="S95" s="1737"/>
      <c r="T95" s="1754"/>
      <c r="U95" s="1754"/>
    </row>
    <row r="96" spans="2:21" s="306" customFormat="1" ht="18" customHeight="1" x14ac:dyDescent="0.3">
      <c r="B96" s="305" t="s">
        <v>261</v>
      </c>
      <c r="C96" s="305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575"/>
      <c r="P98" s="444"/>
      <c r="Q98" s="444"/>
      <c r="R98" s="444"/>
      <c r="S98" s="444"/>
      <c r="T98" s="444"/>
      <c r="U98" s="444"/>
      <c r="V98" s="444"/>
      <c r="W98" s="444"/>
      <c r="X98" s="444"/>
      <c r="Y98" s="444"/>
      <c r="Z98" s="444"/>
      <c r="AA98" s="444"/>
      <c r="AB98" s="444"/>
      <c r="AC98" s="444"/>
      <c r="AD98" s="444"/>
      <c r="AE98" s="444"/>
      <c r="AF98" s="444"/>
      <c r="AG98" s="444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44"/>
      <c r="P99" s="444"/>
      <c r="Q99" s="444"/>
      <c r="R99" s="444"/>
      <c r="S99" s="444"/>
      <c r="T99" s="444"/>
      <c r="U99" s="444"/>
      <c r="V99" s="444"/>
      <c r="W99" s="444"/>
      <c r="X99" s="444"/>
      <c r="Y99" s="444"/>
      <c r="Z99" s="444"/>
      <c r="AA99" s="444"/>
      <c r="AB99" s="444"/>
      <c r="AC99" s="444"/>
      <c r="AD99" s="444"/>
      <c r="AE99" s="444"/>
      <c r="AF99" s="444"/>
      <c r="AG99" s="444"/>
    </row>
    <row r="100" spans="2:33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</row>
    <row r="101" spans="2:33" ht="18" customHeight="1" x14ac:dyDescent="0.4">
      <c r="B101" s="122" t="s">
        <v>1001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5" t="str">
        <f>+Capa!G15</f>
        <v>Indicadores de Conjuntura  •  março | 2024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89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2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T14:U14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1:E31"/>
    <mergeCell ref="F31:G31"/>
    <mergeCell ref="H31:I31"/>
    <mergeCell ref="J31:K31"/>
    <mergeCell ref="L31:M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R31:S31"/>
    <mergeCell ref="T31:U31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D83:E83"/>
    <mergeCell ref="F83:G83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T20:U20"/>
    <mergeCell ref="H83:I83"/>
    <mergeCell ref="J83:K83"/>
    <mergeCell ref="L83:M83"/>
    <mergeCell ref="N83:O83"/>
    <mergeCell ref="P83:Q83"/>
    <mergeCell ref="R83:S83"/>
    <mergeCell ref="T83:U83"/>
    <mergeCell ref="L81:M81"/>
    <mergeCell ref="N81:O81"/>
    <mergeCell ref="P81:Q81"/>
    <mergeCell ref="R81:S81"/>
    <mergeCell ref="T81:U81"/>
    <mergeCell ref="T69:U70"/>
    <mergeCell ref="T73:U73"/>
    <mergeCell ref="T74:U74"/>
    <mergeCell ref="L26:M26"/>
    <mergeCell ref="P76:Q76"/>
    <mergeCell ref="R76:S76"/>
    <mergeCell ref="R78:S78"/>
    <mergeCell ref="T77:U77"/>
    <mergeCell ref="T21:U21"/>
    <mergeCell ref="N31:O31"/>
    <mergeCell ref="P31:Q31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P17:Q17"/>
    <mergeCell ref="R17:S17"/>
    <mergeCell ref="T17:U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R18:S18"/>
    <mergeCell ref="T18:U18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P77:Q77"/>
    <mergeCell ref="R77:S77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P78:Q78"/>
    <mergeCell ref="J79:K79"/>
    <mergeCell ref="T95:U95"/>
    <mergeCell ref="R79:S79"/>
    <mergeCell ref="T79:U79"/>
    <mergeCell ref="D95:E95"/>
    <mergeCell ref="F95:G95"/>
    <mergeCell ref="H95:I95"/>
    <mergeCell ref="J95:K95"/>
    <mergeCell ref="L95:M95"/>
    <mergeCell ref="N95:O95"/>
    <mergeCell ref="P95:Q95"/>
    <mergeCell ref="R95:S95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D81:E81"/>
    <mergeCell ref="F81:G81"/>
    <mergeCell ref="H81:I81"/>
    <mergeCell ref="T86:U86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26:E26"/>
    <mergeCell ref="F26:G26"/>
    <mergeCell ref="H26:I26"/>
    <mergeCell ref="J26:K26"/>
    <mergeCell ref="F29:G29"/>
    <mergeCell ref="N26:O26"/>
    <mergeCell ref="P26:Q26"/>
    <mergeCell ref="R26:S26"/>
    <mergeCell ref="T26:U26"/>
    <mergeCell ref="D27:E27"/>
    <mergeCell ref="F27:G27"/>
    <mergeCell ref="H27:I27"/>
    <mergeCell ref="J27:K27"/>
    <mergeCell ref="L27:M27"/>
    <mergeCell ref="N27:O27"/>
    <mergeCell ref="P27:Q27"/>
    <mergeCell ref="R27:S27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86:E86"/>
    <mergeCell ref="F86:G86"/>
    <mergeCell ref="H86:I86"/>
    <mergeCell ref="T90:U90"/>
    <mergeCell ref="T27:U27"/>
    <mergeCell ref="D29:E29"/>
    <mergeCell ref="H29:I29"/>
    <mergeCell ref="J29:K29"/>
    <mergeCell ref="L29:M29"/>
    <mergeCell ref="N29:O29"/>
    <mergeCell ref="P29:Q29"/>
    <mergeCell ref="R29:S29"/>
    <mergeCell ref="T29:U29"/>
    <mergeCell ref="T88:U88"/>
    <mergeCell ref="J86:K86"/>
    <mergeCell ref="L86:M86"/>
    <mergeCell ref="N86:O86"/>
    <mergeCell ref="P86:Q86"/>
    <mergeCell ref="R86:S86"/>
    <mergeCell ref="J81:K81"/>
    <mergeCell ref="T78:U78"/>
    <mergeCell ref="D79:E79"/>
    <mergeCell ref="F79:G79"/>
    <mergeCell ref="H79:I79"/>
    <mergeCell ref="D88:E88"/>
    <mergeCell ref="F88:G88"/>
    <mergeCell ref="H88:I88"/>
    <mergeCell ref="J88:K88"/>
    <mergeCell ref="L88:M88"/>
    <mergeCell ref="N88:O88"/>
    <mergeCell ref="P88:Q88"/>
    <mergeCell ref="R88:S88"/>
    <mergeCell ref="D90:E90"/>
    <mergeCell ref="F90:G90"/>
    <mergeCell ref="H90:I90"/>
    <mergeCell ref="J90:K90"/>
    <mergeCell ref="L90:M90"/>
    <mergeCell ref="N90:O90"/>
    <mergeCell ref="P90:Q90"/>
    <mergeCell ref="R90:S90"/>
  </mergeCells>
  <phoneticPr fontId="93" type="noConversion"/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J139"/>
  <sheetViews>
    <sheetView showGridLines="0" view="pageBreakPreview" topLeftCell="A67" zoomScale="65" zoomScaleNormal="100" zoomScaleSheetLayoutView="65" workbookViewId="0">
      <selection activeCell="S86" sqref="S86:T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78" customFormat="1" ht="26.25" customHeight="1" x14ac:dyDescent="0.35">
      <c r="B1" s="1167" t="s">
        <v>8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  <c r="R1" s="1167"/>
      <c r="S1" s="1167"/>
      <c r="T1" s="1167"/>
      <c r="U1" s="1167"/>
      <c r="V1" s="1167"/>
      <c r="W1" s="1167"/>
      <c r="X1" s="1167"/>
      <c r="Y1" s="1167"/>
      <c r="Z1" s="1167"/>
      <c r="AA1" s="279"/>
    </row>
    <row r="2" spans="2:36" s="278" customFormat="1" ht="4" customHeight="1" x14ac:dyDescent="0.35"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O2" s="457"/>
      <c r="P2" s="457"/>
      <c r="Q2" s="457"/>
      <c r="R2" s="457"/>
      <c r="S2" s="457"/>
      <c r="T2" s="457"/>
      <c r="U2" s="457"/>
      <c r="V2" s="279"/>
      <c r="W2" s="279"/>
      <c r="X2" s="279"/>
      <c r="Y2" s="279"/>
      <c r="Z2" s="279"/>
      <c r="AA2" s="279"/>
    </row>
    <row r="3" spans="2:36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79"/>
      <c r="T4" s="279"/>
      <c r="AB4" s="1073" t="s">
        <v>0</v>
      </c>
    </row>
    <row r="5" spans="2:36" ht="18" customHeight="1" x14ac:dyDescent="0.4">
      <c r="B5" s="39" t="s">
        <v>405</v>
      </c>
      <c r="C5" s="40"/>
    </row>
    <row r="6" spans="2:36" ht="18" customHeight="1" x14ac:dyDescent="0.25">
      <c r="B6" s="126" t="s">
        <v>58</v>
      </c>
      <c r="C6" s="91"/>
      <c r="AC6" s="578"/>
      <c r="AD6" s="578"/>
      <c r="AE6" s="578"/>
      <c r="AF6" s="578"/>
      <c r="AG6" s="578"/>
      <c r="AH6" s="578"/>
      <c r="AI6" s="578"/>
      <c r="AJ6" s="578"/>
    </row>
    <row r="7" spans="2:36" ht="25" customHeight="1" x14ac:dyDescent="0.25">
      <c r="B7" s="1766"/>
      <c r="C7" s="1797"/>
      <c r="D7" s="1799" t="s">
        <v>378</v>
      </c>
      <c r="E7" s="1800"/>
      <c r="F7" s="1800"/>
      <c r="G7" s="1800"/>
      <c r="H7" s="1800"/>
      <c r="I7" s="1800"/>
      <c r="J7" s="1800"/>
      <c r="K7" s="1800"/>
      <c r="L7" s="1800"/>
      <c r="M7" s="1800"/>
      <c r="N7" s="1800"/>
      <c r="O7" s="1800"/>
      <c r="P7" s="1800"/>
      <c r="Q7" s="1800"/>
      <c r="R7" s="1255"/>
      <c r="S7" s="1799" t="s">
        <v>397</v>
      </c>
      <c r="T7" s="1800"/>
      <c r="U7" s="1800"/>
      <c r="V7" s="1800"/>
      <c r="W7" s="1800"/>
      <c r="X7" s="1800"/>
      <c r="Y7" s="1800"/>
      <c r="Z7" s="1801"/>
      <c r="AC7" s="578"/>
      <c r="AD7" s="578"/>
      <c r="AE7" s="578"/>
      <c r="AF7" s="578"/>
      <c r="AG7" s="578"/>
      <c r="AH7" s="578"/>
      <c r="AI7" s="578"/>
      <c r="AJ7" s="578"/>
    </row>
    <row r="8" spans="2:36" ht="34.5" customHeight="1" x14ac:dyDescent="0.25">
      <c r="B8" s="1768"/>
      <c r="C8" s="1738"/>
      <c r="D8" s="1203" t="s">
        <v>406</v>
      </c>
      <c r="E8" s="1203"/>
      <c r="F8" s="1203"/>
      <c r="G8" s="1203"/>
      <c r="H8" s="1203"/>
      <c r="I8" s="1203" t="s">
        <v>407</v>
      </c>
      <c r="J8" s="1203"/>
      <c r="K8" s="1203"/>
      <c r="L8" s="1203"/>
      <c r="M8" s="1203" t="s">
        <v>408</v>
      </c>
      <c r="N8" s="1203"/>
      <c r="O8" s="1203"/>
      <c r="P8" s="1203" t="s">
        <v>409</v>
      </c>
      <c r="Q8" s="1203"/>
      <c r="R8" s="1203"/>
      <c r="S8" s="1203" t="s">
        <v>410</v>
      </c>
      <c r="T8" s="1203"/>
      <c r="U8" s="1203" t="s">
        <v>386</v>
      </c>
      <c r="V8" s="1203"/>
      <c r="W8" s="1203"/>
      <c r="X8" s="1203"/>
      <c r="Y8" s="1203" t="s">
        <v>411</v>
      </c>
      <c r="Z8" s="1264"/>
      <c r="AC8" s="578"/>
      <c r="AD8" s="578"/>
      <c r="AE8" s="578"/>
      <c r="AF8" s="578"/>
      <c r="AG8" s="578"/>
      <c r="AH8" s="578"/>
      <c r="AI8" s="578"/>
      <c r="AJ8" s="578"/>
    </row>
    <row r="9" spans="2:36" ht="27" customHeight="1" x14ac:dyDescent="0.25">
      <c r="B9" s="1770"/>
      <c r="C9" s="1798"/>
      <c r="D9" s="1788" t="s">
        <v>412</v>
      </c>
      <c r="E9" s="1789"/>
      <c r="F9" s="1789"/>
      <c r="G9" s="1789"/>
      <c r="H9" s="1790"/>
      <c r="I9" s="1788" t="s">
        <v>197</v>
      </c>
      <c r="J9" s="1789"/>
      <c r="K9" s="1789"/>
      <c r="L9" s="1789"/>
      <c r="M9" s="1789"/>
      <c r="N9" s="1789"/>
      <c r="O9" s="1789"/>
      <c r="P9" s="1789"/>
      <c r="Q9" s="1789"/>
      <c r="R9" s="1789"/>
      <c r="S9" s="1789"/>
      <c r="T9" s="1789"/>
      <c r="U9" s="1789"/>
      <c r="V9" s="1789"/>
      <c r="W9" s="1789"/>
      <c r="X9" s="1789"/>
      <c r="Y9" s="1789"/>
      <c r="Z9" s="1790"/>
      <c r="AC9" s="578"/>
      <c r="AD9" s="578"/>
      <c r="AE9" s="578"/>
      <c r="AF9" s="578"/>
      <c r="AG9" s="578"/>
      <c r="AH9" s="578"/>
      <c r="AI9" s="578"/>
      <c r="AJ9" s="578"/>
    </row>
    <row r="10" spans="2:36" ht="20.149999999999999" customHeight="1" x14ac:dyDescent="0.25">
      <c r="B10" s="1751" t="s">
        <v>204</v>
      </c>
      <c r="C10" s="1761"/>
      <c r="D10" s="1791">
        <v>87.336245474949976</v>
      </c>
      <c r="E10" s="1792"/>
      <c r="F10" s="1793" t="s">
        <v>1028</v>
      </c>
      <c r="G10" s="1793"/>
      <c r="H10" s="580"/>
      <c r="I10" s="579">
        <v>11.233353151775002</v>
      </c>
      <c r="J10" s="1793" t="s">
        <v>1029</v>
      </c>
      <c r="K10" s="1794"/>
      <c r="L10" s="1795"/>
      <c r="M10" s="1791">
        <v>26.673897467821796</v>
      </c>
      <c r="N10" s="1792"/>
      <c r="O10" s="581">
        <v>35704</v>
      </c>
      <c r="P10" s="1791">
        <v>23.315936557733338</v>
      </c>
      <c r="Q10" s="1792"/>
      <c r="R10" s="581">
        <v>35674</v>
      </c>
      <c r="S10" s="582">
        <v>40.566386212750004</v>
      </c>
      <c r="T10" s="581" t="s">
        <v>1032</v>
      </c>
      <c r="U10" s="1791">
        <v>35.915889373621155</v>
      </c>
      <c r="V10" s="1792"/>
      <c r="W10" s="1793">
        <v>35582</v>
      </c>
      <c r="X10" s="1796"/>
      <c r="Y10" s="583">
        <v>42.976158233200003</v>
      </c>
      <c r="Z10" s="584">
        <v>44713</v>
      </c>
      <c r="AC10" s="578"/>
      <c r="AD10" s="578"/>
      <c r="AE10" s="578"/>
      <c r="AF10" s="578"/>
      <c r="AG10" s="578"/>
      <c r="AH10" s="578"/>
      <c r="AI10" s="578"/>
      <c r="AJ10" s="578"/>
    </row>
    <row r="11" spans="2:36" ht="20.149999999999999" customHeight="1" x14ac:dyDescent="0.25">
      <c r="B11" s="1366" t="s">
        <v>413</v>
      </c>
      <c r="C11" s="1762"/>
      <c r="D11" s="1784">
        <v>57.766814274249995</v>
      </c>
      <c r="E11" s="1785"/>
      <c r="F11" s="1782" t="s">
        <v>1030</v>
      </c>
      <c r="G11" s="1782"/>
      <c r="H11" s="1783"/>
      <c r="I11" s="583">
        <v>7.0814679581750006</v>
      </c>
      <c r="J11" s="1782" t="s">
        <v>1031</v>
      </c>
      <c r="K11" s="1786"/>
      <c r="L11" s="1787"/>
      <c r="M11" s="1784">
        <v>-65.508846174416661</v>
      </c>
      <c r="N11" s="1785"/>
      <c r="O11" s="585">
        <v>41000</v>
      </c>
      <c r="P11" s="1784">
        <v>-77.497534774708342</v>
      </c>
      <c r="Q11" s="1785"/>
      <c r="R11" s="585">
        <v>41183</v>
      </c>
      <c r="S11" s="586">
        <v>-56.114285830225</v>
      </c>
      <c r="T11" s="585" t="s">
        <v>1033</v>
      </c>
      <c r="U11" s="1784">
        <v>-51.832800266150002</v>
      </c>
      <c r="V11" s="1785"/>
      <c r="W11" s="1782">
        <v>40909</v>
      </c>
      <c r="X11" s="1783"/>
      <c r="Y11" s="583">
        <v>-29.346987536708333</v>
      </c>
      <c r="Z11" s="584">
        <v>41122</v>
      </c>
      <c r="AC11" s="578"/>
      <c r="AD11" s="578"/>
      <c r="AE11" s="578"/>
      <c r="AF11" s="578"/>
      <c r="AG11" s="578"/>
      <c r="AH11" s="578"/>
      <c r="AI11" s="578"/>
      <c r="AJ11" s="578"/>
    </row>
    <row r="12" spans="2:36" ht="24" customHeight="1" x14ac:dyDescent="0.25">
      <c r="B12" s="1163">
        <v>2021</v>
      </c>
      <c r="C12" s="1163"/>
      <c r="D12" s="1356">
        <v>77.351574620962509</v>
      </c>
      <c r="E12" s="1356"/>
      <c r="F12" s="1356"/>
      <c r="G12" s="1356"/>
      <c r="H12" s="1356"/>
      <c r="I12" s="1781">
        <v>9.0698965895687493</v>
      </c>
      <c r="J12" s="1781"/>
      <c r="K12" s="1781"/>
      <c r="L12" s="1781"/>
      <c r="M12" s="1356">
        <v>-2.0403776553805555</v>
      </c>
      <c r="N12" s="1356"/>
      <c r="O12" s="1356"/>
      <c r="P12" s="1356">
        <v>-14.798308592877779</v>
      </c>
      <c r="Q12" s="1356"/>
      <c r="R12" s="1356"/>
      <c r="S12" s="1755">
        <v>15.113004134343752</v>
      </c>
      <c r="T12" s="1222"/>
      <c r="U12" s="1356">
        <v>8.7128945408083336</v>
      </c>
      <c r="V12" s="1356"/>
      <c r="W12" s="1356"/>
      <c r="X12" s="1356"/>
      <c r="Y12" s="1755">
        <v>22.095029437366666</v>
      </c>
      <c r="Z12" s="1222"/>
      <c r="AC12" s="578"/>
      <c r="AD12" s="578"/>
      <c r="AE12" s="578"/>
      <c r="AF12" s="578"/>
      <c r="AG12" s="578"/>
      <c r="AH12" s="578"/>
      <c r="AI12" s="578"/>
      <c r="AJ12" s="578"/>
    </row>
    <row r="13" spans="2:36" ht="24" customHeight="1" x14ac:dyDescent="0.25">
      <c r="B13" s="1163">
        <v>2022</v>
      </c>
      <c r="C13" s="1163"/>
      <c r="D13" s="1356">
        <v>79.876752046999997</v>
      </c>
      <c r="E13" s="1356"/>
      <c r="F13" s="1356"/>
      <c r="G13" s="1356"/>
      <c r="H13" s="1356"/>
      <c r="I13" s="1781">
        <v>8.7727816942750003</v>
      </c>
      <c r="J13" s="1781"/>
      <c r="K13" s="1781"/>
      <c r="L13" s="1781"/>
      <c r="M13" s="1356">
        <v>3.1205870235750002</v>
      </c>
      <c r="N13" s="1356"/>
      <c r="O13" s="1356"/>
      <c r="P13" s="1356">
        <v>-13.082763385483332</v>
      </c>
      <c r="Q13" s="1356"/>
      <c r="R13" s="1356"/>
      <c r="S13" s="1755">
        <v>3.4368708294000005</v>
      </c>
      <c r="T13" s="1222"/>
      <c r="U13" s="1356">
        <v>5.9592777798750012</v>
      </c>
      <c r="V13" s="1356"/>
      <c r="W13" s="1356"/>
      <c r="X13" s="1356"/>
      <c r="Y13" s="1755">
        <v>38.803723673741665</v>
      </c>
      <c r="Z13" s="1222"/>
      <c r="AC13" s="578"/>
      <c r="AD13" s="578"/>
      <c r="AE13" s="578"/>
      <c r="AF13" s="578"/>
      <c r="AG13" s="578"/>
      <c r="AH13" s="578"/>
      <c r="AI13" s="578"/>
      <c r="AJ13" s="578"/>
    </row>
    <row r="14" spans="2:36" ht="24" customHeight="1" x14ac:dyDescent="0.25">
      <c r="B14" s="1163">
        <v>2023</v>
      </c>
      <c r="C14" s="1163"/>
      <c r="D14" s="1356">
        <v>80.568224229899997</v>
      </c>
      <c r="E14" s="1356"/>
      <c r="F14" s="1356"/>
      <c r="G14" s="1356"/>
      <c r="H14" s="1356"/>
      <c r="I14" s="1781">
        <v>8.745880912425001</v>
      </c>
      <c r="J14" s="1781"/>
      <c r="K14" s="1781"/>
      <c r="L14" s="1781"/>
      <c r="M14" s="1356">
        <v>4.2770579453416664</v>
      </c>
      <c r="N14" s="1356"/>
      <c r="O14" s="1356"/>
      <c r="P14" s="1356">
        <v>-9.2753828683666661</v>
      </c>
      <c r="Q14" s="1356"/>
      <c r="R14" s="1356"/>
      <c r="S14" s="1755">
        <v>5.6744982030499997</v>
      </c>
      <c r="T14" s="1222"/>
      <c r="U14" s="1356">
        <v>5.3319237326666675</v>
      </c>
      <c r="V14" s="1356"/>
      <c r="W14" s="1356"/>
      <c r="X14" s="1356"/>
      <c r="Y14" s="1755">
        <v>19.923409190258333</v>
      </c>
      <c r="Z14" s="1222"/>
      <c r="AC14" s="578"/>
      <c r="AD14" s="578"/>
      <c r="AE14" s="578"/>
      <c r="AF14" s="578"/>
      <c r="AG14" s="578"/>
      <c r="AH14" s="578"/>
      <c r="AI14" s="578"/>
      <c r="AJ14" s="578"/>
    </row>
    <row r="15" spans="2:36" ht="24" customHeight="1" x14ac:dyDescent="0.25">
      <c r="B15" s="51"/>
      <c r="C15" s="51"/>
      <c r="D15" s="1344"/>
      <c r="E15" s="1344"/>
      <c r="F15" s="1344"/>
      <c r="G15" s="1344"/>
      <c r="H15" s="1344"/>
      <c r="I15" s="1780"/>
      <c r="J15" s="1780"/>
      <c r="K15" s="1780"/>
      <c r="L15" s="1780"/>
      <c r="M15" s="1344"/>
      <c r="N15" s="1344"/>
      <c r="O15" s="1344"/>
      <c r="P15" s="1344"/>
      <c r="Q15" s="1344"/>
      <c r="R15" s="1344"/>
      <c r="S15" s="1753"/>
      <c r="T15" s="1197"/>
      <c r="U15" s="1344"/>
      <c r="V15" s="1344"/>
      <c r="W15" s="1344"/>
      <c r="X15" s="1344"/>
      <c r="Y15" s="1753"/>
      <c r="Z15" s="1197"/>
      <c r="AC15" s="578"/>
      <c r="AD15" s="578"/>
      <c r="AE15" s="578"/>
      <c r="AF15" s="578"/>
      <c r="AG15" s="578"/>
      <c r="AH15" s="578"/>
      <c r="AI15" s="578"/>
      <c r="AJ15" s="578"/>
    </row>
    <row r="16" spans="2:36" ht="24" customHeight="1" x14ac:dyDescent="0.25">
      <c r="B16" s="57">
        <v>22</v>
      </c>
      <c r="C16" s="58" t="s">
        <v>69</v>
      </c>
      <c r="D16" s="1227"/>
      <c r="E16" s="1228"/>
      <c r="F16" s="1228"/>
      <c r="G16" s="1228"/>
      <c r="H16" s="1537"/>
      <c r="I16" s="1764"/>
      <c r="J16" s="1764"/>
      <c r="K16" s="1764"/>
      <c r="L16" s="1764"/>
      <c r="M16" s="1340">
        <v>4.3141439728000002</v>
      </c>
      <c r="N16" s="1340"/>
      <c r="O16" s="1340"/>
      <c r="P16" s="1340">
        <v>-13.4965061696</v>
      </c>
      <c r="Q16" s="1340"/>
      <c r="R16" s="1340"/>
      <c r="S16" s="1752"/>
      <c r="T16" s="1193"/>
      <c r="U16" s="1340">
        <v>1.8133949955999999</v>
      </c>
      <c r="V16" s="1340"/>
      <c r="W16" s="1340"/>
      <c r="X16" s="1340"/>
      <c r="Y16" s="1752">
        <v>39.8176955518</v>
      </c>
      <c r="Z16" s="1193"/>
      <c r="AC16" s="578"/>
      <c r="AD16" s="578"/>
      <c r="AE16" s="578"/>
      <c r="AF16" s="578"/>
      <c r="AG16" s="578"/>
      <c r="AH16" s="578"/>
      <c r="AI16" s="578"/>
      <c r="AJ16" s="578"/>
    </row>
    <row r="17" spans="2:36" ht="24" customHeight="1" x14ac:dyDescent="0.25">
      <c r="B17" s="57"/>
      <c r="C17" s="58" t="s">
        <v>70</v>
      </c>
      <c r="D17" s="1340"/>
      <c r="E17" s="1340"/>
      <c r="F17" s="1340"/>
      <c r="G17" s="1340"/>
      <c r="H17" s="1340"/>
      <c r="I17" s="1764"/>
      <c r="J17" s="1764"/>
      <c r="K17" s="1764"/>
      <c r="L17" s="1764"/>
      <c r="M17" s="1340">
        <v>-0.3296936103</v>
      </c>
      <c r="N17" s="1340"/>
      <c r="O17" s="1340"/>
      <c r="P17" s="1340">
        <v>-11.214573940299999</v>
      </c>
      <c r="Q17" s="1340"/>
      <c r="R17" s="1340"/>
      <c r="S17" s="1752"/>
      <c r="T17" s="1193"/>
      <c r="U17" s="1340">
        <v>0.69895215560000001</v>
      </c>
      <c r="V17" s="1340"/>
      <c r="W17" s="1340"/>
      <c r="X17" s="1340"/>
      <c r="Y17" s="1752">
        <v>39.6646802104</v>
      </c>
      <c r="Z17" s="1193"/>
      <c r="AC17" s="578"/>
      <c r="AD17" s="578"/>
      <c r="AE17" s="578"/>
      <c r="AF17" s="578"/>
      <c r="AG17" s="578"/>
      <c r="AH17" s="578"/>
      <c r="AI17" s="578"/>
      <c r="AJ17" s="578"/>
    </row>
    <row r="18" spans="2:36" ht="24" customHeight="1" x14ac:dyDescent="0.25">
      <c r="B18" s="109"/>
      <c r="C18" s="51" t="s">
        <v>71</v>
      </c>
      <c r="D18" s="1344">
        <v>79.872737056800005</v>
      </c>
      <c r="E18" s="1344"/>
      <c r="F18" s="1344"/>
      <c r="G18" s="1344"/>
      <c r="H18" s="1344"/>
      <c r="I18" s="1780">
        <v>8.6823666962000008</v>
      </c>
      <c r="J18" s="1780"/>
      <c r="K18" s="1780"/>
      <c r="L18" s="1780"/>
      <c r="M18" s="1344">
        <v>-8.5411270900000003E-2</v>
      </c>
      <c r="N18" s="1344"/>
      <c r="O18" s="1344"/>
      <c r="P18" s="1344">
        <v>-14.0951214228</v>
      </c>
      <c r="Q18" s="1344"/>
      <c r="R18" s="1344"/>
      <c r="S18" s="1753">
        <v>1.3903944316000001</v>
      </c>
      <c r="T18" s="1197"/>
      <c r="U18" s="1344">
        <v>1.2274449018</v>
      </c>
      <c r="V18" s="1344"/>
      <c r="W18" s="1344"/>
      <c r="X18" s="1344"/>
      <c r="Y18" s="1753">
        <v>31.294983542299999</v>
      </c>
      <c r="Z18" s="1197"/>
      <c r="AC18" s="578"/>
      <c r="AD18" s="578"/>
      <c r="AE18" s="578"/>
      <c r="AF18" s="578"/>
      <c r="AG18" s="578"/>
      <c r="AH18" s="578"/>
      <c r="AI18" s="578"/>
      <c r="AJ18" s="578"/>
    </row>
    <row r="19" spans="2:36" ht="24" customHeight="1" x14ac:dyDescent="0.25">
      <c r="B19" s="57">
        <v>23</v>
      </c>
      <c r="C19" s="58" t="s">
        <v>72</v>
      </c>
      <c r="D19" s="1773"/>
      <c r="E19" s="1774"/>
      <c r="F19" s="1774"/>
      <c r="G19" s="1774"/>
      <c r="H19" s="1775"/>
      <c r="I19" s="1776"/>
      <c r="J19" s="1777"/>
      <c r="K19" s="1777"/>
      <c r="L19" s="1778"/>
      <c r="M19" s="1773">
        <v>4.8154198716999996</v>
      </c>
      <c r="N19" s="1774"/>
      <c r="O19" s="1775"/>
      <c r="P19" s="1773">
        <v>-9.6265374833999999</v>
      </c>
      <c r="Q19" s="1774"/>
      <c r="R19" s="1775"/>
      <c r="S19" s="1470"/>
      <c r="T19" s="1779"/>
      <c r="U19" s="1773">
        <v>2.4463091432000001</v>
      </c>
      <c r="V19" s="1774"/>
      <c r="W19" s="1774"/>
      <c r="X19" s="1775"/>
      <c r="Y19" s="1470">
        <v>33.508623731699998</v>
      </c>
      <c r="Z19" s="1469"/>
      <c r="AC19" s="578"/>
      <c r="AD19" s="578"/>
      <c r="AE19" s="578"/>
      <c r="AF19" s="578"/>
      <c r="AG19" s="578"/>
      <c r="AH19" s="578"/>
      <c r="AI19" s="578"/>
      <c r="AJ19" s="578"/>
    </row>
    <row r="20" spans="2:36" ht="24" customHeight="1" x14ac:dyDescent="0.25">
      <c r="B20" s="57"/>
      <c r="C20" s="58" t="s">
        <v>73</v>
      </c>
      <c r="D20" s="1340"/>
      <c r="E20" s="1340"/>
      <c r="F20" s="1340"/>
      <c r="G20" s="1340"/>
      <c r="H20" s="1340"/>
      <c r="I20" s="1764"/>
      <c r="J20" s="1764"/>
      <c r="K20" s="1764"/>
      <c r="L20" s="1764"/>
      <c r="M20" s="1340">
        <v>4.1160168562999999</v>
      </c>
      <c r="N20" s="1340"/>
      <c r="O20" s="1340"/>
      <c r="P20" s="1340">
        <v>-14.637971174700001</v>
      </c>
      <c r="Q20" s="1340"/>
      <c r="R20" s="1340"/>
      <c r="S20" s="1752"/>
      <c r="T20" s="1193"/>
      <c r="U20" s="1340">
        <v>5.7274340777999999</v>
      </c>
      <c r="V20" s="1340"/>
      <c r="W20" s="1340"/>
      <c r="X20" s="1340"/>
      <c r="Y20" s="1752">
        <v>30.2106472633</v>
      </c>
      <c r="Z20" s="1193"/>
      <c r="AC20" s="578"/>
      <c r="AD20" s="578"/>
      <c r="AE20" s="578"/>
      <c r="AF20" s="578"/>
      <c r="AG20" s="578"/>
      <c r="AH20" s="578"/>
      <c r="AI20" s="578"/>
      <c r="AJ20" s="578"/>
    </row>
    <row r="21" spans="2:36" ht="24" customHeight="1" x14ac:dyDescent="0.25">
      <c r="B21" s="57"/>
      <c r="C21" s="58" t="s">
        <v>74</v>
      </c>
      <c r="D21" s="1340">
        <v>80.356999645200005</v>
      </c>
      <c r="E21" s="1340"/>
      <c r="F21" s="1340"/>
      <c r="G21" s="1340"/>
      <c r="H21" s="1340"/>
      <c r="I21" s="1764">
        <v>8.4990418492999993</v>
      </c>
      <c r="J21" s="1764"/>
      <c r="K21" s="1764"/>
      <c r="L21" s="1764"/>
      <c r="M21" s="1340">
        <v>0.29467650350000002</v>
      </c>
      <c r="N21" s="1340"/>
      <c r="O21" s="1340"/>
      <c r="P21" s="1340">
        <v>-13.1240674309</v>
      </c>
      <c r="Q21" s="1340"/>
      <c r="R21" s="1340"/>
      <c r="S21" s="1752">
        <v>12.7555936527</v>
      </c>
      <c r="T21" s="1193"/>
      <c r="U21" s="1340">
        <v>5.8266813395000003</v>
      </c>
      <c r="V21" s="1340"/>
      <c r="W21" s="1340"/>
      <c r="X21" s="1340"/>
      <c r="Y21" s="1752">
        <v>29.1418798598</v>
      </c>
      <c r="Z21" s="1193"/>
      <c r="AC21" s="578"/>
      <c r="AD21" s="578"/>
      <c r="AE21" s="578"/>
      <c r="AF21" s="578"/>
      <c r="AG21" s="578"/>
      <c r="AH21" s="578"/>
      <c r="AI21" s="578"/>
      <c r="AJ21" s="578"/>
    </row>
    <row r="22" spans="2:36" ht="24" customHeight="1" x14ac:dyDescent="0.25">
      <c r="B22" s="57"/>
      <c r="C22" s="58" t="s">
        <v>75</v>
      </c>
      <c r="D22" s="1340"/>
      <c r="E22" s="1340"/>
      <c r="F22" s="1340"/>
      <c r="G22" s="1340"/>
      <c r="H22" s="1340"/>
      <c r="I22" s="1764"/>
      <c r="J22" s="1764"/>
      <c r="K22" s="1764"/>
      <c r="L22" s="1764"/>
      <c r="M22" s="1340">
        <v>3.6204317607999998</v>
      </c>
      <c r="N22" s="1340"/>
      <c r="O22" s="1340"/>
      <c r="P22" s="1340">
        <v>-10.196320892299999</v>
      </c>
      <c r="Q22" s="1340"/>
      <c r="R22" s="1340"/>
      <c r="S22" s="1752"/>
      <c r="T22" s="1193"/>
      <c r="U22" s="1340">
        <v>10.95982718</v>
      </c>
      <c r="V22" s="1340"/>
      <c r="W22" s="1340"/>
      <c r="X22" s="1340"/>
      <c r="Y22" s="1752">
        <v>26.6527214511</v>
      </c>
      <c r="Z22" s="1193"/>
      <c r="AC22" s="578"/>
      <c r="AD22" s="578"/>
      <c r="AE22" s="578"/>
      <c r="AF22" s="578"/>
      <c r="AG22" s="578"/>
      <c r="AH22" s="578"/>
      <c r="AI22" s="578"/>
      <c r="AJ22" s="578"/>
    </row>
    <row r="23" spans="2:36" ht="24" customHeight="1" x14ac:dyDescent="0.25">
      <c r="B23" s="57"/>
      <c r="C23" s="58" t="s">
        <v>76</v>
      </c>
      <c r="D23" s="1340"/>
      <c r="E23" s="1340"/>
      <c r="F23" s="1340"/>
      <c r="G23" s="1340"/>
      <c r="H23" s="1340"/>
      <c r="I23" s="1764"/>
      <c r="J23" s="1764"/>
      <c r="K23" s="1764"/>
      <c r="L23" s="1764"/>
      <c r="M23" s="1340">
        <v>1.8678815074999999</v>
      </c>
      <c r="N23" s="1340"/>
      <c r="O23" s="1340"/>
      <c r="P23" s="1340">
        <v>-8.7237111905999996</v>
      </c>
      <c r="Q23" s="1340"/>
      <c r="R23" s="1340"/>
      <c r="S23" s="1752"/>
      <c r="T23" s="1193"/>
      <c r="U23" s="1340">
        <v>7.8197693565000002</v>
      </c>
      <c r="V23" s="1340"/>
      <c r="W23" s="1340"/>
      <c r="X23" s="1340"/>
      <c r="Y23" s="1752">
        <v>16.613302597699999</v>
      </c>
      <c r="Z23" s="1193"/>
      <c r="AC23" s="578"/>
      <c r="AD23" s="578"/>
      <c r="AE23" s="578"/>
      <c r="AF23" s="578"/>
      <c r="AG23" s="578"/>
      <c r="AH23" s="578"/>
      <c r="AI23" s="578"/>
      <c r="AJ23" s="578"/>
    </row>
    <row r="24" spans="2:36" ht="24" customHeight="1" x14ac:dyDescent="0.25">
      <c r="B24" s="57"/>
      <c r="C24" s="58" t="s">
        <v>77</v>
      </c>
      <c r="D24" s="1340">
        <v>81.606079336500002</v>
      </c>
      <c r="E24" s="1340"/>
      <c r="F24" s="1340"/>
      <c r="G24" s="1340"/>
      <c r="H24" s="1340"/>
      <c r="I24" s="1764">
        <v>9.0057327582000006</v>
      </c>
      <c r="J24" s="1764"/>
      <c r="K24" s="1764"/>
      <c r="L24" s="1764"/>
      <c r="M24" s="1340">
        <v>1.7701760313999999</v>
      </c>
      <c r="N24" s="1340"/>
      <c r="O24" s="1340"/>
      <c r="P24" s="1340">
        <v>-3.6727368327000001</v>
      </c>
      <c r="Q24" s="1340"/>
      <c r="R24" s="1340"/>
      <c r="S24" s="1752">
        <v>6.6854845701999999</v>
      </c>
      <c r="T24" s="1193"/>
      <c r="U24" s="1340">
        <v>9.4023744621999992</v>
      </c>
      <c r="V24" s="1340"/>
      <c r="W24" s="1340"/>
      <c r="X24" s="1340"/>
      <c r="Y24" s="1752">
        <v>14.165761526300001</v>
      </c>
      <c r="Z24" s="1193"/>
      <c r="AC24" s="578"/>
      <c r="AD24" s="578"/>
      <c r="AE24" s="578"/>
      <c r="AF24" s="578"/>
      <c r="AG24" s="578"/>
      <c r="AH24" s="578"/>
      <c r="AI24" s="578"/>
      <c r="AJ24" s="578"/>
    </row>
    <row r="25" spans="2:36" ht="24" customHeight="1" x14ac:dyDescent="0.25">
      <c r="B25" s="57"/>
      <c r="C25" s="58" t="s">
        <v>66</v>
      </c>
      <c r="D25" s="1340"/>
      <c r="E25" s="1340"/>
      <c r="F25" s="1340"/>
      <c r="G25" s="1340"/>
      <c r="H25" s="1340"/>
      <c r="I25" s="1764"/>
      <c r="J25" s="1764"/>
      <c r="K25" s="1764"/>
      <c r="L25" s="1764"/>
      <c r="M25" s="1340">
        <v>9.9102915103000004</v>
      </c>
      <c r="N25" s="1340"/>
      <c r="O25" s="1340"/>
      <c r="P25" s="1340">
        <v>-5.6888019292000003</v>
      </c>
      <c r="Q25" s="1340"/>
      <c r="R25" s="1340"/>
      <c r="S25" s="1752"/>
      <c r="T25" s="1193"/>
      <c r="U25" s="1340">
        <v>8.4908775590999994</v>
      </c>
      <c r="V25" s="1340"/>
      <c r="W25" s="1340"/>
      <c r="X25" s="1340"/>
      <c r="Y25" s="1752">
        <v>14.235041667300001</v>
      </c>
      <c r="Z25" s="1193"/>
      <c r="AC25" s="578"/>
      <c r="AD25" s="578"/>
      <c r="AE25" s="578"/>
      <c r="AF25" s="578"/>
      <c r="AG25" s="578"/>
      <c r="AH25" s="578"/>
      <c r="AI25" s="578"/>
      <c r="AJ25" s="578"/>
    </row>
    <row r="26" spans="2:36" ht="24" customHeight="1" x14ac:dyDescent="0.25">
      <c r="B26" s="57"/>
      <c r="C26" s="58" t="s">
        <v>67</v>
      </c>
      <c r="D26" s="1340"/>
      <c r="E26" s="1340"/>
      <c r="F26" s="1340"/>
      <c r="G26" s="1340"/>
      <c r="H26" s="1340"/>
      <c r="I26" s="1092"/>
      <c r="J26" s="1092"/>
      <c r="K26" s="1092"/>
      <c r="L26" s="1092"/>
      <c r="M26" s="1340">
        <v>6.4029126363</v>
      </c>
      <c r="N26" s="1340"/>
      <c r="O26" s="1340"/>
      <c r="P26" s="1340">
        <v>-8.6647721796999999</v>
      </c>
      <c r="Q26" s="1340"/>
      <c r="R26" s="1340"/>
      <c r="S26" s="98"/>
      <c r="T26" s="98"/>
      <c r="U26" s="1340">
        <v>3.0838803177999998</v>
      </c>
      <c r="V26" s="1340"/>
      <c r="W26" s="1340"/>
      <c r="X26" s="1340"/>
      <c r="Y26" s="1752">
        <v>14.5160392247</v>
      </c>
      <c r="Z26" s="1193"/>
      <c r="AC26" s="578"/>
      <c r="AD26" s="578"/>
      <c r="AE26" s="578"/>
      <c r="AF26" s="578"/>
      <c r="AG26" s="578"/>
      <c r="AH26" s="578"/>
      <c r="AI26" s="578"/>
      <c r="AJ26" s="578"/>
    </row>
    <row r="27" spans="2:36" ht="24" customHeight="1" x14ac:dyDescent="0.25">
      <c r="B27" s="57"/>
      <c r="C27" s="58" t="s">
        <v>68</v>
      </c>
      <c r="D27" s="1340">
        <v>79.958694035899995</v>
      </c>
      <c r="E27" s="1340"/>
      <c r="F27" s="1340"/>
      <c r="G27" s="1340"/>
      <c r="H27" s="1340"/>
      <c r="I27" s="1764">
        <v>8.9045129696000007</v>
      </c>
      <c r="J27" s="1764"/>
      <c r="K27" s="1764"/>
      <c r="L27" s="1764"/>
      <c r="M27" s="1340">
        <v>3.9391256633</v>
      </c>
      <c r="N27" s="1340"/>
      <c r="O27" s="1340"/>
      <c r="P27" s="1340">
        <v>-7.8023245027000003</v>
      </c>
      <c r="Q27" s="1340"/>
      <c r="R27" s="1340"/>
      <c r="S27" s="1752">
        <v>1.0484693811000001</v>
      </c>
      <c r="T27" s="1193"/>
      <c r="U27" s="1340">
        <v>2.8448721268999999</v>
      </c>
      <c r="V27" s="1340"/>
      <c r="W27" s="1340"/>
      <c r="X27" s="1340"/>
      <c r="Y27" s="1752">
        <v>15.587199163599999</v>
      </c>
      <c r="Z27" s="1193"/>
      <c r="AC27" s="578"/>
      <c r="AD27" s="578"/>
      <c r="AE27" s="578"/>
      <c r="AF27" s="578"/>
      <c r="AG27" s="578"/>
      <c r="AH27" s="578"/>
      <c r="AI27" s="578"/>
      <c r="AJ27" s="578"/>
    </row>
    <row r="28" spans="2:36" ht="24" customHeight="1" x14ac:dyDescent="0.25">
      <c r="B28" s="57"/>
      <c r="C28" s="58" t="s">
        <v>69</v>
      </c>
      <c r="D28" s="1340"/>
      <c r="E28" s="1340"/>
      <c r="F28" s="1340"/>
      <c r="G28" s="1340"/>
      <c r="H28" s="1340"/>
      <c r="I28" s="1764"/>
      <c r="J28" s="1764"/>
      <c r="K28" s="1764"/>
      <c r="L28" s="1764"/>
      <c r="M28" s="1340">
        <v>5.4775489124999996</v>
      </c>
      <c r="N28" s="1340"/>
      <c r="O28" s="1340"/>
      <c r="P28" s="1340">
        <v>-9.8107953711999993</v>
      </c>
      <c r="Q28" s="1340"/>
      <c r="R28" s="1340"/>
      <c r="S28" s="1752"/>
      <c r="T28" s="1193"/>
      <c r="U28" s="1340">
        <v>3.9859995443999998</v>
      </c>
      <c r="V28" s="1340"/>
      <c r="W28" s="1340"/>
      <c r="X28" s="1340"/>
      <c r="Y28" s="1752">
        <v>14.1401853109</v>
      </c>
      <c r="Z28" s="1193"/>
      <c r="AC28" s="578"/>
      <c r="AD28" s="578"/>
      <c r="AE28" s="578"/>
      <c r="AF28" s="578"/>
      <c r="AG28" s="578"/>
      <c r="AH28" s="578"/>
      <c r="AI28" s="578"/>
      <c r="AJ28" s="578"/>
    </row>
    <row r="29" spans="2:36" ht="24" customHeight="1" x14ac:dyDescent="0.25">
      <c r="B29" s="57"/>
      <c r="C29" s="58" t="s">
        <v>70</v>
      </c>
      <c r="D29" s="1340"/>
      <c r="E29" s="1340"/>
      <c r="F29" s="1340"/>
      <c r="G29" s="1340"/>
      <c r="H29" s="1340"/>
      <c r="I29" s="1764"/>
      <c r="J29" s="1764"/>
      <c r="K29" s="1764"/>
      <c r="L29" s="1764"/>
      <c r="M29" s="1340">
        <v>6.4434597885000002</v>
      </c>
      <c r="N29" s="1340"/>
      <c r="O29" s="1340"/>
      <c r="P29" s="1340">
        <v>-8.3161555687999993</v>
      </c>
      <c r="Q29" s="1340"/>
      <c r="R29" s="1340"/>
      <c r="S29" s="1752"/>
      <c r="T29" s="1193"/>
      <c r="U29" s="1340">
        <v>1.7538572494</v>
      </c>
      <c r="V29" s="1340"/>
      <c r="W29" s="1340"/>
      <c r="X29" s="1340"/>
      <c r="Y29" s="1752">
        <v>13.9365248175</v>
      </c>
      <c r="Z29" s="1193"/>
      <c r="AC29" s="578"/>
      <c r="AD29" s="578"/>
      <c r="AE29" s="578"/>
      <c r="AF29" s="578"/>
      <c r="AG29" s="578"/>
      <c r="AH29" s="578"/>
      <c r="AI29" s="578"/>
      <c r="AJ29" s="578"/>
    </row>
    <row r="30" spans="2:36" ht="24" customHeight="1" x14ac:dyDescent="0.25">
      <c r="B30" s="109"/>
      <c r="C30" s="51" t="s">
        <v>71</v>
      </c>
      <c r="D30" s="1344">
        <v>80.351123901999998</v>
      </c>
      <c r="E30" s="1344"/>
      <c r="F30" s="1344"/>
      <c r="G30" s="1344"/>
      <c r="H30" s="1344"/>
      <c r="I30" s="1780">
        <v>8.5742360725999998</v>
      </c>
      <c r="J30" s="1780"/>
      <c r="K30" s="1780"/>
      <c r="L30" s="1780"/>
      <c r="M30" s="1344">
        <v>2.6667543020000002</v>
      </c>
      <c r="N30" s="1344"/>
      <c r="O30" s="1344"/>
      <c r="P30" s="1344">
        <v>-11.040399864199999</v>
      </c>
      <c r="Q30" s="1344"/>
      <c r="R30" s="1344"/>
      <c r="S30" s="1753">
        <v>2.2084452082000001</v>
      </c>
      <c r="T30" s="1197"/>
      <c r="U30" s="1344">
        <v>1.6412024352000001</v>
      </c>
      <c r="V30" s="1344"/>
      <c r="W30" s="1344"/>
      <c r="X30" s="1344"/>
      <c r="Y30" s="1753">
        <v>16.3729836692</v>
      </c>
      <c r="Z30" s="1197"/>
      <c r="AC30" s="578"/>
      <c r="AD30" s="578"/>
      <c r="AE30" s="578"/>
      <c r="AF30" s="578"/>
      <c r="AG30" s="578"/>
      <c r="AH30" s="578"/>
      <c r="AI30" s="578"/>
      <c r="AJ30" s="578"/>
    </row>
    <row r="31" spans="2:36" ht="24" customHeight="1" x14ac:dyDescent="0.25">
      <c r="B31" s="57">
        <v>24</v>
      </c>
      <c r="C31" s="58" t="s">
        <v>72</v>
      </c>
      <c r="D31" s="1340"/>
      <c r="E31" s="1340"/>
      <c r="F31" s="1340"/>
      <c r="G31" s="1340"/>
      <c r="H31" s="1340"/>
      <c r="I31" s="1764"/>
      <c r="J31" s="1764"/>
      <c r="K31" s="1764"/>
      <c r="L31" s="1764"/>
      <c r="M31" s="1340">
        <v>4.6985092117000002</v>
      </c>
      <c r="N31" s="1340"/>
      <c r="O31" s="1340"/>
      <c r="P31" s="1340">
        <v>-10.8238400586</v>
      </c>
      <c r="Q31" s="1340"/>
      <c r="R31" s="1340"/>
      <c r="S31" s="1752"/>
      <c r="T31" s="1193"/>
      <c r="U31" s="1340">
        <v>2.7688213731000002</v>
      </c>
      <c r="V31" s="1340"/>
      <c r="W31" s="1340"/>
      <c r="X31" s="1340"/>
      <c r="Y31" s="1752">
        <v>16.614571129800002</v>
      </c>
      <c r="Z31" s="1193"/>
      <c r="AC31" s="578"/>
      <c r="AD31" s="578"/>
      <c r="AE31" s="578"/>
      <c r="AF31" s="578"/>
      <c r="AG31" s="578"/>
      <c r="AH31" s="578"/>
      <c r="AI31" s="578"/>
      <c r="AJ31" s="578"/>
    </row>
    <row r="32" spans="2:36" ht="24" customHeight="1" x14ac:dyDescent="0.25">
      <c r="B32" s="57"/>
      <c r="C32" s="58" t="s">
        <v>73</v>
      </c>
      <c r="D32" s="1340"/>
      <c r="E32" s="1340"/>
      <c r="F32" s="1340"/>
      <c r="G32" s="1340"/>
      <c r="H32" s="1340"/>
      <c r="I32" s="1764"/>
      <c r="J32" s="1764"/>
      <c r="K32" s="1764"/>
      <c r="L32" s="1764"/>
      <c r="M32" s="1340">
        <v>-2.0947338557999999</v>
      </c>
      <c r="N32" s="1340"/>
      <c r="O32" s="1340"/>
      <c r="P32" s="1340">
        <v>-11.199533791</v>
      </c>
      <c r="Q32" s="1340"/>
      <c r="R32" s="1340"/>
      <c r="S32" s="1752"/>
      <c r="T32" s="1193"/>
      <c r="U32" s="1340">
        <v>4.3007302489999999</v>
      </c>
      <c r="V32" s="1340"/>
      <c r="W32" s="1340"/>
      <c r="X32" s="1340"/>
      <c r="Y32" s="1752">
        <v>18.3847898906</v>
      </c>
      <c r="Z32" s="1193"/>
      <c r="AC32" s="578"/>
      <c r="AD32" s="578"/>
      <c r="AE32" s="578"/>
      <c r="AF32" s="578"/>
      <c r="AG32" s="578"/>
      <c r="AH32" s="578"/>
      <c r="AI32" s="578"/>
      <c r="AJ32" s="578"/>
    </row>
    <row r="33" spans="2:36" ht="24" customHeight="1" x14ac:dyDescent="0.25">
      <c r="B33" s="57"/>
      <c r="C33" s="58" t="s">
        <v>74</v>
      </c>
      <c r="D33" s="1340"/>
      <c r="E33" s="1340"/>
      <c r="F33" s="1340"/>
      <c r="G33" s="1340"/>
      <c r="H33" s="1340"/>
      <c r="I33" s="1764"/>
      <c r="J33" s="1764"/>
      <c r="K33" s="1764"/>
      <c r="L33" s="1764"/>
      <c r="M33" s="1340">
        <v>-2.5062613631000001</v>
      </c>
      <c r="N33" s="1340"/>
      <c r="O33" s="1340"/>
      <c r="P33" s="1340">
        <v>-10.720075552500001</v>
      </c>
      <c r="Q33" s="1340"/>
      <c r="R33" s="1340"/>
      <c r="S33" s="1752"/>
      <c r="T33" s="1193"/>
      <c r="U33" s="1340">
        <v>1.8562876595</v>
      </c>
      <c r="V33" s="1340"/>
      <c r="W33" s="1340"/>
      <c r="X33" s="1340"/>
      <c r="Y33" s="1752">
        <v>15.2973284322</v>
      </c>
      <c r="Z33" s="1193"/>
      <c r="AC33" s="578"/>
      <c r="AD33" s="578"/>
      <c r="AE33" s="578"/>
      <c r="AF33" s="578"/>
      <c r="AG33" s="578"/>
      <c r="AH33" s="578"/>
      <c r="AI33" s="578"/>
      <c r="AJ33" s="578"/>
    </row>
    <row r="34" spans="2:36" ht="2.15" customHeight="1" x14ac:dyDescent="0.25">
      <c r="B34" s="587"/>
      <c r="C34" s="587"/>
      <c r="D34" s="1660"/>
      <c r="E34" s="1660"/>
      <c r="F34" s="1660"/>
      <c r="G34" s="1660"/>
      <c r="H34" s="1660"/>
      <c r="I34" s="1808"/>
      <c r="J34" s="1808"/>
      <c r="K34" s="1808"/>
      <c r="L34" s="1808"/>
      <c r="M34" s="1660"/>
      <c r="N34" s="1660"/>
      <c r="O34" s="1660"/>
      <c r="P34" s="1660"/>
      <c r="Q34" s="1660"/>
      <c r="R34" s="1660"/>
      <c r="S34" s="1660"/>
      <c r="T34" s="1660"/>
      <c r="U34" s="1660"/>
      <c r="V34" s="1660"/>
      <c r="W34" s="1660"/>
      <c r="X34" s="1660"/>
      <c r="Y34" s="1660"/>
      <c r="Z34" s="1660"/>
      <c r="AC34" s="578"/>
      <c r="AD34" s="578"/>
      <c r="AE34" s="578"/>
      <c r="AF34" s="578"/>
      <c r="AG34" s="578"/>
      <c r="AH34" s="578"/>
      <c r="AI34" s="578"/>
      <c r="AJ34" s="578"/>
    </row>
    <row r="35" spans="2:36" s="306" customFormat="1" ht="18" customHeight="1" x14ac:dyDescent="0.3">
      <c r="B35" s="305" t="s">
        <v>414</v>
      </c>
      <c r="C35" s="305"/>
      <c r="AC35" s="578"/>
      <c r="AD35" s="578"/>
      <c r="AE35" s="578"/>
      <c r="AF35" s="578"/>
      <c r="AG35" s="578"/>
      <c r="AH35" s="578"/>
      <c r="AI35" s="578"/>
      <c r="AJ35" s="578"/>
    </row>
    <row r="36" spans="2:36" ht="18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415</v>
      </c>
      <c r="C68" s="40"/>
    </row>
    <row r="69" spans="2:26" ht="29.15" customHeight="1" x14ac:dyDescent="0.25">
      <c r="B69" s="1766"/>
      <c r="C69" s="1767"/>
      <c r="D69" s="1256" t="s">
        <v>408</v>
      </c>
      <c r="E69" s="1256"/>
      <c r="F69" s="1256"/>
      <c r="G69" s="1256"/>
      <c r="H69" s="1256"/>
      <c r="I69" s="1256"/>
      <c r="J69" s="1256" t="s">
        <v>409</v>
      </c>
      <c r="K69" s="1256"/>
      <c r="L69" s="1256"/>
      <c r="M69" s="1256"/>
      <c r="N69" s="1256"/>
      <c r="O69" s="1256"/>
      <c r="P69" s="1256" t="s">
        <v>416</v>
      </c>
      <c r="Q69" s="1256"/>
      <c r="R69" s="1256"/>
      <c r="S69" s="1256"/>
      <c r="T69" s="1256"/>
      <c r="U69" s="1256" t="s">
        <v>417</v>
      </c>
      <c r="V69" s="1256"/>
      <c r="W69" s="1256"/>
      <c r="X69" s="1256"/>
      <c r="Y69" s="1256"/>
      <c r="Z69" s="1256"/>
    </row>
    <row r="70" spans="2:26" ht="26.15" customHeight="1" x14ac:dyDescent="0.25">
      <c r="B70" s="1768"/>
      <c r="C70" s="1769"/>
      <c r="D70" s="1203" t="s">
        <v>418</v>
      </c>
      <c r="E70" s="1203"/>
      <c r="F70" s="1203" t="s">
        <v>419</v>
      </c>
      <c r="G70" s="1203"/>
      <c r="H70" s="1203" t="s">
        <v>420</v>
      </c>
      <c r="I70" s="1203"/>
      <c r="J70" s="1203" t="s">
        <v>421</v>
      </c>
      <c r="K70" s="1203"/>
      <c r="L70" s="1203" t="s">
        <v>419</v>
      </c>
      <c r="M70" s="1203"/>
      <c r="N70" s="1203" t="s">
        <v>420</v>
      </c>
      <c r="O70" s="1203"/>
      <c r="P70" s="1203" t="s">
        <v>421</v>
      </c>
      <c r="Q70" s="1203"/>
      <c r="R70" s="1203" t="s">
        <v>419</v>
      </c>
      <c r="S70" s="1203" t="s">
        <v>420</v>
      </c>
      <c r="T70" s="1203"/>
      <c r="U70" s="1203" t="s">
        <v>421</v>
      </c>
      <c r="V70" s="1203"/>
      <c r="W70" s="1802" t="s">
        <v>419</v>
      </c>
      <c r="X70" s="1803"/>
      <c r="Y70" s="1203" t="s">
        <v>420</v>
      </c>
      <c r="Z70" s="1203"/>
    </row>
    <row r="71" spans="2:26" ht="22" customHeight="1" x14ac:dyDescent="0.25">
      <c r="B71" s="1768"/>
      <c r="C71" s="1769"/>
      <c r="D71" s="1772"/>
      <c r="E71" s="1772"/>
      <c r="F71" s="1772"/>
      <c r="G71" s="1772"/>
      <c r="H71" s="1772"/>
      <c r="I71" s="1772"/>
      <c r="J71" s="1772"/>
      <c r="K71" s="1772"/>
      <c r="L71" s="1772"/>
      <c r="M71" s="1772"/>
      <c r="N71" s="1772"/>
      <c r="O71" s="1772"/>
      <c r="P71" s="1772"/>
      <c r="Q71" s="1772"/>
      <c r="R71" s="1772"/>
      <c r="S71" s="1772"/>
      <c r="T71" s="1772"/>
      <c r="U71" s="1772"/>
      <c r="V71" s="1772"/>
      <c r="W71" s="1804"/>
      <c r="X71" s="1805"/>
      <c r="Y71" s="1772"/>
      <c r="Z71" s="1772"/>
    </row>
    <row r="72" spans="2:26" ht="26.15" customHeight="1" x14ac:dyDescent="0.25">
      <c r="B72" s="1770"/>
      <c r="C72" s="1771"/>
      <c r="D72" s="1493"/>
      <c r="E72" s="1493"/>
      <c r="F72" s="1493"/>
      <c r="G72" s="1493"/>
      <c r="H72" s="1493"/>
      <c r="I72" s="1493"/>
      <c r="J72" s="1493"/>
      <c r="K72" s="1493"/>
      <c r="L72" s="1493"/>
      <c r="M72" s="1493"/>
      <c r="N72" s="1493"/>
      <c r="O72" s="1493"/>
      <c r="P72" s="1493"/>
      <c r="Q72" s="1493"/>
      <c r="R72" s="1493"/>
      <c r="S72" s="1493"/>
      <c r="T72" s="1493"/>
      <c r="U72" s="1493"/>
      <c r="V72" s="1493"/>
      <c r="W72" s="1806"/>
      <c r="X72" s="1807"/>
      <c r="Y72" s="1493"/>
      <c r="Z72" s="1493"/>
    </row>
    <row r="73" spans="2:26" ht="24" customHeight="1" x14ac:dyDescent="0.25">
      <c r="B73" s="1163">
        <v>2021</v>
      </c>
      <c r="C73" s="1163"/>
      <c r="D73" s="1540">
        <v>-4.1756001233638882</v>
      </c>
      <c r="E73" s="1540"/>
      <c r="F73" s="1540">
        <v>2.9527322151138886</v>
      </c>
      <c r="G73" s="1540"/>
      <c r="H73" s="1540">
        <v>-4.3779037473916675</v>
      </c>
      <c r="I73" s="1540"/>
      <c r="J73" s="1540">
        <v>-14.254550153791667</v>
      </c>
      <c r="K73" s="1540"/>
      <c r="L73" s="1540">
        <v>-14.134625776694444</v>
      </c>
      <c r="M73" s="1540"/>
      <c r="N73" s="1755">
        <v>-18.180214401805554</v>
      </c>
      <c r="O73" s="1755"/>
      <c r="P73" s="1540">
        <v>7.1829352765277781</v>
      </c>
      <c r="Q73" s="1540"/>
      <c r="R73" s="47">
        <v>15.797899820177781</v>
      </c>
      <c r="S73" s="1755">
        <v>4.4515154578416665</v>
      </c>
      <c r="T73" s="1755"/>
      <c r="U73" s="1540">
        <v>14.457872197253202</v>
      </c>
      <c r="V73" s="1540"/>
      <c r="W73" s="1540">
        <v>19.995707646844441</v>
      </c>
      <c r="X73" s="1540"/>
      <c r="Y73" s="1755">
        <v>25.007668262102772</v>
      </c>
      <c r="Z73" s="1222"/>
    </row>
    <row r="74" spans="2:26" ht="24" customHeight="1" x14ac:dyDescent="0.25">
      <c r="B74" s="1163">
        <v>2022</v>
      </c>
      <c r="C74" s="1163"/>
      <c r="D74" s="1540">
        <v>1.9157111510666658</v>
      </c>
      <c r="E74" s="1540"/>
      <c r="F74" s="1540">
        <v>6.7703689983833328</v>
      </c>
      <c r="G74" s="1540"/>
      <c r="H74" s="1540">
        <v>2.3487144159333329</v>
      </c>
      <c r="I74" s="1540"/>
      <c r="J74" s="1540">
        <v>-8.7023468122833325</v>
      </c>
      <c r="K74" s="1540"/>
      <c r="L74" s="1540">
        <v>-23.775538314091666</v>
      </c>
      <c r="M74" s="1540"/>
      <c r="N74" s="1755">
        <v>-12.242526080399999</v>
      </c>
      <c r="O74" s="1755"/>
      <c r="P74" s="1540">
        <v>6.5348960147083339</v>
      </c>
      <c r="Q74" s="1540"/>
      <c r="R74" s="47">
        <v>6.2574286506666672</v>
      </c>
      <c r="S74" s="1755">
        <v>4.7699323295250009</v>
      </c>
      <c r="T74" s="1755"/>
      <c r="U74" s="1540">
        <v>14.457872197253202</v>
      </c>
      <c r="V74" s="1540"/>
      <c r="W74" s="1540">
        <v>31.459150159566665</v>
      </c>
      <c r="X74" s="1540"/>
      <c r="Y74" s="1755">
        <v>47.109037468366665</v>
      </c>
      <c r="Z74" s="1222"/>
    </row>
    <row r="75" spans="2:26" ht="24" customHeight="1" x14ac:dyDescent="0.25">
      <c r="B75" s="1163">
        <v>2023</v>
      </c>
      <c r="C75" s="1163"/>
      <c r="D75" s="1540">
        <v>0.63765243156666684</v>
      </c>
      <c r="E75" s="1540"/>
      <c r="F75" s="1540">
        <v>7.6237890186083321</v>
      </c>
      <c r="G75" s="1540"/>
      <c r="H75" s="1540">
        <v>8.2617712671583341</v>
      </c>
      <c r="I75" s="1540"/>
      <c r="J75" s="1540">
        <v>-8.4664195524999979</v>
      </c>
      <c r="K75" s="1540"/>
      <c r="L75" s="1540">
        <v>-16.156208434666667</v>
      </c>
      <c r="M75" s="1540"/>
      <c r="N75" s="1755">
        <v>-5.513009471558334</v>
      </c>
      <c r="O75" s="1755"/>
      <c r="P75" s="1540">
        <v>3.4163907640416671</v>
      </c>
      <c r="Q75" s="1540"/>
      <c r="R75" s="47">
        <v>10.792638243091666</v>
      </c>
      <c r="S75" s="1755">
        <v>4.5964954989166671</v>
      </c>
      <c r="T75" s="1755"/>
      <c r="U75" s="1540">
        <v>14.457872197253202</v>
      </c>
      <c r="V75" s="1540"/>
      <c r="W75" s="1540">
        <v>16.500468659491663</v>
      </c>
      <c r="X75" s="1540"/>
      <c r="Y75" s="1755">
        <v>22.180212619149998</v>
      </c>
      <c r="Z75" s="1222"/>
    </row>
    <row r="76" spans="2:26" ht="24" customHeight="1" x14ac:dyDescent="0.25">
      <c r="B76" s="51"/>
      <c r="C76" s="51"/>
      <c r="D76" s="1536"/>
      <c r="E76" s="1536"/>
      <c r="F76" s="1536"/>
      <c r="G76" s="1536"/>
      <c r="H76" s="1536"/>
      <c r="I76" s="1536"/>
      <c r="J76" s="1536"/>
      <c r="K76" s="1536"/>
      <c r="L76" s="1536"/>
      <c r="M76" s="1536"/>
      <c r="N76" s="1753"/>
      <c r="O76" s="1753"/>
      <c r="P76" s="1536"/>
      <c r="Q76" s="1536"/>
      <c r="R76" s="53"/>
      <c r="S76" s="1753"/>
      <c r="T76" s="1753"/>
      <c r="U76" s="1536"/>
      <c r="V76" s="1536"/>
      <c r="W76" s="1536"/>
      <c r="X76" s="1536"/>
      <c r="Y76" s="1753"/>
      <c r="Z76" s="1197"/>
    </row>
    <row r="77" spans="2:26" ht="24" customHeight="1" x14ac:dyDescent="0.25">
      <c r="B77" s="57">
        <v>22</v>
      </c>
      <c r="C77" s="58" t="s">
        <v>69</v>
      </c>
      <c r="D77" s="1538">
        <v>-1.2000200962000001</v>
      </c>
      <c r="E77" s="1538"/>
      <c r="F77" s="1538">
        <v>20.546826871899999</v>
      </c>
      <c r="G77" s="1538"/>
      <c r="H77" s="1538">
        <v>1.1408248972999999</v>
      </c>
      <c r="I77" s="1538"/>
      <c r="J77" s="1538">
        <v>-7.7680326304999996</v>
      </c>
      <c r="K77" s="1538"/>
      <c r="L77" s="1538">
        <v>-31.8093541675</v>
      </c>
      <c r="M77" s="1538"/>
      <c r="N77" s="1752">
        <v>-9.0939096519000007</v>
      </c>
      <c r="O77" s="1752"/>
      <c r="P77" s="1538">
        <v>2.5744841415000002</v>
      </c>
      <c r="Q77" s="1538"/>
      <c r="R77" s="59">
        <v>2.9722791810999998</v>
      </c>
      <c r="S77" s="1752">
        <v>-0.34268876279999999</v>
      </c>
      <c r="T77" s="1752"/>
      <c r="U77" s="1538">
        <v>14.4578721972532</v>
      </c>
      <c r="V77" s="1538"/>
      <c r="W77" s="1538">
        <v>35.452199631399999</v>
      </c>
      <c r="X77" s="1538"/>
      <c r="Y77" s="1752">
        <v>44.938044456199997</v>
      </c>
      <c r="Z77" s="1193"/>
    </row>
    <row r="78" spans="2:26" ht="24" customHeight="1" x14ac:dyDescent="0.25">
      <c r="B78" s="57"/>
      <c r="C78" s="58" t="s">
        <v>70</v>
      </c>
      <c r="D78" s="1538">
        <v>-4.9028534204999996</v>
      </c>
      <c r="E78" s="1538"/>
      <c r="F78" s="1538">
        <v>8.3232779400000005</v>
      </c>
      <c r="G78" s="1538"/>
      <c r="H78" s="1538">
        <v>0.70870893599999996</v>
      </c>
      <c r="I78" s="1538"/>
      <c r="J78" s="1538">
        <v>-10.119478516499999</v>
      </c>
      <c r="K78" s="1538"/>
      <c r="L78" s="1538">
        <v>-13.189348364300001</v>
      </c>
      <c r="M78" s="1538"/>
      <c r="N78" s="1752">
        <v>-11.537464721399999</v>
      </c>
      <c r="O78" s="1752"/>
      <c r="P78" s="1538">
        <v>0.5033072569</v>
      </c>
      <c r="Q78" s="1538"/>
      <c r="R78" s="59">
        <v>-0.99055722089999998</v>
      </c>
      <c r="S78" s="1752">
        <v>2.3151307169000002</v>
      </c>
      <c r="T78" s="1752"/>
      <c r="U78" s="1538">
        <v>14.4578721972532</v>
      </c>
      <c r="V78" s="1538"/>
      <c r="W78" s="1538">
        <v>23.8112503352</v>
      </c>
      <c r="X78" s="1538"/>
      <c r="Y78" s="1752">
        <v>50.010018512000002</v>
      </c>
      <c r="Z78" s="1193"/>
    </row>
    <row r="79" spans="2:26" ht="24" customHeight="1" x14ac:dyDescent="0.25">
      <c r="B79" s="109"/>
      <c r="C79" s="51" t="s">
        <v>71</v>
      </c>
      <c r="D79" s="1536">
        <v>-6.5238362500999996</v>
      </c>
      <c r="E79" s="1536"/>
      <c r="F79" s="1536">
        <v>11.972841923800001</v>
      </c>
      <c r="G79" s="1536"/>
      <c r="H79" s="1536">
        <v>1.471171062</v>
      </c>
      <c r="I79" s="1536"/>
      <c r="J79" s="1536">
        <v>-13.603367323900001</v>
      </c>
      <c r="K79" s="1536"/>
      <c r="L79" s="1536">
        <v>-21.4585685666</v>
      </c>
      <c r="M79" s="1536"/>
      <c r="N79" s="1753">
        <v>-9.2977592022</v>
      </c>
      <c r="O79" s="1753"/>
      <c r="P79" s="1536">
        <v>-1.377069884</v>
      </c>
      <c r="Q79" s="1536"/>
      <c r="R79" s="53">
        <v>5.3491597812</v>
      </c>
      <c r="S79" s="1753">
        <v>2.4341586570999998</v>
      </c>
      <c r="T79" s="1753"/>
      <c r="U79" s="1536">
        <v>14.4578721972532</v>
      </c>
      <c r="V79" s="1536"/>
      <c r="W79" s="1536">
        <v>22.624326267299999</v>
      </c>
      <c r="X79" s="1536"/>
      <c r="Y79" s="1753">
        <v>39.296894299100003</v>
      </c>
      <c r="Z79" s="1197"/>
    </row>
    <row r="80" spans="2:26" ht="24" customHeight="1" x14ac:dyDescent="0.25">
      <c r="B80" s="57">
        <v>23</v>
      </c>
      <c r="C80" s="58" t="s">
        <v>72</v>
      </c>
      <c r="D80" s="1538">
        <v>0.78293298379999998</v>
      </c>
      <c r="E80" s="1538"/>
      <c r="F80" s="1538">
        <v>13.517029774299999</v>
      </c>
      <c r="G80" s="1538"/>
      <c r="H80" s="1538">
        <v>4.9132719718000004</v>
      </c>
      <c r="I80" s="1538"/>
      <c r="J80" s="1538">
        <v>-10.0195446646</v>
      </c>
      <c r="K80" s="1538"/>
      <c r="L80" s="1538">
        <v>-12.0388865191</v>
      </c>
      <c r="M80" s="1538"/>
      <c r="N80" s="1752">
        <v>-7.1289776188999996</v>
      </c>
      <c r="O80" s="1752"/>
      <c r="P80" s="1538">
        <v>-1.6775955113000001</v>
      </c>
      <c r="Q80" s="1538"/>
      <c r="R80" s="59">
        <v>13.55761135</v>
      </c>
      <c r="S80" s="1752">
        <v>0.85807594620000005</v>
      </c>
      <c r="T80" s="1752"/>
      <c r="U80" s="1538">
        <v>14.4578721972532</v>
      </c>
      <c r="V80" s="1538"/>
      <c r="W80" s="1538">
        <v>25.444622394</v>
      </c>
      <c r="X80" s="1538"/>
      <c r="Y80" s="1752">
        <v>39.648143934399997</v>
      </c>
      <c r="Z80" s="1193"/>
    </row>
    <row r="81" spans="2:26" ht="24" customHeight="1" x14ac:dyDescent="0.25">
      <c r="B81" s="57"/>
      <c r="C81" s="58" t="s">
        <v>73</v>
      </c>
      <c r="D81" s="1538">
        <v>-4.9717778266000003</v>
      </c>
      <c r="E81" s="1538"/>
      <c r="F81" s="1538">
        <v>18.054621666500001</v>
      </c>
      <c r="G81" s="1538"/>
      <c r="H81" s="1538">
        <v>8.6646502291999994</v>
      </c>
      <c r="I81" s="1538"/>
      <c r="J81" s="1538">
        <v>-17.525561594999999</v>
      </c>
      <c r="K81" s="1538"/>
      <c r="L81" s="1538">
        <v>-11.4105982807</v>
      </c>
      <c r="M81" s="1538"/>
      <c r="N81" s="1752">
        <v>-12.275780213399999</v>
      </c>
      <c r="O81" s="1752"/>
      <c r="P81" s="1538">
        <v>2.5545453196999999</v>
      </c>
      <c r="Q81" s="1538"/>
      <c r="R81" s="59">
        <v>9.7256598446000009</v>
      </c>
      <c r="S81" s="1752">
        <v>7.9781039091999997</v>
      </c>
      <c r="T81" s="1752"/>
      <c r="U81" s="1538">
        <v>14.4578721972532</v>
      </c>
      <c r="V81" s="1538"/>
      <c r="W81" s="1538">
        <v>22.5074242914</v>
      </c>
      <c r="X81" s="1538"/>
      <c r="Y81" s="1752">
        <v>32.261860699499998</v>
      </c>
      <c r="Z81" s="1193"/>
    </row>
    <row r="82" spans="2:26" ht="24" customHeight="1" x14ac:dyDescent="0.25">
      <c r="B82" s="57"/>
      <c r="C82" s="58" t="s">
        <v>74</v>
      </c>
      <c r="D82" s="1538">
        <v>-1.9683366198000001</v>
      </c>
      <c r="E82" s="1538"/>
      <c r="F82" s="1538">
        <v>-5.1402850519000003</v>
      </c>
      <c r="G82" s="1538"/>
      <c r="H82" s="1538">
        <v>8.2234720727999999</v>
      </c>
      <c r="I82" s="1538"/>
      <c r="J82" s="1538">
        <v>-10.806974950400001</v>
      </c>
      <c r="K82" s="1538"/>
      <c r="L82" s="1538">
        <v>-16.152582891200002</v>
      </c>
      <c r="M82" s="1538"/>
      <c r="N82" s="1752">
        <v>-14.6847363504</v>
      </c>
      <c r="O82" s="1752"/>
      <c r="P82" s="1538">
        <v>3.1734378121</v>
      </c>
      <c r="Q82" s="1538"/>
      <c r="R82" s="59">
        <v>10.6569099746</v>
      </c>
      <c r="S82" s="1752">
        <v>6.5741503553999996</v>
      </c>
      <c r="T82" s="1752"/>
      <c r="U82" s="1538">
        <v>14.4578721972532</v>
      </c>
      <c r="V82" s="1538"/>
      <c r="W82" s="1538">
        <v>20.5343781688</v>
      </c>
      <c r="X82" s="1538"/>
      <c r="Y82" s="1752">
        <v>31.082778600699999</v>
      </c>
      <c r="Z82" s="1193"/>
    </row>
    <row r="83" spans="2:26" ht="24" customHeight="1" x14ac:dyDescent="0.25">
      <c r="B83" s="57"/>
      <c r="C83" s="58" t="s">
        <v>75</v>
      </c>
      <c r="D83" s="1538">
        <v>6.8463612990999998</v>
      </c>
      <c r="E83" s="1538"/>
      <c r="F83" s="1538">
        <v>-11.715783916399999</v>
      </c>
      <c r="G83" s="1538"/>
      <c r="H83" s="1538">
        <v>9.9331684906</v>
      </c>
      <c r="I83" s="1538"/>
      <c r="J83" s="1538">
        <v>-5.1656942368000003</v>
      </c>
      <c r="K83" s="1538"/>
      <c r="L83" s="1538">
        <v>-23.9282075574</v>
      </c>
      <c r="M83" s="1538"/>
      <c r="N83" s="1752">
        <v>-8.1233984650999993</v>
      </c>
      <c r="O83" s="1752"/>
      <c r="P83" s="1538">
        <v>12.058449634900001</v>
      </c>
      <c r="Q83" s="1538"/>
      <c r="R83" s="59">
        <v>11.2699745189</v>
      </c>
      <c r="S83" s="1752">
        <v>8.8874161736000001</v>
      </c>
      <c r="T83" s="1752"/>
      <c r="U83" s="1538">
        <v>14.4578721972532</v>
      </c>
      <c r="V83" s="1538"/>
      <c r="W83" s="1538">
        <v>17.964729633699999</v>
      </c>
      <c r="X83" s="1538"/>
      <c r="Y83" s="1752">
        <v>26.678720238099999</v>
      </c>
      <c r="Z83" s="1193"/>
    </row>
    <row r="84" spans="2:26" ht="24" customHeight="1" x14ac:dyDescent="0.25">
      <c r="B84" s="57"/>
      <c r="C84" s="58" t="s">
        <v>76</v>
      </c>
      <c r="D84" s="1538">
        <v>1.5257408473</v>
      </c>
      <c r="E84" s="1538"/>
      <c r="F84" s="1538">
        <v>-10.3693048</v>
      </c>
      <c r="G84" s="1538"/>
      <c r="H84" s="1538">
        <v>11.698157050100001</v>
      </c>
      <c r="I84" s="1538"/>
      <c r="J84" s="1538">
        <v>-4.2811547723999999</v>
      </c>
      <c r="K84" s="1538"/>
      <c r="L84" s="1538">
        <v>-21.075038856199999</v>
      </c>
      <c r="M84" s="1538"/>
      <c r="N84" s="1752">
        <v>-7.5718339358</v>
      </c>
      <c r="O84" s="1752"/>
      <c r="P84" s="1538">
        <v>9.5929701855000005</v>
      </c>
      <c r="Q84" s="1538"/>
      <c r="R84" s="59">
        <v>5.0499268592000002</v>
      </c>
      <c r="S84" s="1752">
        <v>6.6549492125</v>
      </c>
      <c r="T84" s="1752"/>
      <c r="U84" s="1538">
        <v>14.4578721972532</v>
      </c>
      <c r="V84" s="1538"/>
      <c r="W84" s="1538">
        <v>17.382385130599999</v>
      </c>
      <c r="X84" s="1538"/>
      <c r="Y84" s="1752">
        <v>13.4773860556</v>
      </c>
      <c r="Z84" s="1193"/>
    </row>
    <row r="85" spans="2:26" ht="24" customHeight="1" x14ac:dyDescent="0.25">
      <c r="B85" s="57"/>
      <c r="C85" s="58" t="s">
        <v>77</v>
      </c>
      <c r="D85" s="1538">
        <v>4.0762982217000001</v>
      </c>
      <c r="E85" s="1538"/>
      <c r="F85" s="1538">
        <v>-12.1243431361</v>
      </c>
      <c r="G85" s="1538"/>
      <c r="H85" s="1538">
        <v>7.9960427162999999</v>
      </c>
      <c r="I85" s="1538"/>
      <c r="J85" s="1538">
        <v>-4.2989294408000003</v>
      </c>
      <c r="K85" s="1538"/>
      <c r="L85" s="1538">
        <v>4.4459878046999997</v>
      </c>
      <c r="M85" s="1538"/>
      <c r="N85" s="1752">
        <v>-8.6318047570999994</v>
      </c>
      <c r="O85" s="1752"/>
      <c r="P85" s="1538">
        <v>6.1342425793000004</v>
      </c>
      <c r="Q85" s="1538"/>
      <c r="R85" s="59">
        <v>17.4162632968</v>
      </c>
      <c r="S85" s="1752">
        <v>9.3614565955</v>
      </c>
      <c r="T85" s="1752"/>
      <c r="U85" s="1538">
        <v>14.4578721972532</v>
      </c>
      <c r="V85" s="1538"/>
      <c r="W85" s="1538">
        <v>11.852374473499999</v>
      </c>
      <c r="X85" s="1538"/>
      <c r="Y85" s="1752">
        <v>15.1144325055</v>
      </c>
      <c r="Z85" s="1193"/>
    </row>
    <row r="86" spans="2:26" ht="24" customHeight="1" x14ac:dyDescent="0.25">
      <c r="B86" s="57"/>
      <c r="C86" s="58" t="s">
        <v>66</v>
      </c>
      <c r="D86" s="1538">
        <v>3.9772243594000001</v>
      </c>
      <c r="E86" s="1538"/>
      <c r="F86" s="1538">
        <v>20.351651897499998</v>
      </c>
      <c r="G86" s="1538"/>
      <c r="H86" s="1538">
        <v>12.925101682299999</v>
      </c>
      <c r="I86" s="1538"/>
      <c r="J86" s="1538">
        <v>-7.7638882767000004</v>
      </c>
      <c r="K86" s="1538"/>
      <c r="L86" s="1538">
        <v>-3.7271172780000001</v>
      </c>
      <c r="M86" s="1538"/>
      <c r="N86" s="1752">
        <v>-3.3631966477000002</v>
      </c>
      <c r="O86" s="1752"/>
      <c r="P86" s="1538">
        <v>5.1440468607999996</v>
      </c>
      <c r="Q86" s="1538"/>
      <c r="R86" s="59">
        <v>19.837429073500001</v>
      </c>
      <c r="S86" s="1752">
        <v>6.0876238975000003</v>
      </c>
      <c r="T86" s="1752"/>
      <c r="U86" s="1538">
        <v>14.4578721972532</v>
      </c>
      <c r="V86" s="1538"/>
      <c r="W86" s="1538">
        <v>12.624085495999999</v>
      </c>
      <c r="X86" s="1538"/>
      <c r="Y86" s="1752">
        <v>15.1173888096</v>
      </c>
      <c r="Z86" s="1193"/>
    </row>
    <row r="87" spans="2:26" ht="24" customHeight="1" x14ac:dyDescent="0.25">
      <c r="B87" s="57"/>
      <c r="C87" s="58" t="s">
        <v>67</v>
      </c>
      <c r="D87" s="1538">
        <v>1.1239244936999999</v>
      </c>
      <c r="E87" s="1538"/>
      <c r="F87" s="1538">
        <v>14.3491633577</v>
      </c>
      <c r="G87" s="1538"/>
      <c r="H87" s="1538">
        <v>10.096198685099999</v>
      </c>
      <c r="I87" s="1538"/>
      <c r="J87" s="1538">
        <v>-8.1457646803999992</v>
      </c>
      <c r="K87" s="1538"/>
      <c r="L87" s="1538">
        <v>-14.2514941345</v>
      </c>
      <c r="M87" s="1538"/>
      <c r="N87" s="1752">
        <v>-5.4136859182999997</v>
      </c>
      <c r="O87" s="1752"/>
      <c r="P87" s="1538">
        <v>4.0069156811999997</v>
      </c>
      <c r="Q87" s="1538"/>
      <c r="R87" s="59">
        <v>1.611641095</v>
      </c>
      <c r="S87" s="1752">
        <v>2.5004031897000001</v>
      </c>
      <c r="T87" s="1752"/>
      <c r="U87" s="1538">
        <v>14.4578721972532</v>
      </c>
      <c r="V87" s="1538"/>
      <c r="W87" s="1538">
        <v>11.587739283199999</v>
      </c>
      <c r="X87" s="1538"/>
      <c r="Y87" s="1752">
        <v>20.727623990200001</v>
      </c>
      <c r="Z87" s="1193"/>
    </row>
    <row r="88" spans="2:26" ht="24" customHeight="1" x14ac:dyDescent="0.25">
      <c r="B88" s="57"/>
      <c r="C88" s="58" t="s">
        <v>68</v>
      </c>
      <c r="D88" s="1538">
        <v>-1.1062139367999999</v>
      </c>
      <c r="E88" s="1538"/>
      <c r="F88" s="1538">
        <v>17.9579092448</v>
      </c>
      <c r="G88" s="1538"/>
      <c r="H88" s="1538">
        <v>2.6372898093999999</v>
      </c>
      <c r="I88" s="1538"/>
      <c r="J88" s="1538">
        <v>-6.1592944938</v>
      </c>
      <c r="K88" s="1538"/>
      <c r="L88" s="1538">
        <v>-23.538844811600001</v>
      </c>
      <c r="M88" s="1538"/>
      <c r="N88" s="1752">
        <v>1.0235100794000001</v>
      </c>
      <c r="O88" s="1752"/>
      <c r="P88" s="1538">
        <v>2.086231808</v>
      </c>
      <c r="Q88" s="1538"/>
      <c r="R88" s="59">
        <v>7.0412300199000004</v>
      </c>
      <c r="S88" s="1752">
        <v>1.0784176158000001</v>
      </c>
      <c r="T88" s="1752"/>
      <c r="U88" s="1538">
        <v>14.4578721972532</v>
      </c>
      <c r="V88" s="1538"/>
      <c r="W88" s="1538">
        <v>13.355546547599999</v>
      </c>
      <c r="X88" s="1538"/>
      <c r="Y88" s="1752">
        <v>17.373845889399998</v>
      </c>
      <c r="Z88" s="1193"/>
    </row>
    <row r="89" spans="2:26" ht="24" customHeight="1" x14ac:dyDescent="0.25">
      <c r="B89" s="57"/>
      <c r="C89" s="58" t="s">
        <v>69</v>
      </c>
      <c r="D89" s="1538">
        <v>0.99994394980000001</v>
      </c>
      <c r="E89" s="1538"/>
      <c r="F89" s="1538">
        <v>13.3980386023</v>
      </c>
      <c r="G89" s="1538"/>
      <c r="H89" s="1538">
        <v>7.7222970974000003</v>
      </c>
      <c r="I89" s="1538"/>
      <c r="J89" s="1538">
        <v>-6.9677331959000002</v>
      </c>
      <c r="K89" s="1538"/>
      <c r="L89" s="1538">
        <v>-27.010367514999999</v>
      </c>
      <c r="M89" s="1538"/>
      <c r="N89" s="1752">
        <v>-2.0827293912</v>
      </c>
      <c r="O89" s="1752"/>
      <c r="P89" s="1538">
        <v>-2.3050430801999999</v>
      </c>
      <c r="Q89" s="1538"/>
      <c r="R89" s="59">
        <v>22.196674420099999</v>
      </c>
      <c r="S89" s="1752">
        <v>1.8132328826999999</v>
      </c>
      <c r="T89" s="1752"/>
      <c r="U89" s="1538">
        <v>14.4578721972532</v>
      </c>
      <c r="V89" s="1538"/>
      <c r="W89" s="1538">
        <v>16.457894443000001</v>
      </c>
      <c r="X89" s="1538"/>
      <c r="Y89" s="1752">
        <v>15.799518197099999</v>
      </c>
      <c r="Z89" s="1193"/>
    </row>
    <row r="90" spans="2:26" ht="24" customHeight="1" x14ac:dyDescent="0.25">
      <c r="B90" s="57"/>
      <c r="C90" s="58" t="s">
        <v>70</v>
      </c>
      <c r="D90" s="1538">
        <v>1.4189616285</v>
      </c>
      <c r="E90" s="1538"/>
      <c r="F90" s="1538">
        <v>17.148139520899999</v>
      </c>
      <c r="G90" s="1538"/>
      <c r="H90" s="1538">
        <v>7.5959803977</v>
      </c>
      <c r="I90" s="1538"/>
      <c r="J90" s="1538">
        <v>-8.3706694006000006</v>
      </c>
      <c r="K90" s="1538"/>
      <c r="L90" s="1538">
        <v>-21.069565741200002</v>
      </c>
      <c r="M90" s="1538"/>
      <c r="N90" s="1752">
        <v>1.3755181944999999</v>
      </c>
      <c r="O90" s="1752"/>
      <c r="P90" s="1538">
        <v>-9.0409002200000005E-2</v>
      </c>
      <c r="Q90" s="1538"/>
      <c r="R90" s="59">
        <v>3.0504947241</v>
      </c>
      <c r="S90" s="1752">
        <v>4.1568447750999997</v>
      </c>
      <c r="T90" s="1752"/>
      <c r="U90" s="1538">
        <v>14.4578721972532</v>
      </c>
      <c r="V90" s="1538"/>
      <c r="W90" s="1538">
        <v>12.8493590508</v>
      </c>
      <c r="X90" s="1538"/>
      <c r="Y90" s="1752">
        <v>19.507481481100001</v>
      </c>
      <c r="Z90" s="1193"/>
    </row>
    <row r="91" spans="2:26" ht="24" customHeight="1" x14ac:dyDescent="0.25">
      <c r="B91" s="109"/>
      <c r="C91" s="51" t="s">
        <v>71</v>
      </c>
      <c r="D91" s="1536">
        <v>-5.0532302212999998</v>
      </c>
      <c r="E91" s="1536"/>
      <c r="F91" s="1536">
        <v>16.058631063699998</v>
      </c>
      <c r="G91" s="1536"/>
      <c r="H91" s="1536">
        <v>6.7356250032</v>
      </c>
      <c r="I91" s="1536"/>
      <c r="J91" s="1536">
        <v>-12.091824922600001</v>
      </c>
      <c r="K91" s="1536"/>
      <c r="L91" s="1536">
        <v>-24.117785435799998</v>
      </c>
      <c r="M91" s="1536"/>
      <c r="N91" s="1753">
        <v>0.72100136530000003</v>
      </c>
      <c r="O91" s="1753"/>
      <c r="P91" s="1536">
        <v>0.3188968807</v>
      </c>
      <c r="Q91" s="1536"/>
      <c r="R91" s="53">
        <v>8.0978437404000001</v>
      </c>
      <c r="S91" s="1753">
        <v>-0.79272856619999998</v>
      </c>
      <c r="T91" s="1753"/>
      <c r="U91" s="1536">
        <v>14.4578721972532</v>
      </c>
      <c r="V91" s="1536"/>
      <c r="W91" s="1536">
        <v>15.445085001300001</v>
      </c>
      <c r="X91" s="1536"/>
      <c r="Y91" s="1753">
        <v>19.373371028600001</v>
      </c>
      <c r="Z91" s="1197"/>
    </row>
    <row r="92" spans="2:26" ht="24" customHeight="1" x14ac:dyDescent="0.25">
      <c r="B92" s="57">
        <v>24</v>
      </c>
      <c r="C92" s="58" t="s">
        <v>72</v>
      </c>
      <c r="D92" s="1538">
        <v>-3.8880553300999998</v>
      </c>
      <c r="E92" s="1538"/>
      <c r="F92" s="1538">
        <v>16.6166111147</v>
      </c>
      <c r="G92" s="1538"/>
      <c r="H92" s="1538">
        <v>11.4631389367</v>
      </c>
      <c r="I92" s="1538"/>
      <c r="J92" s="1538">
        <v>-10.1940690822</v>
      </c>
      <c r="K92" s="1538"/>
      <c r="L92" s="1538">
        <v>-20.895795615200001</v>
      </c>
      <c r="M92" s="1538"/>
      <c r="N92" s="1752">
        <v>-4.4023048536999996</v>
      </c>
      <c r="O92" s="1752"/>
      <c r="P92" s="1538">
        <v>-0.22102608330000001</v>
      </c>
      <c r="Q92" s="1538"/>
      <c r="R92" s="59">
        <v>4.8322352041999999</v>
      </c>
      <c r="S92" s="1752">
        <v>6.6935060538000002</v>
      </c>
      <c r="T92" s="1752"/>
      <c r="U92" s="1538">
        <v>14.4578721972532</v>
      </c>
      <c r="V92" s="1538"/>
      <c r="W92" s="1538">
        <v>19.391593777899999</v>
      </c>
      <c r="X92" s="1538"/>
      <c r="Y92" s="1752">
        <v>26.4845349711</v>
      </c>
      <c r="Z92" s="1193"/>
    </row>
    <row r="93" spans="2:26" ht="24" customHeight="1" x14ac:dyDescent="0.25">
      <c r="B93" s="57"/>
      <c r="C93" s="58" t="s">
        <v>73</v>
      </c>
      <c r="D93" s="1538">
        <v>-5.8252015014999996</v>
      </c>
      <c r="E93" s="1538"/>
      <c r="F93" s="1538">
        <v>1.1709841634</v>
      </c>
      <c r="G93" s="1538"/>
      <c r="H93" s="1538">
        <v>2.2823114347</v>
      </c>
      <c r="I93" s="1538"/>
      <c r="J93" s="1538">
        <v>-11.0793543635</v>
      </c>
      <c r="K93" s="1538"/>
      <c r="L93" s="1538">
        <v>-19.2039449621</v>
      </c>
      <c r="M93" s="1538"/>
      <c r="N93" s="1752">
        <v>-5.3995644242000003</v>
      </c>
      <c r="O93" s="1752"/>
      <c r="P93" s="1538">
        <v>1.0311651515</v>
      </c>
      <c r="Q93" s="1538"/>
      <c r="R93" s="59">
        <v>9.1735261116999993</v>
      </c>
      <c r="S93" s="1752">
        <v>6.6248486568000002</v>
      </c>
      <c r="T93" s="1752"/>
      <c r="U93" s="1538">
        <v>14.4578721972532</v>
      </c>
      <c r="V93" s="1538"/>
      <c r="W93" s="1538">
        <v>15.046387053</v>
      </c>
      <c r="X93" s="1538"/>
      <c r="Y93" s="1752">
        <v>19.672432298099999</v>
      </c>
      <c r="Z93" s="1193"/>
    </row>
    <row r="94" spans="2:26" ht="24" customHeight="1" x14ac:dyDescent="0.25">
      <c r="B94" s="57"/>
      <c r="C94" s="58" t="s">
        <v>74</v>
      </c>
      <c r="D94" s="1538">
        <v>-0.6873495731</v>
      </c>
      <c r="E94" s="1538"/>
      <c r="F94" s="1538">
        <v>-7.6663323476</v>
      </c>
      <c r="G94" s="1538"/>
      <c r="H94" s="1538">
        <v>-1.9571243274000001</v>
      </c>
      <c r="I94" s="1538"/>
      <c r="J94" s="1538">
        <v>-11.120251266</v>
      </c>
      <c r="K94" s="1538"/>
      <c r="L94" s="1538">
        <v>-16.8004775737</v>
      </c>
      <c r="M94" s="1538"/>
      <c r="N94" s="1752">
        <v>-5.4140034732000002</v>
      </c>
      <c r="O94" s="1752"/>
      <c r="P94" s="1538">
        <v>2.4201379242000001</v>
      </c>
      <c r="Q94" s="1538"/>
      <c r="R94" s="59">
        <v>-5.8614557242999998</v>
      </c>
      <c r="S94" s="1752">
        <v>6.6279721799000004</v>
      </c>
      <c r="T94" s="1752"/>
      <c r="U94" s="1538">
        <v>14.4578721972532</v>
      </c>
      <c r="V94" s="1538"/>
      <c r="W94" s="1538">
        <v>12.315310782999999</v>
      </c>
      <c r="X94" s="1538"/>
      <c r="Y94" s="1752">
        <v>17.966952038500001</v>
      </c>
      <c r="Z94" s="1193"/>
    </row>
    <row r="95" spans="2:26" ht="2.15" customHeight="1" x14ac:dyDescent="0.35">
      <c r="B95" s="526"/>
      <c r="C95" s="526"/>
      <c r="D95" s="1661"/>
      <c r="E95" s="1661"/>
      <c r="F95" s="1765"/>
      <c r="G95" s="1765"/>
      <c r="H95" s="1765"/>
      <c r="I95" s="1765"/>
      <c r="J95" s="1765"/>
      <c r="K95" s="1765"/>
      <c r="L95" s="1765"/>
      <c r="M95" s="1765"/>
      <c r="N95" s="1765"/>
      <c r="O95" s="1765"/>
      <c r="P95" s="1660"/>
      <c r="Q95" s="1660"/>
      <c r="R95" s="587"/>
      <c r="S95" s="1660"/>
      <c r="T95" s="1660"/>
      <c r="U95" s="1660"/>
      <c r="V95" s="1660"/>
      <c r="W95" s="1660"/>
      <c r="X95" s="1660"/>
      <c r="Y95" s="1660"/>
      <c r="Z95" s="1660"/>
    </row>
    <row r="96" spans="2:26" s="306" customFormat="1" ht="18" customHeight="1" x14ac:dyDescent="0.3">
      <c r="B96" s="305" t="s">
        <v>414</v>
      </c>
      <c r="C96" s="305"/>
    </row>
    <row r="97" spans="2:26" ht="18" customHeight="1" x14ac:dyDescent="0.35">
      <c r="B97" s="364"/>
      <c r="C97" s="36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64"/>
      <c r="C98" s="364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64"/>
      <c r="C99" s="364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</row>
    <row r="101" spans="2:26" ht="18" customHeight="1" x14ac:dyDescent="0.4">
      <c r="B101" s="836" t="str">
        <f>+Capa!G15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Z101" s="149" t="s">
        <v>1002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4">
    <mergeCell ref="U33:X33"/>
    <mergeCell ref="Y33:Z33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W94:X94"/>
    <mergeCell ref="Y94:Z94"/>
    <mergeCell ref="N93:O93"/>
    <mergeCell ref="P93:Q93"/>
    <mergeCell ref="S93:T93"/>
    <mergeCell ref="U93:V93"/>
    <mergeCell ref="W93:X93"/>
    <mergeCell ref="Y93:Z93"/>
    <mergeCell ref="W92:X92"/>
    <mergeCell ref="Y92:Z92"/>
    <mergeCell ref="D92:E92"/>
    <mergeCell ref="F92:G92"/>
    <mergeCell ref="H92:I92"/>
    <mergeCell ref="N92:O92"/>
    <mergeCell ref="P92:Q92"/>
    <mergeCell ref="S92:T92"/>
    <mergeCell ref="U92:V92"/>
    <mergeCell ref="H91:I91"/>
    <mergeCell ref="J91:K91"/>
    <mergeCell ref="L91:M91"/>
    <mergeCell ref="N91:O91"/>
    <mergeCell ref="P91:Q91"/>
    <mergeCell ref="S91:T91"/>
    <mergeCell ref="U91:V91"/>
    <mergeCell ref="D85:E85"/>
    <mergeCell ref="F85:G85"/>
    <mergeCell ref="H85:I85"/>
    <mergeCell ref="P84:Q84"/>
    <mergeCell ref="L74:M74"/>
    <mergeCell ref="D34:H34"/>
    <mergeCell ref="I34:L34"/>
    <mergeCell ref="M34:O34"/>
    <mergeCell ref="P34:R34"/>
    <mergeCell ref="F83:G83"/>
    <mergeCell ref="H83:I83"/>
    <mergeCell ref="J77:K77"/>
    <mergeCell ref="L77:M77"/>
    <mergeCell ref="N70:O72"/>
    <mergeCell ref="P70:Q72"/>
    <mergeCell ref="L73:M73"/>
    <mergeCell ref="N73:O73"/>
    <mergeCell ref="R70:R72"/>
    <mergeCell ref="H77:I77"/>
    <mergeCell ref="S70:T72"/>
    <mergeCell ref="P89:Q89"/>
    <mergeCell ref="P83:Q83"/>
    <mergeCell ref="L83:M83"/>
    <mergeCell ref="P33:R33"/>
    <mergeCell ref="S33:T33"/>
    <mergeCell ref="B14:C14"/>
    <mergeCell ref="D14:H14"/>
    <mergeCell ref="I14:L14"/>
    <mergeCell ref="M14:O14"/>
    <mergeCell ref="P14:R14"/>
    <mergeCell ref="D24:H24"/>
    <mergeCell ref="I24:L24"/>
    <mergeCell ref="M24:O24"/>
    <mergeCell ref="P24:R24"/>
    <mergeCell ref="S24:T24"/>
    <mergeCell ref="P23:R23"/>
    <mergeCell ref="S23:T23"/>
    <mergeCell ref="D30:H30"/>
    <mergeCell ref="I30:L30"/>
    <mergeCell ref="D31:H31"/>
    <mergeCell ref="I31:L31"/>
    <mergeCell ref="S34:T34"/>
    <mergeCell ref="D22:H22"/>
    <mergeCell ref="Y74:Z74"/>
    <mergeCell ref="U76:V76"/>
    <mergeCell ref="S83:T83"/>
    <mergeCell ref="W70:X72"/>
    <mergeCell ref="D78:E78"/>
    <mergeCell ref="F77:G77"/>
    <mergeCell ref="Y70:Z72"/>
    <mergeCell ref="U74:V74"/>
    <mergeCell ref="J73:K73"/>
    <mergeCell ref="P73:Q73"/>
    <mergeCell ref="J70:K72"/>
    <mergeCell ref="P76:Q76"/>
    <mergeCell ref="S76:T76"/>
    <mergeCell ref="N76:O76"/>
    <mergeCell ref="F78:G78"/>
    <mergeCell ref="H78:I78"/>
    <mergeCell ref="J78:K78"/>
    <mergeCell ref="L78:M78"/>
    <mergeCell ref="D77:E77"/>
    <mergeCell ref="U70:V72"/>
    <mergeCell ref="N74:O74"/>
    <mergeCell ref="P74:Q74"/>
    <mergeCell ref="S74:T74"/>
    <mergeCell ref="L70:M72"/>
    <mergeCell ref="Y22:Z22"/>
    <mergeCell ref="Y23:Z23"/>
    <mergeCell ref="S14:T14"/>
    <mergeCell ref="U14:X14"/>
    <mergeCell ref="Y14:Z14"/>
    <mergeCell ref="B1:Z1"/>
    <mergeCell ref="S89:T89"/>
    <mergeCell ref="U89:V89"/>
    <mergeCell ref="W89:X89"/>
    <mergeCell ref="Y89:Z89"/>
    <mergeCell ref="Y34:Z34"/>
    <mergeCell ref="W84:X84"/>
    <mergeCell ref="Y84:Z84"/>
    <mergeCell ref="U34:X34"/>
    <mergeCell ref="S73:T73"/>
    <mergeCell ref="U73:V73"/>
    <mergeCell ref="W73:X73"/>
    <mergeCell ref="Y73:Z73"/>
    <mergeCell ref="U83:V83"/>
    <mergeCell ref="W83:X83"/>
    <mergeCell ref="Y83:Z83"/>
    <mergeCell ref="W76:X76"/>
    <mergeCell ref="Y76:Z76"/>
    <mergeCell ref="W74:X74"/>
    <mergeCell ref="U69:Z69"/>
    <mergeCell ref="M30:O30"/>
    <mergeCell ref="P30:R30"/>
    <mergeCell ref="N83:O83"/>
    <mergeCell ref="D86:E86"/>
    <mergeCell ref="F86:G86"/>
    <mergeCell ref="H86:I86"/>
    <mergeCell ref="J86:K86"/>
    <mergeCell ref="L86:M86"/>
    <mergeCell ref="N86:O86"/>
    <mergeCell ref="D84:E84"/>
    <mergeCell ref="F84:G84"/>
    <mergeCell ref="H84:I84"/>
    <mergeCell ref="J84:K84"/>
    <mergeCell ref="L84:M84"/>
    <mergeCell ref="N84:O84"/>
    <mergeCell ref="D32:H32"/>
    <mergeCell ref="I32:L32"/>
    <mergeCell ref="M32:O32"/>
    <mergeCell ref="P32:R32"/>
    <mergeCell ref="S32:T32"/>
    <mergeCell ref="U32:X32"/>
    <mergeCell ref="Y32:Z32"/>
    <mergeCell ref="U30:X30"/>
    <mergeCell ref="Y24:Z24"/>
    <mergeCell ref="D28:H28"/>
    <mergeCell ref="D29:H29"/>
    <mergeCell ref="I29:L29"/>
    <mergeCell ref="M29:O29"/>
    <mergeCell ref="P29:R29"/>
    <mergeCell ref="I27:L27"/>
    <mergeCell ref="U29:X29"/>
    <mergeCell ref="U28:X28"/>
    <mergeCell ref="Y28:Z28"/>
    <mergeCell ref="S27:T27"/>
    <mergeCell ref="M28:O28"/>
    <mergeCell ref="P28:R28"/>
    <mergeCell ref="S28:T28"/>
    <mergeCell ref="M26:O26"/>
    <mergeCell ref="P26:R26"/>
    <mergeCell ref="Y26:Z26"/>
    <mergeCell ref="U27:X27"/>
    <mergeCell ref="Y27:Z27"/>
    <mergeCell ref="I28:L28"/>
    <mergeCell ref="D26:H26"/>
    <mergeCell ref="D27:H27"/>
    <mergeCell ref="Y30:Z30"/>
    <mergeCell ref="M31:O31"/>
    <mergeCell ref="P31:R31"/>
    <mergeCell ref="S31:T31"/>
    <mergeCell ref="U31:X31"/>
    <mergeCell ref="Y31:Z31"/>
    <mergeCell ref="Y25:Z25"/>
    <mergeCell ref="U26:X26"/>
    <mergeCell ref="M27:O27"/>
    <mergeCell ref="P27:R27"/>
    <mergeCell ref="Y29:Z29"/>
    <mergeCell ref="S30:T30"/>
    <mergeCell ref="S29:T29"/>
    <mergeCell ref="I22:L22"/>
    <mergeCell ref="S22:T22"/>
    <mergeCell ref="U23:X23"/>
    <mergeCell ref="D25:H25"/>
    <mergeCell ref="I25:L25"/>
    <mergeCell ref="M25:O25"/>
    <mergeCell ref="P25:R25"/>
    <mergeCell ref="S25:T25"/>
    <mergeCell ref="U25:X25"/>
    <mergeCell ref="D23:H23"/>
    <mergeCell ref="I23:L23"/>
    <mergeCell ref="M23:O23"/>
    <mergeCell ref="M22:O22"/>
    <mergeCell ref="P22:R22"/>
    <mergeCell ref="U22:X22"/>
    <mergeCell ref="U24:X24"/>
    <mergeCell ref="D33:H33"/>
    <mergeCell ref="I33:L33"/>
    <mergeCell ref="M33:O3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D15:H15"/>
    <mergeCell ref="I15:L15"/>
    <mergeCell ref="M15:O15"/>
    <mergeCell ref="P15:R15"/>
    <mergeCell ref="S15:T15"/>
    <mergeCell ref="U15:X15"/>
    <mergeCell ref="Y15:Z15"/>
    <mergeCell ref="D16:H16"/>
    <mergeCell ref="I16:L16"/>
    <mergeCell ref="M16:O16"/>
    <mergeCell ref="P16:R16"/>
    <mergeCell ref="S16:T16"/>
    <mergeCell ref="U16:X16"/>
    <mergeCell ref="Y16:Z16"/>
    <mergeCell ref="Y17:Z17"/>
    <mergeCell ref="D18:H18"/>
    <mergeCell ref="I18:L18"/>
    <mergeCell ref="M18:O18"/>
    <mergeCell ref="P18:R18"/>
    <mergeCell ref="S18:T18"/>
    <mergeCell ref="U18:X18"/>
    <mergeCell ref="Y18:Z18"/>
    <mergeCell ref="D17:H17"/>
    <mergeCell ref="I17:L17"/>
    <mergeCell ref="M17:O17"/>
    <mergeCell ref="P17:R17"/>
    <mergeCell ref="S17:T17"/>
    <mergeCell ref="U17:X17"/>
    <mergeCell ref="D19:H19"/>
    <mergeCell ref="I19:L19"/>
    <mergeCell ref="M19:O19"/>
    <mergeCell ref="P19:R19"/>
    <mergeCell ref="S19:T19"/>
    <mergeCell ref="U19:X19"/>
    <mergeCell ref="Y19:Z19"/>
    <mergeCell ref="D20:H20"/>
    <mergeCell ref="I20:L20"/>
    <mergeCell ref="M20:O20"/>
    <mergeCell ref="P20:R20"/>
    <mergeCell ref="S20:T20"/>
    <mergeCell ref="U20:X20"/>
    <mergeCell ref="Y20:Z20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B75:C75"/>
    <mergeCell ref="D75:E75"/>
    <mergeCell ref="F75:G75"/>
    <mergeCell ref="H75:I75"/>
    <mergeCell ref="J75:K75"/>
    <mergeCell ref="L75:M75"/>
    <mergeCell ref="J95:K95"/>
    <mergeCell ref="L95:M95"/>
    <mergeCell ref="D79:E79"/>
    <mergeCell ref="F79:G79"/>
    <mergeCell ref="H79:I79"/>
    <mergeCell ref="J79:K79"/>
    <mergeCell ref="L79:M79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3:E83"/>
    <mergeCell ref="H87:I87"/>
    <mergeCell ref="S88:T88"/>
    <mergeCell ref="D95:E95"/>
    <mergeCell ref="F95:G95"/>
    <mergeCell ref="H95:I95"/>
    <mergeCell ref="U95:V95"/>
    <mergeCell ref="D90:E90"/>
    <mergeCell ref="F90:G90"/>
    <mergeCell ref="H90:I90"/>
    <mergeCell ref="J90:K90"/>
    <mergeCell ref="L90:M90"/>
    <mergeCell ref="N90:O90"/>
    <mergeCell ref="P90:Q90"/>
    <mergeCell ref="S90:T90"/>
    <mergeCell ref="D88:E88"/>
    <mergeCell ref="H93:I93"/>
    <mergeCell ref="J93:K93"/>
    <mergeCell ref="L93:M93"/>
    <mergeCell ref="N95:O95"/>
    <mergeCell ref="P95:Q95"/>
    <mergeCell ref="S95:T95"/>
    <mergeCell ref="D87:E87"/>
    <mergeCell ref="J92:K92"/>
    <mergeCell ref="L92:M92"/>
    <mergeCell ref="W95:X95"/>
    <mergeCell ref="Y95:Z95"/>
    <mergeCell ref="J87:K87"/>
    <mergeCell ref="L87:M87"/>
    <mergeCell ref="F88:G88"/>
    <mergeCell ref="H88:I88"/>
    <mergeCell ref="J88:K88"/>
    <mergeCell ref="L88:M88"/>
    <mergeCell ref="D89:E89"/>
    <mergeCell ref="F89:G89"/>
    <mergeCell ref="H89:I89"/>
    <mergeCell ref="J89:K89"/>
    <mergeCell ref="L89:M89"/>
    <mergeCell ref="W91:X91"/>
    <mergeCell ref="Y91:Z91"/>
    <mergeCell ref="D91:E91"/>
    <mergeCell ref="F91:G91"/>
    <mergeCell ref="W90:X90"/>
    <mergeCell ref="Y90:Z90"/>
    <mergeCell ref="U90:V90"/>
    <mergeCell ref="N89:O89"/>
    <mergeCell ref="D93:E93"/>
    <mergeCell ref="F93:G93"/>
    <mergeCell ref="F87:G87"/>
    <mergeCell ref="Y82:Z82"/>
    <mergeCell ref="N78:O78"/>
    <mergeCell ref="P78:Q78"/>
    <mergeCell ref="S78:T78"/>
    <mergeCell ref="U78:V78"/>
    <mergeCell ref="W78:X78"/>
    <mergeCell ref="N77:O77"/>
    <mergeCell ref="W88:X88"/>
    <mergeCell ref="Y88:Z88"/>
    <mergeCell ref="N88:O88"/>
    <mergeCell ref="P88:Q88"/>
    <mergeCell ref="S86:T86"/>
    <mergeCell ref="W87:X87"/>
    <mergeCell ref="Y87:Z87"/>
    <mergeCell ref="N87:O87"/>
    <mergeCell ref="U88:V88"/>
    <mergeCell ref="P86:Q86"/>
    <mergeCell ref="Y79:Z79"/>
    <mergeCell ref="N79:O79"/>
    <mergeCell ref="N80:O80"/>
    <mergeCell ref="P80:Q80"/>
    <mergeCell ref="J83:K83"/>
    <mergeCell ref="P85:Q85"/>
    <mergeCell ref="S85:T85"/>
    <mergeCell ref="S84:T84"/>
    <mergeCell ref="D21:H21"/>
    <mergeCell ref="I21:L21"/>
    <mergeCell ref="M21:O21"/>
    <mergeCell ref="P21:R21"/>
    <mergeCell ref="S21:T21"/>
    <mergeCell ref="U21:X21"/>
    <mergeCell ref="Y21:Z21"/>
    <mergeCell ref="D82:E82"/>
    <mergeCell ref="F82:G82"/>
    <mergeCell ref="H82:I82"/>
    <mergeCell ref="J82:K82"/>
    <mergeCell ref="L82:M82"/>
    <mergeCell ref="N82:O82"/>
    <mergeCell ref="P82:Q82"/>
    <mergeCell ref="S82:T82"/>
    <mergeCell ref="U82:V82"/>
    <mergeCell ref="J85:K85"/>
    <mergeCell ref="L85:M85"/>
    <mergeCell ref="N81:O81"/>
    <mergeCell ref="P81:Q81"/>
    <mergeCell ref="S81:T81"/>
    <mergeCell ref="U81:V81"/>
    <mergeCell ref="W81:X81"/>
    <mergeCell ref="N85:O85"/>
    <mergeCell ref="P79:Q79"/>
    <mergeCell ref="S79:T79"/>
    <mergeCell ref="U79:V79"/>
    <mergeCell ref="W79:X79"/>
    <mergeCell ref="W82:X82"/>
    <mergeCell ref="U75:V75"/>
    <mergeCell ref="W75:X75"/>
    <mergeCell ref="Y75:Z75"/>
    <mergeCell ref="P87:Q87"/>
    <mergeCell ref="S87:T87"/>
    <mergeCell ref="U87:V87"/>
    <mergeCell ref="W86:X86"/>
    <mergeCell ref="Y86:Z86"/>
    <mergeCell ref="P77:Q77"/>
    <mergeCell ref="S77:T77"/>
    <mergeCell ref="Y78:Z78"/>
    <mergeCell ref="U77:V77"/>
    <mergeCell ref="W77:X77"/>
    <mergeCell ref="S80:T80"/>
    <mergeCell ref="U80:V80"/>
    <mergeCell ref="W80:X80"/>
    <mergeCell ref="Y80:Z80"/>
    <mergeCell ref="U84:V84"/>
    <mergeCell ref="W85:X85"/>
    <mergeCell ref="Y85:Z85"/>
    <mergeCell ref="U86:V86"/>
    <mergeCell ref="Y77:Z77"/>
    <mergeCell ref="Y81:Z81"/>
    <mergeCell ref="U85:V85"/>
  </mergeCells>
  <phoneticPr fontId="93" type="noConversion"/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45"/>
  <sheetViews>
    <sheetView showGridLines="0" view="pageBreakPreview" topLeftCell="A62" zoomScale="70" zoomScaleNormal="75" zoomScaleSheetLayoutView="70" workbookViewId="0">
      <selection activeCell="J86" sqref="J86:K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1606" t="s">
        <v>8</v>
      </c>
      <c r="C1" s="1606"/>
      <c r="D1" s="1606"/>
      <c r="E1" s="1606"/>
      <c r="F1" s="1606"/>
      <c r="G1" s="1606"/>
      <c r="H1" s="1606"/>
      <c r="I1" s="1606"/>
      <c r="J1" s="1606"/>
      <c r="K1" s="1606"/>
      <c r="L1" s="1606"/>
      <c r="M1" s="1606"/>
      <c r="N1" s="1606"/>
      <c r="O1" s="1606"/>
      <c r="P1" s="43"/>
      <c r="Q1" s="43"/>
      <c r="R1" s="43"/>
    </row>
    <row r="2" spans="2:18" s="20" customFormat="1" ht="4" customHeight="1" x14ac:dyDescent="0.3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457"/>
      <c r="P2" s="151"/>
      <c r="Q2" s="151"/>
      <c r="R2" s="151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73" t="s">
        <v>0</v>
      </c>
      <c r="R4" s="43"/>
    </row>
    <row r="5" spans="2:18" ht="18" customHeight="1" x14ac:dyDescent="0.4">
      <c r="B5" s="39" t="s">
        <v>422</v>
      </c>
      <c r="C5" s="40"/>
    </row>
    <row r="6" spans="2:18" ht="18" customHeight="1" x14ac:dyDescent="0.25">
      <c r="B6" s="126" t="s">
        <v>423</v>
      </c>
      <c r="C6" s="91"/>
    </row>
    <row r="7" spans="2:18" ht="36" customHeight="1" x14ac:dyDescent="0.35">
      <c r="B7" s="1812"/>
      <c r="C7" s="1812"/>
      <c r="D7" s="1158" t="s">
        <v>424</v>
      </c>
      <c r="E7" s="1158"/>
      <c r="F7" s="1158"/>
      <c r="G7" s="1158"/>
      <c r="H7" s="1158" t="s">
        <v>425</v>
      </c>
      <c r="I7" s="1158"/>
      <c r="J7" s="1158"/>
      <c r="K7" s="1158"/>
      <c r="L7" s="1158" t="s">
        <v>426</v>
      </c>
      <c r="M7" s="1158"/>
      <c r="N7" s="1158"/>
      <c r="O7" s="1158"/>
      <c r="P7" s="43"/>
      <c r="Q7" s="43"/>
      <c r="R7" s="43"/>
    </row>
    <row r="8" spans="2:18" ht="32.15" customHeight="1" x14ac:dyDescent="0.35">
      <c r="B8" s="1812"/>
      <c r="C8" s="1812"/>
      <c r="D8" s="1158" t="s">
        <v>0</v>
      </c>
      <c r="E8" s="1158"/>
      <c r="F8" s="80" t="s">
        <v>59</v>
      </c>
      <c r="G8" s="80" t="s">
        <v>126</v>
      </c>
      <c r="H8" s="1158" t="s">
        <v>0</v>
      </c>
      <c r="I8" s="1158"/>
      <c r="J8" s="80" t="s">
        <v>59</v>
      </c>
      <c r="K8" s="80" t="s">
        <v>126</v>
      </c>
      <c r="L8" s="1158" t="s">
        <v>0</v>
      </c>
      <c r="M8" s="1158"/>
      <c r="N8" s="80" t="s">
        <v>59</v>
      </c>
      <c r="O8" s="80" t="s">
        <v>126</v>
      </c>
      <c r="P8" s="43"/>
      <c r="Q8" s="43"/>
      <c r="R8" s="43"/>
    </row>
    <row r="9" spans="2:18" ht="24" customHeight="1" x14ac:dyDescent="0.35">
      <c r="B9" s="1163">
        <v>2021</v>
      </c>
      <c r="C9" s="1150"/>
      <c r="D9" s="1231">
        <v>100.00166666666667</v>
      </c>
      <c r="E9" s="1232"/>
      <c r="F9" s="128">
        <v>2.7625539494416707</v>
      </c>
      <c r="G9" s="588"/>
      <c r="H9" s="1231">
        <v>100.00250000000001</v>
      </c>
      <c r="I9" s="1232"/>
      <c r="J9" s="128">
        <v>1.768177886327793</v>
      </c>
      <c r="K9" s="588"/>
      <c r="L9" s="1231">
        <v>100.00083333333332</v>
      </c>
      <c r="M9" s="1232"/>
      <c r="N9" s="128">
        <v>4.3559551968832544</v>
      </c>
      <c r="O9" s="589"/>
      <c r="P9" s="43"/>
      <c r="Q9" s="43"/>
      <c r="R9" s="43"/>
    </row>
    <row r="10" spans="2:18" ht="24" customHeight="1" x14ac:dyDescent="0.35">
      <c r="B10" s="1163">
        <v>2022</v>
      </c>
      <c r="C10" s="1150"/>
      <c r="D10" s="1231">
        <v>102.25749999999999</v>
      </c>
      <c r="E10" s="1232"/>
      <c r="F10" s="128">
        <v>2.2557957367377091</v>
      </c>
      <c r="G10" s="588"/>
      <c r="H10" s="1231">
        <v>102.73166666666667</v>
      </c>
      <c r="I10" s="1232"/>
      <c r="J10" s="128">
        <v>2.7290984392056794</v>
      </c>
      <c r="K10" s="588"/>
      <c r="L10" s="1231">
        <v>101.51333333333332</v>
      </c>
      <c r="M10" s="1232"/>
      <c r="N10" s="128">
        <v>1.5124873959383667</v>
      </c>
      <c r="O10" s="589"/>
      <c r="P10" s="43"/>
      <c r="Q10" s="43"/>
      <c r="R10" s="43"/>
    </row>
    <row r="11" spans="2:18" ht="24" customHeight="1" x14ac:dyDescent="0.35">
      <c r="B11" s="1163">
        <v>2023</v>
      </c>
      <c r="C11" s="1150"/>
      <c r="D11" s="1231">
        <v>108.14916666666669</v>
      </c>
      <c r="E11" s="1232"/>
      <c r="F11" s="128">
        <v>5.7615985787513813</v>
      </c>
      <c r="G11" s="588"/>
      <c r="H11" s="1231">
        <v>107.1925</v>
      </c>
      <c r="I11" s="1232"/>
      <c r="J11" s="128">
        <v>4.3422184006878695</v>
      </c>
      <c r="K11" s="588"/>
      <c r="L11" s="1231">
        <v>109.6425</v>
      </c>
      <c r="M11" s="1232"/>
      <c r="N11" s="128">
        <v>8.0079792473895175</v>
      </c>
      <c r="O11" s="589"/>
      <c r="P11" s="43"/>
      <c r="Q11" s="43"/>
      <c r="R11" s="43"/>
    </row>
    <row r="12" spans="2:18" ht="24" customHeight="1" x14ac:dyDescent="0.35">
      <c r="B12" s="51"/>
      <c r="C12" s="52"/>
      <c r="D12" s="1813"/>
      <c r="E12" s="1814"/>
      <c r="F12" s="590"/>
      <c r="G12" s="591"/>
      <c r="H12" s="1813"/>
      <c r="I12" s="1814"/>
      <c r="J12" s="590"/>
      <c r="K12" s="591"/>
      <c r="L12" s="1813"/>
      <c r="M12" s="1814"/>
      <c r="N12" s="590"/>
      <c r="O12" s="592"/>
      <c r="P12" s="43"/>
      <c r="Q12" s="43"/>
      <c r="R12" s="43"/>
    </row>
    <row r="13" spans="2:18" ht="24" customHeight="1" x14ac:dyDescent="0.35">
      <c r="B13" s="57">
        <v>22</v>
      </c>
      <c r="C13" s="83" t="s">
        <v>67</v>
      </c>
      <c r="D13" s="1773">
        <v>102.92</v>
      </c>
      <c r="E13" s="1774"/>
      <c r="F13" s="138">
        <v>2.899420115976814</v>
      </c>
      <c r="G13" s="245">
        <v>2.1118355758238172</v>
      </c>
      <c r="H13" s="1773">
        <v>103.16</v>
      </c>
      <c r="I13" s="1774"/>
      <c r="J13" s="138">
        <v>2.6876368703961706</v>
      </c>
      <c r="K13" s="245">
        <v>2.8415877685991964</v>
      </c>
      <c r="L13" s="1773">
        <v>102.54</v>
      </c>
      <c r="M13" s="1774"/>
      <c r="N13" s="138">
        <v>3.2212603180994615</v>
      </c>
      <c r="O13" s="98">
        <v>0.97110522815953004</v>
      </c>
      <c r="P13" s="43"/>
      <c r="Q13" s="43"/>
      <c r="R13" s="43"/>
    </row>
    <row r="14" spans="2:18" ht="24" customHeight="1" x14ac:dyDescent="0.35">
      <c r="B14" s="57"/>
      <c r="C14" s="83" t="s">
        <v>68</v>
      </c>
      <c r="D14" s="1227">
        <v>102.49</v>
      </c>
      <c r="E14" s="1228"/>
      <c r="F14" s="138">
        <v>-0.26274815103154436</v>
      </c>
      <c r="G14" s="245">
        <v>1.8403337969401967</v>
      </c>
      <c r="H14" s="1227">
        <v>102.89</v>
      </c>
      <c r="I14" s="1228"/>
      <c r="J14" s="138">
        <v>1.7403342232769736</v>
      </c>
      <c r="K14" s="245">
        <v>2.7173549293889154</v>
      </c>
      <c r="L14" s="1227">
        <v>101.86</v>
      </c>
      <c r="M14" s="1228"/>
      <c r="N14" s="138">
        <v>-3.2760421612382462</v>
      </c>
      <c r="O14" s="98">
        <v>0.47543054724383804</v>
      </c>
      <c r="P14" s="43"/>
      <c r="Q14" s="43"/>
      <c r="R14" s="43"/>
    </row>
    <row r="15" spans="2:18" ht="24" customHeight="1" x14ac:dyDescent="0.35">
      <c r="B15" s="57"/>
      <c r="C15" s="83" t="s">
        <v>69</v>
      </c>
      <c r="D15" s="1227">
        <v>103.07</v>
      </c>
      <c r="E15" s="1228"/>
      <c r="F15" s="138">
        <v>3.1009302790837134</v>
      </c>
      <c r="G15" s="245">
        <v>1.9665171419416705</v>
      </c>
      <c r="H15" s="1227">
        <v>103.2</v>
      </c>
      <c r="I15" s="1228"/>
      <c r="J15" s="138">
        <v>2.482621648460781</v>
      </c>
      <c r="K15" s="245">
        <v>2.6936499659031554</v>
      </c>
      <c r="L15" s="1227">
        <v>102.86</v>
      </c>
      <c r="M15" s="1228"/>
      <c r="N15" s="138">
        <v>4.0882412467111884</v>
      </c>
      <c r="O15" s="98">
        <v>0.83203483958609326</v>
      </c>
      <c r="P15" s="43"/>
      <c r="Q15" s="43"/>
      <c r="R15" s="43"/>
    </row>
    <row r="16" spans="2:18" ht="24" customHeight="1" x14ac:dyDescent="0.35">
      <c r="B16" s="57"/>
      <c r="C16" s="83" t="s">
        <v>70</v>
      </c>
      <c r="D16" s="1227">
        <v>104.2</v>
      </c>
      <c r="E16" s="1228"/>
      <c r="F16" s="138">
        <v>3.0560775393136286</v>
      </c>
      <c r="G16" s="245">
        <v>2.0666830328323504</v>
      </c>
      <c r="H16" s="1227">
        <v>104.18</v>
      </c>
      <c r="I16" s="1228"/>
      <c r="J16" s="138">
        <v>1.987273617229568</v>
      </c>
      <c r="K16" s="245">
        <v>2.6280121166913695</v>
      </c>
      <c r="L16" s="1227">
        <v>104.23</v>
      </c>
      <c r="M16" s="1228"/>
      <c r="N16" s="138">
        <v>4.7748291113791641</v>
      </c>
      <c r="O16" s="98">
        <v>1.1883994766681116</v>
      </c>
      <c r="P16" s="43"/>
      <c r="Q16" s="43"/>
      <c r="R16" s="43"/>
    </row>
    <row r="17" spans="2:18" ht="24" customHeight="1" x14ac:dyDescent="0.35">
      <c r="B17" s="57"/>
      <c r="C17" s="83" t="s">
        <v>71</v>
      </c>
      <c r="D17" s="1227">
        <v>104.53</v>
      </c>
      <c r="E17" s="1228"/>
      <c r="F17" s="138">
        <v>4.3317696376883985</v>
      </c>
      <c r="G17" s="245">
        <v>2.2557957367377091</v>
      </c>
      <c r="H17" s="1227">
        <v>104.58</v>
      </c>
      <c r="I17" s="1228"/>
      <c r="J17" s="138">
        <v>3.8324066719618743</v>
      </c>
      <c r="K17" s="245">
        <v>2.7290984392056572</v>
      </c>
      <c r="L17" s="1227">
        <v>104.44</v>
      </c>
      <c r="M17" s="1228"/>
      <c r="N17" s="138">
        <v>5.1021435040756735</v>
      </c>
      <c r="O17" s="98">
        <v>1.5124873959383667</v>
      </c>
      <c r="P17" s="43"/>
      <c r="Q17" s="43"/>
      <c r="R17" s="43"/>
    </row>
    <row r="18" spans="2:18" ht="24" customHeight="1" x14ac:dyDescent="0.35">
      <c r="B18" s="250">
        <v>23</v>
      </c>
      <c r="C18" s="593" t="s">
        <v>72</v>
      </c>
      <c r="D18" s="1773">
        <v>107.22</v>
      </c>
      <c r="E18" s="1774"/>
      <c r="F18" s="264">
        <v>8.1610007061434509</v>
      </c>
      <c r="G18" s="452">
        <v>8.1610007061434509</v>
      </c>
      <c r="H18" s="1773">
        <v>106.94</v>
      </c>
      <c r="I18" s="1774"/>
      <c r="J18" s="264">
        <v>7.6071644194002808</v>
      </c>
      <c r="K18" s="452">
        <v>7.6071644194002808</v>
      </c>
      <c r="L18" s="1773">
        <v>107.66</v>
      </c>
      <c r="M18" s="1774"/>
      <c r="N18" s="264">
        <v>9.044869847057635</v>
      </c>
      <c r="O18" s="361">
        <v>9.044869847057635</v>
      </c>
      <c r="P18" s="43"/>
      <c r="Q18" s="43"/>
      <c r="R18" s="43"/>
    </row>
    <row r="19" spans="2:18" ht="24" customHeight="1" x14ac:dyDescent="0.35">
      <c r="B19" s="57"/>
      <c r="C19" s="83" t="s">
        <v>73</v>
      </c>
      <c r="D19" s="1227">
        <v>106.33</v>
      </c>
      <c r="E19" s="1228"/>
      <c r="F19" s="138">
        <v>4.7895929831477169</v>
      </c>
      <c r="G19" s="245">
        <v>6.4556331006979217</v>
      </c>
      <c r="H19" s="1227">
        <v>105.44</v>
      </c>
      <c r="I19" s="1228"/>
      <c r="J19" s="138">
        <v>3.0291186241938606</v>
      </c>
      <c r="K19" s="245">
        <v>5.2845528455284452</v>
      </c>
      <c r="L19" s="1227">
        <v>107.71</v>
      </c>
      <c r="M19" s="1228"/>
      <c r="N19" s="138">
        <v>7.5916491858954993</v>
      </c>
      <c r="O19" s="98">
        <v>8.3132166566083363</v>
      </c>
      <c r="P19" s="43"/>
      <c r="Q19" s="43"/>
      <c r="R19" s="43"/>
    </row>
    <row r="20" spans="2:18" ht="24" customHeight="1" x14ac:dyDescent="0.35">
      <c r="B20" s="57"/>
      <c r="C20" s="83" t="s">
        <v>74</v>
      </c>
      <c r="D20" s="1227">
        <v>107.79</v>
      </c>
      <c r="E20" s="1228"/>
      <c r="F20" s="138">
        <v>5.7594191522762905</v>
      </c>
      <c r="G20" s="245">
        <v>6.2210762924765461</v>
      </c>
      <c r="H20" s="1227">
        <v>106.79</v>
      </c>
      <c r="I20" s="1228"/>
      <c r="J20" s="138">
        <v>3.8308215848323002</v>
      </c>
      <c r="K20" s="245">
        <v>4.7936434973897768</v>
      </c>
      <c r="L20" s="1227">
        <v>109.36</v>
      </c>
      <c r="M20" s="1228"/>
      <c r="N20" s="138">
        <v>8.8592474616763006</v>
      </c>
      <c r="O20" s="98">
        <v>8.4964918142332202</v>
      </c>
      <c r="P20" s="43"/>
      <c r="Q20" s="43"/>
      <c r="R20" s="43"/>
    </row>
    <row r="21" spans="2:18" ht="24" customHeight="1" x14ac:dyDescent="0.35">
      <c r="B21" s="57"/>
      <c r="C21" s="83" t="s">
        <v>75</v>
      </c>
      <c r="D21" s="1227">
        <v>106.44</v>
      </c>
      <c r="E21" s="1228"/>
      <c r="F21" s="138">
        <v>4.794722851235611</v>
      </c>
      <c r="G21" s="245">
        <v>5.8625553713281819</v>
      </c>
      <c r="H21" s="1227">
        <v>105.16</v>
      </c>
      <c r="I21" s="1228"/>
      <c r="J21" s="138">
        <v>2.6852846401718589</v>
      </c>
      <c r="K21" s="245">
        <v>4.2631087522728484</v>
      </c>
      <c r="L21" s="1227">
        <v>108.44</v>
      </c>
      <c r="M21" s="1228"/>
      <c r="N21" s="138">
        <v>8.1480003989229175</v>
      </c>
      <c r="O21" s="98">
        <v>8.4090397176965315</v>
      </c>
      <c r="P21" s="43"/>
      <c r="Q21" s="43"/>
      <c r="R21" s="43"/>
    </row>
    <row r="22" spans="2:18" ht="24" customHeight="1" x14ac:dyDescent="0.35">
      <c r="B22" s="57"/>
      <c r="C22" s="83" t="s">
        <v>76</v>
      </c>
      <c r="D22" s="1227">
        <v>107.38</v>
      </c>
      <c r="E22" s="1228"/>
      <c r="F22" s="138">
        <v>5.2435558169165786</v>
      </c>
      <c r="G22" s="245">
        <v>5.7377696988856641</v>
      </c>
      <c r="H22" s="1227">
        <v>106.26</v>
      </c>
      <c r="I22" s="1228"/>
      <c r="J22" s="138">
        <v>3.0549898167006262</v>
      </c>
      <c r="K22" s="245">
        <v>4.0188986257327031</v>
      </c>
      <c r="L22" s="1227">
        <v>109.12</v>
      </c>
      <c r="M22" s="1228"/>
      <c r="N22" s="138">
        <v>8.7502491528802082</v>
      </c>
      <c r="O22" s="98">
        <v>8.4775259546718384</v>
      </c>
      <c r="P22" s="43"/>
      <c r="Q22" s="43"/>
      <c r="R22" s="43"/>
    </row>
    <row r="23" spans="2:18" ht="24" customHeight="1" x14ac:dyDescent="0.35">
      <c r="B23" s="57"/>
      <c r="C23" s="83" t="s">
        <v>77</v>
      </c>
      <c r="D23" s="1227">
        <v>109.21</v>
      </c>
      <c r="E23" s="1228"/>
      <c r="F23" s="138">
        <v>7.2789783889980253</v>
      </c>
      <c r="G23" s="245">
        <v>5.9958547177260346</v>
      </c>
      <c r="H23" s="1227">
        <v>107.9</v>
      </c>
      <c r="I23" s="1228"/>
      <c r="J23" s="138">
        <v>5.6496621952413673</v>
      </c>
      <c r="K23" s="245">
        <v>4.2909411649407092</v>
      </c>
      <c r="L23" s="1227">
        <v>111.26</v>
      </c>
      <c r="M23" s="1228"/>
      <c r="N23" s="138">
        <v>9.8430249777865519</v>
      </c>
      <c r="O23" s="98">
        <v>8.7075848303393322</v>
      </c>
      <c r="P23" s="43"/>
      <c r="Q23" s="43"/>
      <c r="R23" s="43"/>
    </row>
    <row r="24" spans="2:18" ht="24" customHeight="1" x14ac:dyDescent="0.35">
      <c r="B24" s="57"/>
      <c r="C24" s="83" t="s">
        <v>66</v>
      </c>
      <c r="D24" s="1227">
        <v>108.4</v>
      </c>
      <c r="E24" s="1228"/>
      <c r="F24" s="138">
        <v>6.3162024323264232</v>
      </c>
      <c r="G24" s="245">
        <v>6.0418662309122739</v>
      </c>
      <c r="H24" s="1227">
        <v>107.38</v>
      </c>
      <c r="I24" s="1228"/>
      <c r="J24" s="138">
        <v>4.7098976109215096</v>
      </c>
      <c r="K24" s="245">
        <v>4.3510499881080689</v>
      </c>
      <c r="L24" s="1227">
        <v>109.99</v>
      </c>
      <c r="M24" s="1228"/>
      <c r="N24" s="138">
        <v>8.8686528753835425</v>
      </c>
      <c r="O24" s="98">
        <v>8.7307577289492233</v>
      </c>
      <c r="P24" s="43"/>
      <c r="Q24" s="43"/>
      <c r="R24" s="43"/>
    </row>
    <row r="25" spans="2:18" ht="24" customHeight="1" x14ac:dyDescent="0.35">
      <c r="B25" s="57"/>
      <c r="C25" s="83" t="s">
        <v>67</v>
      </c>
      <c r="D25" s="1227">
        <v>108.67</v>
      </c>
      <c r="E25" s="1228"/>
      <c r="F25" s="138">
        <v>5.586863583365731</v>
      </c>
      <c r="G25" s="245">
        <v>5.9842519685039397</v>
      </c>
      <c r="H25" s="1227">
        <v>108.42</v>
      </c>
      <c r="I25" s="1228"/>
      <c r="J25" s="138">
        <v>5.0988755331523805</v>
      </c>
      <c r="K25" s="245">
        <v>4.4453681855415539</v>
      </c>
      <c r="L25" s="1227">
        <v>109.05</v>
      </c>
      <c r="M25" s="1228"/>
      <c r="N25" s="138">
        <v>6.3487419543592605</v>
      </c>
      <c r="O25" s="98">
        <v>8.4272525069274629</v>
      </c>
      <c r="P25" s="43"/>
      <c r="Q25" s="43"/>
      <c r="R25" s="43"/>
    </row>
    <row r="26" spans="2:18" ht="24" customHeight="1" x14ac:dyDescent="0.35">
      <c r="B26" s="57"/>
      <c r="C26" s="83" t="s">
        <v>68</v>
      </c>
      <c r="D26" s="1227">
        <v>107.84</v>
      </c>
      <c r="E26" s="1228"/>
      <c r="F26" s="138">
        <v>5.2200214655088395</v>
      </c>
      <c r="G26" s="245">
        <v>5.8986769220684243</v>
      </c>
      <c r="H26" s="1227">
        <v>106.66</v>
      </c>
      <c r="I26" s="1228"/>
      <c r="J26" s="138">
        <v>3.6641072990572399</v>
      </c>
      <c r="K26" s="245">
        <v>4.3580721530809496</v>
      </c>
      <c r="L26" s="1227">
        <v>109.69</v>
      </c>
      <c r="M26" s="1228"/>
      <c r="N26" s="138">
        <v>7.68702140192421</v>
      </c>
      <c r="O26" s="98">
        <v>8.3440874447128444</v>
      </c>
      <c r="P26" s="43"/>
      <c r="Q26" s="43"/>
      <c r="R26" s="43"/>
    </row>
    <row r="27" spans="2:18" ht="24" customHeight="1" x14ac:dyDescent="0.35">
      <c r="B27" s="57"/>
      <c r="C27" s="83" t="s">
        <v>69</v>
      </c>
      <c r="D27" s="1227">
        <v>109</v>
      </c>
      <c r="E27" s="1228"/>
      <c r="F27" s="138">
        <v>5.7533714951004233</v>
      </c>
      <c r="G27" s="245">
        <v>5.8839703051966286</v>
      </c>
      <c r="H27" s="1227">
        <v>107.9</v>
      </c>
      <c r="I27" s="1228"/>
      <c r="J27" s="138">
        <v>4.554263565891481</v>
      </c>
      <c r="K27" s="245">
        <v>4.3778441827307946</v>
      </c>
      <c r="L27" s="1227">
        <v>110.72</v>
      </c>
      <c r="M27" s="1228"/>
      <c r="N27" s="138">
        <v>7.6414544040443344</v>
      </c>
      <c r="O27" s="98">
        <v>8.2724940316397433</v>
      </c>
      <c r="P27" s="43"/>
      <c r="Q27" s="43"/>
      <c r="R27" s="43"/>
    </row>
    <row r="28" spans="2:18" ht="24" customHeight="1" x14ac:dyDescent="0.35">
      <c r="B28" s="57"/>
      <c r="C28" s="83" t="s">
        <v>70</v>
      </c>
      <c r="D28" s="1227">
        <v>109.5</v>
      </c>
      <c r="E28" s="1228"/>
      <c r="F28" s="138">
        <v>5.0863723608445266</v>
      </c>
      <c r="G28" s="245">
        <v>5.8099344355758475</v>
      </c>
      <c r="H28" s="1227">
        <v>108.44</v>
      </c>
      <c r="I28" s="1228"/>
      <c r="J28" s="138">
        <v>4.089076598195418</v>
      </c>
      <c r="K28" s="245">
        <v>4.3511788689948538</v>
      </c>
      <c r="L28" s="1227">
        <v>111.15</v>
      </c>
      <c r="M28" s="1228"/>
      <c r="N28" s="138">
        <v>6.6391633886596857</v>
      </c>
      <c r="O28" s="98">
        <v>8.1196350967927664</v>
      </c>
      <c r="P28" s="43"/>
      <c r="Q28" s="43"/>
      <c r="R28" s="43"/>
    </row>
    <row r="29" spans="2:18" ht="24" customHeight="1" x14ac:dyDescent="0.35">
      <c r="B29" s="57"/>
      <c r="C29" s="83" t="s">
        <v>71</v>
      </c>
      <c r="D29" s="1227">
        <v>110.01</v>
      </c>
      <c r="E29" s="1228"/>
      <c r="F29" s="138">
        <v>5.2425141107816042</v>
      </c>
      <c r="G29" s="245">
        <v>5.7615985787513813</v>
      </c>
      <c r="H29" s="1227">
        <v>109.02</v>
      </c>
      <c r="I29" s="1228"/>
      <c r="J29" s="138">
        <v>4.2455536431440066</v>
      </c>
      <c r="K29" s="245">
        <v>4.3422184006878695</v>
      </c>
      <c r="L29" s="1227">
        <v>111.56</v>
      </c>
      <c r="M29" s="1228"/>
      <c r="N29" s="138">
        <v>6.8173113749521397</v>
      </c>
      <c r="O29" s="98">
        <v>8.0079792473895175</v>
      </c>
      <c r="P29" s="43"/>
      <c r="Q29" s="43"/>
      <c r="R29" s="43"/>
    </row>
    <row r="30" spans="2:18" ht="24" customHeight="1" x14ac:dyDescent="0.35">
      <c r="B30" s="250">
        <v>24</v>
      </c>
      <c r="C30" s="593" t="s">
        <v>72</v>
      </c>
      <c r="D30" s="1773">
        <v>111.48</v>
      </c>
      <c r="E30" s="1774"/>
      <c r="F30" s="264">
        <v>3.9731393396754466</v>
      </c>
      <c r="G30" s="452">
        <v>3.9731393396754466</v>
      </c>
      <c r="H30" s="1773">
        <v>109.8</v>
      </c>
      <c r="I30" s="1774"/>
      <c r="J30" s="264">
        <v>2.6743968580512423</v>
      </c>
      <c r="K30" s="452">
        <v>2.6743968580512423</v>
      </c>
      <c r="L30" s="1773">
        <v>114.1</v>
      </c>
      <c r="M30" s="1774"/>
      <c r="N30" s="264">
        <v>5.9817945383614957</v>
      </c>
      <c r="O30" s="361">
        <v>5.9817945383614957</v>
      </c>
      <c r="P30" s="43"/>
      <c r="Q30" s="43"/>
      <c r="R30" s="43"/>
    </row>
    <row r="31" spans="2:18" ht="2.15" customHeight="1" x14ac:dyDescent="0.35">
      <c r="B31" s="1649"/>
      <c r="C31" s="1809"/>
      <c r="D31" s="1810"/>
      <c r="E31" s="1811"/>
      <c r="F31" s="594"/>
      <c r="G31" s="595"/>
      <c r="H31" s="1810"/>
      <c r="I31" s="1811"/>
      <c r="J31" s="596"/>
      <c r="K31" s="597"/>
      <c r="L31" s="1810"/>
      <c r="M31" s="1811"/>
      <c r="N31" s="594"/>
      <c r="O31" s="595"/>
      <c r="P31" s="43"/>
      <c r="Q31" s="43"/>
      <c r="R31" s="43"/>
    </row>
    <row r="32" spans="2:18" s="306" customFormat="1" ht="18" customHeight="1" x14ac:dyDescent="0.3">
      <c r="B32" s="305" t="s">
        <v>427</v>
      </c>
      <c r="C32" s="305"/>
    </row>
    <row r="33" spans="2:18" ht="24" customHeight="1" x14ac:dyDescent="0.35">
      <c r="B33" s="91"/>
      <c r="C33" s="91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1"/>
      <c r="C38" s="9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1"/>
      <c r="C39" s="9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1"/>
      <c r="C40" s="9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428</v>
      </c>
      <c r="C67" s="40"/>
    </row>
    <row r="68" spans="2:18" ht="18" customHeight="1" x14ac:dyDescent="0.25">
      <c r="B68" s="126" t="s">
        <v>429</v>
      </c>
      <c r="C68" s="91"/>
    </row>
    <row r="69" spans="2:18" ht="24" customHeight="1" x14ac:dyDescent="0.35">
      <c r="B69" s="1646"/>
      <c r="C69" s="1646"/>
      <c r="D69" s="1256" t="s">
        <v>430</v>
      </c>
      <c r="E69" s="1256"/>
      <c r="F69" s="1256" t="s">
        <v>431</v>
      </c>
      <c r="G69" s="1256"/>
      <c r="H69" s="1256" t="s">
        <v>432</v>
      </c>
      <c r="I69" s="1256"/>
      <c r="J69" s="1256" t="s">
        <v>433</v>
      </c>
      <c r="K69" s="1256"/>
      <c r="L69" s="1256" t="s">
        <v>409</v>
      </c>
      <c r="M69" s="1256"/>
      <c r="N69" s="1256" t="s">
        <v>434</v>
      </c>
      <c r="O69" s="1256"/>
      <c r="P69" s="43"/>
      <c r="Q69" s="43"/>
      <c r="R69" s="43"/>
    </row>
    <row r="70" spans="2:18" ht="24" customHeight="1" x14ac:dyDescent="0.35">
      <c r="B70" s="1646"/>
      <c r="C70" s="1646"/>
      <c r="D70" s="1493"/>
      <c r="E70" s="1493"/>
      <c r="F70" s="1493"/>
      <c r="G70" s="1493"/>
      <c r="H70" s="1493"/>
      <c r="I70" s="1493"/>
      <c r="J70" s="1493"/>
      <c r="K70" s="1493"/>
      <c r="L70" s="1493"/>
      <c r="M70" s="1493"/>
      <c r="N70" s="1493"/>
      <c r="O70" s="1493"/>
      <c r="P70" s="43"/>
      <c r="Q70" s="43"/>
      <c r="R70" s="43"/>
    </row>
    <row r="71" spans="2:18" ht="24" customHeight="1" x14ac:dyDescent="0.35">
      <c r="B71" s="1750" t="s">
        <v>204</v>
      </c>
      <c r="C71" s="1751"/>
      <c r="D71" s="598">
        <v>33.436642623666671</v>
      </c>
      <c r="E71" s="561">
        <v>37043</v>
      </c>
      <c r="F71" s="2400">
        <v>15.660594455666665</v>
      </c>
      <c r="G71" s="560">
        <v>43678</v>
      </c>
      <c r="H71" s="2402">
        <v>19.445699558666668</v>
      </c>
      <c r="I71" s="560">
        <v>43678</v>
      </c>
      <c r="J71" s="2402">
        <v>26.488694378333324</v>
      </c>
      <c r="K71" s="560">
        <v>36982</v>
      </c>
      <c r="L71" s="2402">
        <v>29.113155765999998</v>
      </c>
      <c r="M71" s="560">
        <v>36982</v>
      </c>
      <c r="N71" s="2402">
        <v>34.583680770000001</v>
      </c>
      <c r="O71" s="561">
        <v>37257</v>
      </c>
      <c r="P71" s="43"/>
      <c r="Q71" s="43"/>
      <c r="R71" s="43"/>
    </row>
    <row r="72" spans="2:18" ht="24" customHeight="1" x14ac:dyDescent="0.35">
      <c r="B72" s="1365" t="s">
        <v>205</v>
      </c>
      <c r="C72" s="1366"/>
      <c r="D72" s="599">
        <v>-72.386814343666671</v>
      </c>
      <c r="E72" s="543">
        <v>43952</v>
      </c>
      <c r="F72" s="2401">
        <v>-33.987921344666667</v>
      </c>
      <c r="G72" s="544">
        <v>37773</v>
      </c>
      <c r="H72" s="2401">
        <v>-29.659121321333334</v>
      </c>
      <c r="I72" s="544">
        <v>43922</v>
      </c>
      <c r="J72" s="2401">
        <v>-67.582527186999997</v>
      </c>
      <c r="K72" s="544">
        <v>43922</v>
      </c>
      <c r="L72" s="2401">
        <v>-71.733611066999998</v>
      </c>
      <c r="M72" s="544">
        <v>43952</v>
      </c>
      <c r="N72" s="2401">
        <v>-55.202745833333331</v>
      </c>
      <c r="O72" s="543">
        <v>43922</v>
      </c>
      <c r="P72" s="43"/>
      <c r="Q72" s="43"/>
      <c r="R72" s="43"/>
    </row>
    <row r="73" spans="2:18" ht="24" customHeight="1" x14ac:dyDescent="0.35">
      <c r="B73" s="1163">
        <v>2021</v>
      </c>
      <c r="C73" s="1150"/>
      <c r="D73" s="1226">
        <v>-2.0799284395555557</v>
      </c>
      <c r="E73" s="1226"/>
      <c r="F73" s="1226">
        <v>-0.89643421827777814</v>
      </c>
      <c r="G73" s="1226"/>
      <c r="H73" s="1226">
        <v>5.4430744813888881</v>
      </c>
      <c r="I73" s="1226"/>
      <c r="J73" s="1226">
        <v>7.3625309664166672</v>
      </c>
      <c r="K73" s="1226"/>
      <c r="L73" s="1226">
        <v>-2.2081877853333309</v>
      </c>
      <c r="M73" s="1226"/>
      <c r="N73" s="1226">
        <v>12.388153062638887</v>
      </c>
      <c r="O73" s="1224"/>
      <c r="P73" s="43"/>
      <c r="Q73" s="43"/>
      <c r="R73" s="43"/>
    </row>
    <row r="74" spans="2:18" ht="24" customHeight="1" x14ac:dyDescent="0.35">
      <c r="B74" s="1163">
        <v>2022</v>
      </c>
      <c r="C74" s="1150"/>
      <c r="D74" s="1226">
        <v>15.689537225583335</v>
      </c>
      <c r="E74" s="1226"/>
      <c r="F74" s="1226">
        <v>9.2611647931666656</v>
      </c>
      <c r="G74" s="1226"/>
      <c r="H74" s="1226">
        <v>9.665331726749999</v>
      </c>
      <c r="I74" s="1226"/>
      <c r="J74" s="1226">
        <v>10.382713548583334</v>
      </c>
      <c r="K74" s="1226"/>
      <c r="L74" s="1226">
        <v>14.093433238750002</v>
      </c>
      <c r="M74" s="1226"/>
      <c r="N74" s="1226">
        <v>13.268040156166668</v>
      </c>
      <c r="O74" s="1224"/>
      <c r="P74" s="43"/>
      <c r="Q74" s="43"/>
      <c r="R74" s="43"/>
    </row>
    <row r="75" spans="2:18" ht="24" customHeight="1" x14ac:dyDescent="0.35">
      <c r="B75" s="1163">
        <v>2023</v>
      </c>
      <c r="C75" s="1150"/>
      <c r="D75" s="1226">
        <v>6.1243713615833322</v>
      </c>
      <c r="E75" s="1226"/>
      <c r="F75" s="1226">
        <v>5.823756794416667</v>
      </c>
      <c r="G75" s="1226"/>
      <c r="H75" s="1226">
        <v>4.691391172166667</v>
      </c>
      <c r="I75" s="1226"/>
      <c r="J75" s="1226">
        <v>7.6975720366666671</v>
      </c>
      <c r="K75" s="1226"/>
      <c r="L75" s="1226">
        <v>4.0534907650000012</v>
      </c>
      <c r="M75" s="1226"/>
      <c r="N75" s="1226">
        <v>11.540558659666665</v>
      </c>
      <c r="O75" s="1224"/>
      <c r="P75" s="43"/>
      <c r="Q75" s="43"/>
      <c r="R75" s="43"/>
    </row>
    <row r="76" spans="2:18" ht="24" customHeight="1" x14ac:dyDescent="0.35">
      <c r="B76" s="51"/>
      <c r="C76" s="52"/>
      <c r="D76" s="1201"/>
      <c r="E76" s="1201"/>
      <c r="F76" s="1201"/>
      <c r="G76" s="1201"/>
      <c r="H76" s="1201"/>
      <c r="I76" s="1201"/>
      <c r="J76" s="1201"/>
      <c r="K76" s="1201"/>
      <c r="L76" s="1201"/>
      <c r="M76" s="1201"/>
      <c r="N76" s="1201"/>
      <c r="O76" s="1199"/>
      <c r="P76" s="43"/>
      <c r="Q76" s="43"/>
      <c r="R76" s="43"/>
    </row>
    <row r="77" spans="2:18" ht="24" customHeight="1" x14ac:dyDescent="0.35">
      <c r="B77" s="57">
        <v>22</v>
      </c>
      <c r="C77" s="83" t="s">
        <v>69</v>
      </c>
      <c r="D77" s="1343">
        <v>11.393671811000001</v>
      </c>
      <c r="E77" s="1343"/>
      <c r="F77" s="1343">
        <v>11.726282564999998</v>
      </c>
      <c r="G77" s="1343"/>
      <c r="H77" s="1343">
        <v>6.7057917959999997</v>
      </c>
      <c r="I77" s="1343"/>
      <c r="J77" s="1343">
        <v>1.74953336</v>
      </c>
      <c r="K77" s="1343"/>
      <c r="L77" s="1343">
        <v>12.310460701</v>
      </c>
      <c r="M77" s="1343"/>
      <c r="N77" s="1343">
        <v>0.22529156700000108</v>
      </c>
      <c r="O77" s="1195"/>
      <c r="P77" s="43"/>
      <c r="Q77" s="43"/>
      <c r="R77" s="43"/>
    </row>
    <row r="78" spans="2:18" ht="24" customHeight="1" x14ac:dyDescent="0.35">
      <c r="B78" s="57"/>
      <c r="C78" s="83" t="s">
        <v>70</v>
      </c>
      <c r="D78" s="1343">
        <v>11.828196359000001</v>
      </c>
      <c r="E78" s="1343"/>
      <c r="F78" s="1343">
        <v>10.136577061000001</v>
      </c>
      <c r="G78" s="1343"/>
      <c r="H78" s="1343">
        <v>7.8735825740000003</v>
      </c>
      <c r="I78" s="1343"/>
      <c r="J78" s="1343">
        <v>5.331623228999999</v>
      </c>
      <c r="K78" s="1343"/>
      <c r="L78" s="1343">
        <v>8.1794576019999994</v>
      </c>
      <c r="M78" s="1343"/>
      <c r="N78" s="1343">
        <v>9.3054937819999992</v>
      </c>
      <c r="O78" s="1195"/>
      <c r="P78" s="43"/>
      <c r="Q78" s="43"/>
      <c r="R78" s="43"/>
    </row>
    <row r="79" spans="2:18" ht="24" customHeight="1" x14ac:dyDescent="0.35">
      <c r="B79" s="109"/>
      <c r="C79" s="52" t="s">
        <v>71</v>
      </c>
      <c r="D79" s="1201">
        <v>4.8293177629999997</v>
      </c>
      <c r="E79" s="1201"/>
      <c r="F79" s="1201">
        <v>8.020108402</v>
      </c>
      <c r="G79" s="1201"/>
      <c r="H79" s="1201">
        <v>2.2342846180000002</v>
      </c>
      <c r="I79" s="1201"/>
      <c r="J79" s="1201">
        <v>6.9783804019999991</v>
      </c>
      <c r="K79" s="1201"/>
      <c r="L79" s="1201">
        <v>5.7783210990000002</v>
      </c>
      <c r="M79" s="1201"/>
      <c r="N79" s="1201">
        <v>10.313952587999999</v>
      </c>
      <c r="O79" s="1199"/>
      <c r="P79" s="43"/>
      <c r="Q79" s="43"/>
      <c r="R79" s="43"/>
    </row>
    <row r="80" spans="2:18" ht="24" customHeight="1" x14ac:dyDescent="0.35">
      <c r="B80" s="57">
        <v>23</v>
      </c>
      <c r="C80" s="83" t="s">
        <v>72</v>
      </c>
      <c r="D80" s="1343">
        <v>4.8806049310000006</v>
      </c>
      <c r="E80" s="1343"/>
      <c r="F80" s="1343">
        <v>-3.5162455470000005</v>
      </c>
      <c r="G80" s="1343"/>
      <c r="H80" s="1343">
        <v>9.0433543739999998</v>
      </c>
      <c r="I80" s="1343"/>
      <c r="J80" s="1343">
        <v>8.0061199189999996</v>
      </c>
      <c r="K80" s="1343"/>
      <c r="L80" s="1343">
        <v>6.5212923959999998</v>
      </c>
      <c r="M80" s="1343"/>
      <c r="N80" s="1343">
        <v>17.134246173000001</v>
      </c>
      <c r="O80" s="1195"/>
      <c r="P80" s="43"/>
      <c r="Q80" s="43"/>
      <c r="R80" s="43"/>
    </row>
    <row r="81" spans="2:18" ht="24" customHeight="1" x14ac:dyDescent="0.35">
      <c r="B81" s="57"/>
      <c r="C81" s="83" t="s">
        <v>73</v>
      </c>
      <c r="D81" s="1343">
        <v>20.402415712</v>
      </c>
      <c r="E81" s="1343"/>
      <c r="F81" s="1343">
        <v>12.530403736</v>
      </c>
      <c r="G81" s="1343"/>
      <c r="H81" s="1343">
        <v>7.2856677499999991</v>
      </c>
      <c r="I81" s="1343"/>
      <c r="J81" s="1343">
        <v>11.873861016999999</v>
      </c>
      <c r="K81" s="1343"/>
      <c r="L81" s="1343">
        <v>15.186973074999999</v>
      </c>
      <c r="M81" s="1343"/>
      <c r="N81" s="1343">
        <v>16.073657777000001</v>
      </c>
      <c r="O81" s="1195"/>
      <c r="P81" s="43"/>
      <c r="Q81" s="43"/>
      <c r="R81" s="43"/>
    </row>
    <row r="82" spans="2:18" ht="24" customHeight="1" x14ac:dyDescent="0.35">
      <c r="B82" s="57"/>
      <c r="C82" s="83" t="s">
        <v>74</v>
      </c>
      <c r="D82" s="1343">
        <v>12.564787825</v>
      </c>
      <c r="E82" s="1343"/>
      <c r="F82" s="1343">
        <v>7.5231852259999998</v>
      </c>
      <c r="G82" s="1343"/>
      <c r="H82" s="1343">
        <v>5.7122080010000005</v>
      </c>
      <c r="I82" s="1343"/>
      <c r="J82" s="1343">
        <v>12.959305235999999</v>
      </c>
      <c r="K82" s="1343"/>
      <c r="L82" s="1343">
        <v>15.123361150000001</v>
      </c>
      <c r="M82" s="1343"/>
      <c r="N82" s="1343">
        <v>11.657385059999999</v>
      </c>
      <c r="O82" s="1195"/>
      <c r="P82" s="43"/>
      <c r="Q82" s="43"/>
      <c r="R82" s="43"/>
    </row>
    <row r="83" spans="2:18" ht="24" customHeight="1" x14ac:dyDescent="0.35">
      <c r="B83" s="57"/>
      <c r="C83" s="83" t="s">
        <v>75</v>
      </c>
      <c r="D83" s="1343">
        <v>16.343639523</v>
      </c>
      <c r="E83" s="1343"/>
      <c r="F83" s="1343">
        <v>14.940459480000001</v>
      </c>
      <c r="G83" s="1343"/>
      <c r="H83" s="1343">
        <v>7.5431835889999999</v>
      </c>
      <c r="I83" s="1343"/>
      <c r="J83" s="1343">
        <v>12.305155536999999</v>
      </c>
      <c r="K83" s="1343"/>
      <c r="L83" s="1343">
        <v>17.828201382</v>
      </c>
      <c r="M83" s="1343"/>
      <c r="N83" s="1343">
        <v>18.302530058000002</v>
      </c>
      <c r="O83" s="1195"/>
      <c r="P83" s="43"/>
      <c r="Q83" s="43"/>
      <c r="R83" s="43"/>
    </row>
    <row r="84" spans="2:18" ht="24" customHeight="1" x14ac:dyDescent="0.35">
      <c r="B84" s="57"/>
      <c r="C84" s="83" t="s">
        <v>76</v>
      </c>
      <c r="D84" s="1343">
        <v>6.7437920600000005</v>
      </c>
      <c r="E84" s="1343"/>
      <c r="F84" s="1343">
        <v>8.0674962130000001</v>
      </c>
      <c r="G84" s="1343"/>
      <c r="H84" s="1343">
        <v>3.787362087</v>
      </c>
      <c r="I84" s="1343"/>
      <c r="J84" s="1343">
        <v>9.9781422089999996</v>
      </c>
      <c r="K84" s="1343"/>
      <c r="L84" s="1343">
        <v>10.859694980999999</v>
      </c>
      <c r="M84" s="1343"/>
      <c r="N84" s="1343">
        <v>4.9730635479999989</v>
      </c>
      <c r="O84" s="1195"/>
      <c r="P84" s="43"/>
      <c r="Q84" s="43"/>
      <c r="R84" s="43"/>
    </row>
    <row r="85" spans="2:18" ht="24" customHeight="1" x14ac:dyDescent="0.35">
      <c r="B85" s="57"/>
      <c r="C85" s="83" t="s">
        <v>77</v>
      </c>
      <c r="D85" s="1343">
        <v>16.801284023000001</v>
      </c>
      <c r="E85" s="1343"/>
      <c r="F85" s="1343">
        <v>11.128692343999999</v>
      </c>
      <c r="G85" s="1343"/>
      <c r="H85" s="1343">
        <v>-1.1650538560000001</v>
      </c>
      <c r="I85" s="1343"/>
      <c r="J85" s="1343">
        <v>7.6801796919999994</v>
      </c>
      <c r="K85" s="1343"/>
      <c r="L85" s="1343">
        <v>10.857647360999998</v>
      </c>
      <c r="M85" s="1343"/>
      <c r="N85" s="1343">
        <v>2.4996190459999994</v>
      </c>
      <c r="O85" s="1195"/>
      <c r="P85" s="43"/>
      <c r="Q85" s="43"/>
      <c r="R85" s="43"/>
    </row>
    <row r="86" spans="2:18" ht="24" customHeight="1" x14ac:dyDescent="0.35">
      <c r="B86" s="57"/>
      <c r="C86" s="83" t="s">
        <v>66</v>
      </c>
      <c r="D86" s="1343">
        <v>10.443656475000001</v>
      </c>
      <c r="E86" s="1343"/>
      <c r="F86" s="1343">
        <v>5.6162062070000012</v>
      </c>
      <c r="G86" s="1343"/>
      <c r="H86" s="1343">
        <v>-0.82393698200000021</v>
      </c>
      <c r="I86" s="1343"/>
      <c r="J86" s="1343">
        <v>-2.2883672500000003</v>
      </c>
      <c r="K86" s="1343"/>
      <c r="L86" s="1343">
        <v>6.1727474269999991</v>
      </c>
      <c r="M86" s="1343"/>
      <c r="N86" s="1343">
        <v>4.213856054999999</v>
      </c>
      <c r="O86" s="1195"/>
      <c r="P86" s="43"/>
      <c r="Q86" s="43"/>
      <c r="R86" s="43"/>
    </row>
    <row r="87" spans="2:18" ht="24" customHeight="1" x14ac:dyDescent="0.35">
      <c r="B87" s="57"/>
      <c r="C87" s="83" t="s">
        <v>67</v>
      </c>
      <c r="D87" s="1343">
        <v>6.2259279440000004</v>
      </c>
      <c r="E87" s="1343"/>
      <c r="F87" s="1343">
        <v>3.1954856990000002</v>
      </c>
      <c r="G87" s="1343"/>
      <c r="H87" s="1343">
        <v>9.0358978370000003</v>
      </c>
      <c r="I87" s="1343"/>
      <c r="J87" s="1343">
        <v>0.5926931660000001</v>
      </c>
      <c r="K87" s="1343"/>
      <c r="L87" s="1343">
        <v>-4.2552423319999999</v>
      </c>
      <c r="M87" s="1343"/>
      <c r="N87" s="1343">
        <v>3.6536449260000001</v>
      </c>
      <c r="O87" s="1195"/>
      <c r="P87" s="43"/>
      <c r="Q87" s="43"/>
      <c r="R87" s="43"/>
    </row>
    <row r="88" spans="2:18" ht="24" customHeight="1" x14ac:dyDescent="0.35">
      <c r="B88" s="57"/>
      <c r="C88" s="83" t="s">
        <v>68</v>
      </c>
      <c r="D88" s="1343">
        <v>-2.8692104320000009</v>
      </c>
      <c r="E88" s="1343"/>
      <c r="F88" s="1343">
        <v>2.0871879040000003</v>
      </c>
      <c r="G88" s="1343"/>
      <c r="H88" s="1343">
        <v>3.7002634519999997</v>
      </c>
      <c r="I88" s="1343"/>
      <c r="J88" s="1343">
        <v>7.4253616319999995</v>
      </c>
      <c r="K88" s="1343"/>
      <c r="L88" s="1343">
        <v>-7.4256437189999991</v>
      </c>
      <c r="M88" s="1343"/>
      <c r="N88" s="1343">
        <v>9.4548504930000004</v>
      </c>
      <c r="O88" s="1195"/>
      <c r="P88" s="43"/>
      <c r="Q88" s="43"/>
      <c r="R88" s="43"/>
    </row>
    <row r="89" spans="2:18" ht="24" customHeight="1" x14ac:dyDescent="0.35">
      <c r="B89" s="57"/>
      <c r="C89" s="83" t="s">
        <v>69</v>
      </c>
      <c r="D89" s="1343">
        <v>-8.9859736049999999</v>
      </c>
      <c r="E89" s="1343"/>
      <c r="F89" s="1343">
        <v>-1.1943616059999997</v>
      </c>
      <c r="G89" s="1343"/>
      <c r="H89" s="1343">
        <v>6.5069191059999998</v>
      </c>
      <c r="I89" s="1343"/>
      <c r="J89" s="1343">
        <v>-3.160203417</v>
      </c>
      <c r="K89" s="1343"/>
      <c r="L89" s="1343">
        <v>-15.457020604</v>
      </c>
      <c r="M89" s="1343"/>
      <c r="N89" s="1343">
        <v>12.451464699999999</v>
      </c>
      <c r="O89" s="1195"/>
      <c r="P89" s="43"/>
      <c r="Q89" s="43"/>
      <c r="R89" s="43"/>
    </row>
    <row r="90" spans="2:18" ht="24" customHeight="1" x14ac:dyDescent="0.35">
      <c r="B90" s="57"/>
      <c r="C90" s="83" t="s">
        <v>70</v>
      </c>
      <c r="D90" s="1343">
        <v>-9.9748946639999989</v>
      </c>
      <c r="E90" s="1343"/>
      <c r="F90" s="1343">
        <v>8.3584056830000009</v>
      </c>
      <c r="G90" s="1343"/>
      <c r="H90" s="1343">
        <v>4.8029059780000001</v>
      </c>
      <c r="I90" s="1343"/>
      <c r="J90" s="1343">
        <v>9.8730564419999993</v>
      </c>
      <c r="K90" s="1343"/>
      <c r="L90" s="1343">
        <v>-6.6615739599999992</v>
      </c>
      <c r="M90" s="1343"/>
      <c r="N90" s="1343">
        <v>20.510630879000001</v>
      </c>
      <c r="O90" s="1195"/>
      <c r="P90" s="43"/>
      <c r="Q90" s="43"/>
      <c r="R90" s="43"/>
    </row>
    <row r="91" spans="2:18" ht="24" customHeight="1" x14ac:dyDescent="0.35">
      <c r="B91" s="109"/>
      <c r="C91" s="52" t="s">
        <v>71</v>
      </c>
      <c r="D91" s="1201">
        <v>0.91642654700000037</v>
      </c>
      <c r="E91" s="1201"/>
      <c r="F91" s="1201">
        <v>1.1481661940000003</v>
      </c>
      <c r="G91" s="1201"/>
      <c r="H91" s="1201">
        <v>0.86792273000000009</v>
      </c>
      <c r="I91" s="1201"/>
      <c r="J91" s="1201">
        <v>17.125560257</v>
      </c>
      <c r="K91" s="1201"/>
      <c r="L91" s="1201">
        <v>-0.10854797700000063</v>
      </c>
      <c r="M91" s="1201"/>
      <c r="N91" s="1201">
        <v>17.561755201</v>
      </c>
      <c r="O91" s="1199"/>
      <c r="P91" s="43"/>
      <c r="Q91" s="43"/>
      <c r="R91" s="43"/>
    </row>
    <row r="92" spans="2:18" ht="24" customHeight="1" x14ac:dyDescent="0.35">
      <c r="B92" s="57">
        <v>24</v>
      </c>
      <c r="C92" s="83" t="s">
        <v>72</v>
      </c>
      <c r="D92" s="1343">
        <v>1.2919387059999998</v>
      </c>
      <c r="E92" s="1343"/>
      <c r="F92" s="1343">
        <v>2.4015500370000007</v>
      </c>
      <c r="G92" s="1343"/>
      <c r="H92" s="1343">
        <v>0.58852003200000036</v>
      </c>
      <c r="I92" s="1343"/>
      <c r="J92" s="1343">
        <v>14.480681739000001</v>
      </c>
      <c r="K92" s="1343"/>
      <c r="L92" s="1343">
        <v>3.2053641180000012</v>
      </c>
      <c r="M92" s="1343"/>
      <c r="N92" s="1343">
        <v>18.771730599999998</v>
      </c>
      <c r="O92" s="1195"/>
      <c r="P92" s="43"/>
      <c r="Q92" s="43"/>
      <c r="R92" s="43"/>
    </row>
    <row r="93" spans="2:18" ht="24" customHeight="1" x14ac:dyDescent="0.35">
      <c r="B93" s="57"/>
      <c r="C93" s="83" t="s">
        <v>73</v>
      </c>
      <c r="D93" s="1343">
        <v>4.3242177220000002</v>
      </c>
      <c r="E93" s="1343"/>
      <c r="F93" s="1343">
        <v>12.884051148999999</v>
      </c>
      <c r="G93" s="1343"/>
      <c r="H93" s="1343">
        <v>13.043786412999999</v>
      </c>
      <c r="I93" s="1343"/>
      <c r="J93" s="1343">
        <v>18.031447366000002</v>
      </c>
      <c r="K93" s="1343"/>
      <c r="L93" s="1343">
        <v>0.14179849100000119</v>
      </c>
      <c r="M93" s="1343"/>
      <c r="N93" s="1343">
        <v>17.721320851000002</v>
      </c>
      <c r="O93" s="1195"/>
      <c r="P93" s="43"/>
      <c r="Q93" s="43"/>
      <c r="R93" s="43"/>
    </row>
    <row r="94" spans="2:18" ht="24" customHeight="1" x14ac:dyDescent="0.35">
      <c r="B94" s="57"/>
      <c r="C94" s="83" t="s">
        <v>74</v>
      </c>
      <c r="D94" s="1343">
        <v>9.9744454709999992</v>
      </c>
      <c r="E94" s="1343"/>
      <c r="F94" s="1343">
        <v>12.708539722000001</v>
      </c>
      <c r="G94" s="1343"/>
      <c r="H94" s="1343">
        <v>12.709370095000001</v>
      </c>
      <c r="I94" s="1343"/>
      <c r="J94" s="1343">
        <v>8.8337429150000002</v>
      </c>
      <c r="K94" s="1343"/>
      <c r="L94" s="1343">
        <v>6.8156554849999988</v>
      </c>
      <c r="M94" s="1343"/>
      <c r="N94" s="1343">
        <v>15.819039648999999</v>
      </c>
      <c r="O94" s="1195"/>
      <c r="P94" s="43"/>
      <c r="Q94" s="43"/>
      <c r="R94" s="43"/>
    </row>
    <row r="95" spans="2:18" ht="2.15" customHeight="1" x14ac:dyDescent="0.35">
      <c r="B95" s="519"/>
      <c r="C95" s="562"/>
      <c r="D95" s="1737"/>
      <c r="E95" s="1737"/>
      <c r="F95" s="1737"/>
      <c r="G95" s="1737"/>
      <c r="H95" s="1737"/>
      <c r="I95" s="1737"/>
      <c r="J95" s="1737"/>
      <c r="K95" s="1737"/>
      <c r="L95" s="1737"/>
      <c r="M95" s="1737"/>
      <c r="N95" s="1737"/>
      <c r="O95" s="1737"/>
      <c r="P95" s="43"/>
      <c r="Q95" s="43"/>
      <c r="R95" s="43"/>
    </row>
    <row r="96" spans="2:18" s="306" customFormat="1" ht="18" customHeight="1" x14ac:dyDescent="0.3">
      <c r="B96" s="305" t="s">
        <v>435</v>
      </c>
      <c r="C96" s="305"/>
    </row>
    <row r="97" spans="2:18" ht="18" customHeight="1" x14ac:dyDescent="0.35">
      <c r="B97" s="364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43"/>
      <c r="Q100" s="43"/>
      <c r="R100" s="43"/>
    </row>
    <row r="101" spans="2:18" ht="18" customHeight="1" x14ac:dyDescent="0.4">
      <c r="B101" s="122" t="s">
        <v>1003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5" t="str">
        <f>+Capa!G15</f>
        <v>Indicadores de Conjuntura  •  março | 2024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1">
    <mergeCell ref="D94:E94"/>
    <mergeCell ref="F94:G94"/>
    <mergeCell ref="H94:I94"/>
    <mergeCell ref="J94:K94"/>
    <mergeCell ref="L94:M94"/>
    <mergeCell ref="N94:O94"/>
    <mergeCell ref="D93:E93"/>
    <mergeCell ref="F93:G93"/>
    <mergeCell ref="H93:I93"/>
    <mergeCell ref="J93:K93"/>
    <mergeCell ref="L93:M93"/>
    <mergeCell ref="N93:O93"/>
    <mergeCell ref="N91:O91"/>
    <mergeCell ref="N82:O82"/>
    <mergeCell ref="D78:E78"/>
    <mergeCell ref="F78:G78"/>
    <mergeCell ref="H78:I78"/>
    <mergeCell ref="J78:K78"/>
    <mergeCell ref="N92:O92"/>
    <mergeCell ref="N87:O87"/>
    <mergeCell ref="N84:O84"/>
    <mergeCell ref="N78:O78"/>
    <mergeCell ref="H86:I86"/>
    <mergeCell ref="J86:K86"/>
    <mergeCell ref="L86:M86"/>
    <mergeCell ref="N86:O86"/>
    <mergeCell ref="D85:E85"/>
    <mergeCell ref="F85:G85"/>
    <mergeCell ref="H85:I85"/>
    <mergeCell ref="J85:K85"/>
    <mergeCell ref="L85:M85"/>
    <mergeCell ref="N85:O85"/>
    <mergeCell ref="D77:E77"/>
    <mergeCell ref="F77:G77"/>
    <mergeCell ref="B1:O1"/>
    <mergeCell ref="J77:K77"/>
    <mergeCell ref="L77:M77"/>
    <mergeCell ref="N77:O77"/>
    <mergeCell ref="D19:E19"/>
    <mergeCell ref="H19:I19"/>
    <mergeCell ref="L19:M19"/>
    <mergeCell ref="D76:E76"/>
    <mergeCell ref="F76:G76"/>
    <mergeCell ref="H76:I76"/>
    <mergeCell ref="J76:K76"/>
    <mergeCell ref="D20:E20"/>
    <mergeCell ref="H20:I20"/>
    <mergeCell ref="D25:E25"/>
    <mergeCell ref="H25:I25"/>
    <mergeCell ref="L25:M25"/>
    <mergeCell ref="L20:M20"/>
    <mergeCell ref="B75:C75"/>
    <mergeCell ref="D75:E75"/>
    <mergeCell ref="F75:G75"/>
    <mergeCell ref="H75:I75"/>
    <mergeCell ref="J75:K75"/>
    <mergeCell ref="D21:E21"/>
    <mergeCell ref="H21:I21"/>
    <mergeCell ref="L21:M21"/>
    <mergeCell ref="D15:E15"/>
    <mergeCell ref="H15:I15"/>
    <mergeCell ref="L15:M15"/>
    <mergeCell ref="D92:E92"/>
    <mergeCell ref="F92:G92"/>
    <mergeCell ref="H92:I92"/>
    <mergeCell ref="J92:K92"/>
    <mergeCell ref="L92:M92"/>
    <mergeCell ref="L75:M75"/>
    <mergeCell ref="D91:E91"/>
    <mergeCell ref="F91:G91"/>
    <mergeCell ref="H91:I91"/>
    <mergeCell ref="J91:K91"/>
    <mergeCell ref="L91:M91"/>
    <mergeCell ref="D27:E27"/>
    <mergeCell ref="H27:I27"/>
    <mergeCell ref="L27:M27"/>
    <mergeCell ref="L76:M76"/>
    <mergeCell ref="D28:E28"/>
    <mergeCell ref="H28:I28"/>
    <mergeCell ref="L28:M28"/>
    <mergeCell ref="D29:E29"/>
    <mergeCell ref="H74:I74"/>
    <mergeCell ref="D12:E12"/>
    <mergeCell ref="H12:I12"/>
    <mergeCell ref="L12:M12"/>
    <mergeCell ref="B10:C10"/>
    <mergeCell ref="D10:E10"/>
    <mergeCell ref="H10:I10"/>
    <mergeCell ref="L10:M10"/>
    <mergeCell ref="D18:E18"/>
    <mergeCell ref="H18:I18"/>
    <mergeCell ref="L18:M18"/>
    <mergeCell ref="D17:E17"/>
    <mergeCell ref="H17:I17"/>
    <mergeCell ref="L17:M17"/>
    <mergeCell ref="D16:E16"/>
    <mergeCell ref="H16:I16"/>
    <mergeCell ref="L16:M16"/>
    <mergeCell ref="D13:E13"/>
    <mergeCell ref="H13:I13"/>
    <mergeCell ref="L13:M13"/>
    <mergeCell ref="D14:E14"/>
    <mergeCell ref="H14:I14"/>
    <mergeCell ref="L14:M14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N95:O95"/>
    <mergeCell ref="D79:E79"/>
    <mergeCell ref="F79:G79"/>
    <mergeCell ref="H79:I79"/>
    <mergeCell ref="J79:K79"/>
    <mergeCell ref="L79:M79"/>
    <mergeCell ref="N79:O79"/>
    <mergeCell ref="N80:O80"/>
    <mergeCell ref="D81:E81"/>
    <mergeCell ref="F81:G81"/>
    <mergeCell ref="H81:I81"/>
    <mergeCell ref="J81:K81"/>
    <mergeCell ref="L81:M81"/>
    <mergeCell ref="N81:O81"/>
    <mergeCell ref="D82:E82"/>
    <mergeCell ref="F82:G82"/>
    <mergeCell ref="H82:I82"/>
    <mergeCell ref="J82:K82"/>
    <mergeCell ref="L82:M82"/>
    <mergeCell ref="D80:E80"/>
    <mergeCell ref="F80:G80"/>
    <mergeCell ref="H80:I80"/>
    <mergeCell ref="J80:K80"/>
    <mergeCell ref="L80:M80"/>
    <mergeCell ref="D95:E95"/>
    <mergeCell ref="F95:G95"/>
    <mergeCell ref="H95:I95"/>
    <mergeCell ref="J95:K95"/>
    <mergeCell ref="L95:M95"/>
    <mergeCell ref="H77:I77"/>
    <mergeCell ref="H84:I84"/>
    <mergeCell ref="J84:K84"/>
    <mergeCell ref="L84:M84"/>
    <mergeCell ref="D83:E83"/>
    <mergeCell ref="F83:G83"/>
    <mergeCell ref="D84:E84"/>
    <mergeCell ref="F84:G84"/>
    <mergeCell ref="L83:M83"/>
    <mergeCell ref="D89:E89"/>
    <mergeCell ref="F89:G89"/>
    <mergeCell ref="H89:I89"/>
    <mergeCell ref="J89:K89"/>
    <mergeCell ref="L89:M89"/>
    <mergeCell ref="D87:E87"/>
    <mergeCell ref="F87:G87"/>
    <mergeCell ref="H87:I87"/>
    <mergeCell ref="J87:K87"/>
    <mergeCell ref="L87:M87"/>
    <mergeCell ref="D23:E23"/>
    <mergeCell ref="N69:O70"/>
    <mergeCell ref="N76:O76"/>
    <mergeCell ref="N75:O75"/>
    <mergeCell ref="D90:E90"/>
    <mergeCell ref="F90:G90"/>
    <mergeCell ref="H90:I90"/>
    <mergeCell ref="J90:K90"/>
    <mergeCell ref="L90:M90"/>
    <mergeCell ref="N90:O90"/>
    <mergeCell ref="D88:E88"/>
    <mergeCell ref="F88:G88"/>
    <mergeCell ref="H88:I88"/>
    <mergeCell ref="J88:K88"/>
    <mergeCell ref="L88:M88"/>
    <mergeCell ref="N88:O88"/>
    <mergeCell ref="N89:O89"/>
    <mergeCell ref="H29:I29"/>
    <mergeCell ref="L29:M29"/>
    <mergeCell ref="H23:I23"/>
    <mergeCell ref="L23:M23"/>
    <mergeCell ref="N83:O83"/>
    <mergeCell ref="D86:E86"/>
    <mergeCell ref="F86:G86"/>
    <mergeCell ref="D30:E30"/>
    <mergeCell ref="H30:I30"/>
    <mergeCell ref="L30:M30"/>
    <mergeCell ref="B11:C11"/>
    <mergeCell ref="D11:E11"/>
    <mergeCell ref="H11:I11"/>
    <mergeCell ref="L11:M11"/>
    <mergeCell ref="H83:I83"/>
    <mergeCell ref="J83:K83"/>
    <mergeCell ref="L78:M78"/>
    <mergeCell ref="D24:E24"/>
    <mergeCell ref="H24:I24"/>
    <mergeCell ref="L24:M24"/>
    <mergeCell ref="D22:E22"/>
    <mergeCell ref="H22:I22"/>
    <mergeCell ref="L22:M22"/>
    <mergeCell ref="D26:E26"/>
    <mergeCell ref="H26:I26"/>
    <mergeCell ref="L26:M26"/>
    <mergeCell ref="B71:C71"/>
    <mergeCell ref="B72:C72"/>
    <mergeCell ref="B74:C74"/>
    <mergeCell ref="D74:E74"/>
    <mergeCell ref="F74:G74"/>
  </mergeCells>
  <phoneticPr fontId="93" type="noConversion"/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DX141"/>
  <sheetViews>
    <sheetView showGridLines="0" view="pageBreakPreview" topLeftCell="A66" zoomScale="65" zoomScaleNormal="75" zoomScaleSheetLayoutView="65" workbookViewId="0">
      <selection activeCell="H88" sqref="H88:I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78" customFormat="1" ht="26.25" customHeight="1" x14ac:dyDescent="0.35">
      <c r="B1" s="1167" t="s">
        <v>8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85"/>
      <c r="Q1" s="185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O2" s="457"/>
      <c r="P2" s="457"/>
      <c r="Q2" s="457"/>
      <c r="R2" s="457"/>
      <c r="S2" s="457"/>
      <c r="T2" s="457"/>
      <c r="U2" s="457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73" t="s">
        <v>0</v>
      </c>
    </row>
    <row r="5" spans="2:27" ht="18" customHeight="1" x14ac:dyDescent="0.4">
      <c r="B5" s="39" t="s">
        <v>436</v>
      </c>
      <c r="C5" s="40"/>
    </row>
    <row r="6" spans="2:27" ht="18" customHeight="1" x14ac:dyDescent="0.25">
      <c r="B6" s="126" t="s">
        <v>437</v>
      </c>
      <c r="C6" s="91"/>
    </row>
    <row r="7" spans="2:27" ht="34" customHeight="1" x14ac:dyDescent="0.35">
      <c r="B7" s="1646"/>
      <c r="C7" s="1820"/>
      <c r="D7" s="1821" t="s">
        <v>357</v>
      </c>
      <c r="E7" s="1821"/>
      <c r="F7" s="1821"/>
      <c r="G7" s="1821"/>
      <c r="H7" s="1821" t="s">
        <v>438</v>
      </c>
      <c r="I7" s="1821"/>
      <c r="J7" s="1821"/>
      <c r="K7" s="1821"/>
      <c r="L7" s="1821" t="s">
        <v>439</v>
      </c>
      <c r="M7" s="1821"/>
      <c r="N7" s="1821"/>
      <c r="O7" s="1823"/>
      <c r="P7" s="43"/>
    </row>
    <row r="8" spans="2:27" ht="34" customHeight="1" x14ac:dyDescent="0.35">
      <c r="B8" s="1646"/>
      <c r="C8" s="1820"/>
      <c r="D8" s="1731"/>
      <c r="E8" s="1731"/>
      <c r="F8" s="1731"/>
      <c r="G8" s="1731"/>
      <c r="H8" s="1731"/>
      <c r="I8" s="1731"/>
      <c r="J8" s="1731"/>
      <c r="K8" s="1731"/>
      <c r="L8" s="1731"/>
      <c r="M8" s="1731"/>
      <c r="N8" s="1731"/>
      <c r="O8" s="1824"/>
      <c r="P8" s="43"/>
    </row>
    <row r="9" spans="2:27" ht="22" customHeight="1" x14ac:dyDescent="0.35">
      <c r="B9" s="1646"/>
      <c r="C9" s="1646"/>
      <c r="D9" s="1826" t="s">
        <v>0</v>
      </c>
      <c r="E9" s="1805"/>
      <c r="F9" s="1828" t="s">
        <v>59</v>
      </c>
      <c r="G9" s="1829" t="s">
        <v>126</v>
      </c>
      <c r="H9" s="1826" t="s">
        <v>0</v>
      </c>
      <c r="I9" s="1805"/>
      <c r="J9" s="1828" t="s">
        <v>59</v>
      </c>
      <c r="K9" s="1828" t="s">
        <v>126</v>
      </c>
      <c r="L9" s="1826" t="s">
        <v>0</v>
      </c>
      <c r="M9" s="1805"/>
      <c r="N9" s="1828" t="s">
        <v>59</v>
      </c>
      <c r="O9" s="1819" t="s">
        <v>126</v>
      </c>
      <c r="P9" s="43"/>
    </row>
    <row r="10" spans="2:27" ht="22" customHeight="1" x14ac:dyDescent="0.35">
      <c r="B10" s="1646"/>
      <c r="C10" s="1646"/>
      <c r="D10" s="1827"/>
      <c r="E10" s="1807"/>
      <c r="F10" s="1555"/>
      <c r="G10" s="1819"/>
      <c r="H10" s="1827"/>
      <c r="I10" s="1807"/>
      <c r="J10" s="1555"/>
      <c r="K10" s="1555"/>
      <c r="L10" s="1827"/>
      <c r="M10" s="1807"/>
      <c r="N10" s="1555"/>
      <c r="O10" s="1555"/>
      <c r="P10" s="43"/>
    </row>
    <row r="11" spans="2:27" ht="24" customHeight="1" x14ac:dyDescent="0.35">
      <c r="B11" s="1163">
        <v>2021</v>
      </c>
      <c r="C11" s="1163"/>
      <c r="D11" s="1231">
        <v>109.56249999999999</v>
      </c>
      <c r="E11" s="1232"/>
      <c r="F11" s="128">
        <v>9.9353641099395151</v>
      </c>
      <c r="G11" s="48"/>
      <c r="H11" s="1231">
        <v>116.70666666666666</v>
      </c>
      <c r="I11" s="1232"/>
      <c r="J11" s="128">
        <v>10.454047147713208</v>
      </c>
      <c r="K11" s="48"/>
      <c r="L11" s="1231">
        <v>101.46333333333332</v>
      </c>
      <c r="M11" s="1232"/>
      <c r="N11" s="128">
        <v>12.030621727808889</v>
      </c>
      <c r="O11" s="138"/>
      <c r="P11" s="43"/>
    </row>
    <row r="12" spans="2:27" ht="24" customHeight="1" x14ac:dyDescent="0.35">
      <c r="B12" s="1163">
        <v>2022</v>
      </c>
      <c r="C12" s="1163"/>
      <c r="D12" s="1231">
        <v>133.9383333333333</v>
      </c>
      <c r="E12" s="1232"/>
      <c r="F12" s="128">
        <v>22.248336185586592</v>
      </c>
      <c r="G12" s="48"/>
      <c r="H12" s="1231">
        <v>138.23416666666665</v>
      </c>
      <c r="I12" s="1232"/>
      <c r="J12" s="128">
        <v>18.445818576488058</v>
      </c>
      <c r="K12" s="48"/>
      <c r="L12" s="1231">
        <v>134.595</v>
      </c>
      <c r="M12" s="1232"/>
      <c r="N12" s="128">
        <v>32.65383225467329</v>
      </c>
      <c r="O12" s="138"/>
      <c r="P12" s="43"/>
    </row>
    <row r="13" spans="2:27" ht="24" customHeight="1" x14ac:dyDescent="0.35">
      <c r="B13" s="1163">
        <v>2023</v>
      </c>
      <c r="C13" s="1163"/>
      <c r="D13" s="1231">
        <v>139.88750000000002</v>
      </c>
      <c r="E13" s="1232"/>
      <c r="F13" s="128">
        <v>4.441720692358464</v>
      </c>
      <c r="G13" s="48"/>
      <c r="H13" s="1231">
        <v>140.08583333333334</v>
      </c>
      <c r="I13" s="1232"/>
      <c r="J13" s="128">
        <v>1.3395144712173401</v>
      </c>
      <c r="K13" s="48"/>
      <c r="L13" s="1231">
        <v>141.12750000000003</v>
      </c>
      <c r="M13" s="1232"/>
      <c r="N13" s="128">
        <v>4.8534492365986948</v>
      </c>
      <c r="O13" s="138"/>
      <c r="P13" s="43"/>
    </row>
    <row r="14" spans="2:27" ht="24" customHeight="1" x14ac:dyDescent="0.35">
      <c r="B14" s="109"/>
      <c r="C14" s="51"/>
      <c r="D14" s="1229"/>
      <c r="E14" s="1230"/>
      <c r="F14" s="134"/>
      <c r="G14" s="54"/>
      <c r="H14" s="1229"/>
      <c r="I14" s="1230"/>
      <c r="J14" s="134"/>
      <c r="K14" s="54"/>
      <c r="L14" s="1229"/>
      <c r="M14" s="1230"/>
      <c r="N14" s="134"/>
      <c r="O14" s="134"/>
      <c r="P14" s="43"/>
    </row>
    <row r="15" spans="2:27" ht="24" customHeight="1" x14ac:dyDescent="0.35">
      <c r="B15" s="57">
        <v>22</v>
      </c>
      <c r="C15" s="58" t="s">
        <v>67</v>
      </c>
      <c r="D15" s="1227">
        <v>140.11000000000001</v>
      </c>
      <c r="E15" s="1228"/>
      <c r="F15" s="138">
        <v>25.109384766497023</v>
      </c>
      <c r="G15" s="99">
        <v>25.007446593034732</v>
      </c>
      <c r="H15" s="1227">
        <v>146.01</v>
      </c>
      <c r="I15" s="1228"/>
      <c r="J15" s="138">
        <v>24.890941750064144</v>
      </c>
      <c r="K15" s="99">
        <v>19.90339755200614</v>
      </c>
      <c r="L15" s="1227">
        <v>141.35</v>
      </c>
      <c r="M15" s="1228"/>
      <c r="N15" s="138">
        <v>34.069999051503366</v>
      </c>
      <c r="O15" s="138">
        <v>40.237239684214707</v>
      </c>
      <c r="P15" s="43"/>
    </row>
    <row r="16" spans="2:27" ht="24" customHeight="1" x14ac:dyDescent="0.35">
      <c r="B16" s="57"/>
      <c r="C16" s="58" t="s">
        <v>68</v>
      </c>
      <c r="D16" s="1227">
        <v>140.71</v>
      </c>
      <c r="E16" s="1228"/>
      <c r="F16" s="138">
        <v>21.753050099506808</v>
      </c>
      <c r="G16" s="99">
        <v>24.613564008042886</v>
      </c>
      <c r="H16" s="1227">
        <v>145.03</v>
      </c>
      <c r="I16" s="1228"/>
      <c r="J16" s="138">
        <v>19.869410695098779</v>
      </c>
      <c r="K16" s="99">
        <v>19.899412756555602</v>
      </c>
      <c r="L16" s="1227">
        <v>140.4</v>
      </c>
      <c r="M16" s="1228"/>
      <c r="N16" s="138">
        <v>31.386861313868607</v>
      </c>
      <c r="O16" s="138">
        <v>39.131705378330018</v>
      </c>
      <c r="P16" s="43"/>
    </row>
    <row r="17" spans="2:16" ht="24" customHeight="1" x14ac:dyDescent="0.35">
      <c r="B17" s="57"/>
      <c r="C17" s="58" t="s">
        <v>69</v>
      </c>
      <c r="D17" s="1227">
        <v>139.25</v>
      </c>
      <c r="E17" s="1228"/>
      <c r="F17" s="138">
        <v>16.478460895023005</v>
      </c>
      <c r="G17" s="99">
        <v>23.708384911069125</v>
      </c>
      <c r="H17" s="1227">
        <v>140.94</v>
      </c>
      <c r="I17" s="1228"/>
      <c r="J17" s="138">
        <v>14.149186037094029</v>
      </c>
      <c r="K17" s="99">
        <v>19.284929159346031</v>
      </c>
      <c r="L17" s="1227">
        <v>139.5</v>
      </c>
      <c r="M17" s="1228"/>
      <c r="N17" s="138">
        <v>19.200205075621636</v>
      </c>
      <c r="O17" s="138">
        <v>36.733161953727489</v>
      </c>
      <c r="P17" s="43"/>
    </row>
    <row r="18" spans="2:16" ht="24" customHeight="1" x14ac:dyDescent="0.35">
      <c r="B18" s="57"/>
      <c r="C18" s="58" t="s">
        <v>70</v>
      </c>
      <c r="D18" s="1227">
        <v>138.37</v>
      </c>
      <c r="E18" s="1228"/>
      <c r="F18" s="138">
        <v>12.614958899650031</v>
      </c>
      <c r="G18" s="99">
        <v>22.569949052033756</v>
      </c>
      <c r="H18" s="1227">
        <v>138.94</v>
      </c>
      <c r="I18" s="1228"/>
      <c r="J18" s="138">
        <v>10.173657917690893</v>
      </c>
      <c r="K18" s="99">
        <v>18.388320119857671</v>
      </c>
      <c r="L18" s="1227">
        <v>140.18</v>
      </c>
      <c r="M18" s="1228"/>
      <c r="N18" s="138">
        <v>15.165954650016445</v>
      </c>
      <c r="O18" s="138">
        <v>34.334046169874433</v>
      </c>
      <c r="P18" s="43"/>
    </row>
    <row r="19" spans="2:16" ht="24" customHeight="1" x14ac:dyDescent="0.35">
      <c r="B19" s="57"/>
      <c r="C19" s="58" t="s">
        <v>71</v>
      </c>
      <c r="D19" s="1227">
        <v>139.72999999999999</v>
      </c>
      <c r="E19" s="1228"/>
      <c r="F19" s="138">
        <v>18.969774372073211</v>
      </c>
      <c r="G19" s="99">
        <v>22.248336185586616</v>
      </c>
      <c r="H19" s="1227">
        <v>141.63999999999999</v>
      </c>
      <c r="I19" s="1228"/>
      <c r="J19" s="138">
        <v>19.065232010759914</v>
      </c>
      <c r="K19" s="99">
        <v>18.445818576488058</v>
      </c>
      <c r="L19" s="1227">
        <v>145.22999999999999</v>
      </c>
      <c r="M19" s="1228"/>
      <c r="N19" s="138">
        <v>17.747689314091119</v>
      </c>
      <c r="O19" s="138">
        <v>32.65383225467329</v>
      </c>
      <c r="P19" s="43"/>
    </row>
    <row r="20" spans="2:16" ht="24" customHeight="1" x14ac:dyDescent="0.35">
      <c r="B20" s="250">
        <v>23</v>
      </c>
      <c r="C20" s="251" t="s">
        <v>72</v>
      </c>
      <c r="D20" s="1773">
        <v>137.33000000000001</v>
      </c>
      <c r="E20" s="1774"/>
      <c r="F20" s="264">
        <v>13.336634480481969</v>
      </c>
      <c r="G20" s="265">
        <v>13.336634480481969</v>
      </c>
      <c r="H20" s="1773">
        <v>138.05000000000001</v>
      </c>
      <c r="I20" s="1774"/>
      <c r="J20" s="264">
        <v>8.5810917099260706</v>
      </c>
      <c r="K20" s="265">
        <v>8.5810917099260706</v>
      </c>
      <c r="L20" s="1773">
        <v>138.82</v>
      </c>
      <c r="M20" s="1774"/>
      <c r="N20" s="264">
        <v>20.107284997404395</v>
      </c>
      <c r="O20" s="264">
        <v>20.107284997404395</v>
      </c>
      <c r="P20" s="43"/>
    </row>
    <row r="21" spans="2:16" ht="24" customHeight="1" x14ac:dyDescent="0.35">
      <c r="B21" s="57"/>
      <c r="C21" s="58" t="s">
        <v>73</v>
      </c>
      <c r="D21" s="1227">
        <v>140.13</v>
      </c>
      <c r="E21" s="1228"/>
      <c r="F21" s="138">
        <v>13.539134662129303</v>
      </c>
      <c r="G21" s="99">
        <v>13.438815977758711</v>
      </c>
      <c r="H21" s="1227">
        <v>143.4</v>
      </c>
      <c r="I21" s="1228"/>
      <c r="J21" s="138">
        <v>11.430569585826401</v>
      </c>
      <c r="K21" s="99">
        <v>10.014462729156115</v>
      </c>
      <c r="L21" s="1227">
        <v>141.22999999999999</v>
      </c>
      <c r="M21" s="1228"/>
      <c r="N21" s="138">
        <v>16.497566608925162</v>
      </c>
      <c r="O21" s="138">
        <v>18.259364047126358</v>
      </c>
      <c r="P21" s="43"/>
    </row>
    <row r="22" spans="2:16" ht="24" customHeight="1" x14ac:dyDescent="0.35">
      <c r="B22" s="57"/>
      <c r="C22" s="58" t="s">
        <v>74</v>
      </c>
      <c r="D22" s="1227">
        <v>140.28</v>
      </c>
      <c r="E22" s="1228"/>
      <c r="F22" s="138">
        <v>6.9288817745255082</v>
      </c>
      <c r="G22" s="99">
        <v>11.166107829048922</v>
      </c>
      <c r="H22" s="1227">
        <v>139.84</v>
      </c>
      <c r="I22" s="1228"/>
      <c r="J22" s="138">
        <v>0.31563845050215367</v>
      </c>
      <c r="K22" s="99">
        <v>6.5936290261366937</v>
      </c>
      <c r="L22" s="1227">
        <v>143.93</v>
      </c>
      <c r="M22" s="1228"/>
      <c r="N22" s="138">
        <v>15.171641193886543</v>
      </c>
      <c r="O22" s="138">
        <v>17.192769086184967</v>
      </c>
      <c r="P22" s="43"/>
    </row>
    <row r="23" spans="2:16" ht="24" customHeight="1" x14ac:dyDescent="0.35">
      <c r="B23" s="57"/>
      <c r="C23" s="58" t="s">
        <v>75</v>
      </c>
      <c r="D23" s="1227">
        <v>139.19</v>
      </c>
      <c r="E23" s="1228"/>
      <c r="F23" s="138">
        <v>5.5989682118200435</v>
      </c>
      <c r="G23" s="99">
        <v>9.720443665162847</v>
      </c>
      <c r="H23" s="1227">
        <v>139.84</v>
      </c>
      <c r="I23" s="1228"/>
      <c r="J23" s="138">
        <v>2.2895179577207214</v>
      </c>
      <c r="K23" s="99">
        <v>5.4874609918411865</v>
      </c>
      <c r="L23" s="1227">
        <v>142.22999999999999</v>
      </c>
      <c r="M23" s="1228"/>
      <c r="N23" s="138">
        <v>6.8996617812852046</v>
      </c>
      <c r="O23" s="138">
        <v>14.425156114221039</v>
      </c>
      <c r="P23" s="43"/>
    </row>
    <row r="24" spans="2:16" ht="24" customHeight="1" x14ac:dyDescent="0.35">
      <c r="B24" s="57"/>
      <c r="C24" s="58" t="s">
        <v>76</v>
      </c>
      <c r="D24" s="1227">
        <v>143.18</v>
      </c>
      <c r="E24" s="1228"/>
      <c r="F24" s="138">
        <v>7.8162650602409567</v>
      </c>
      <c r="G24" s="99">
        <v>9.3255672324677352</v>
      </c>
      <c r="H24" s="1227">
        <v>141.71</v>
      </c>
      <c r="I24" s="1228"/>
      <c r="J24" s="138">
        <v>3.1969123215846329</v>
      </c>
      <c r="K24" s="99">
        <v>5.0174819950393301</v>
      </c>
      <c r="L24" s="1227">
        <v>149.21</v>
      </c>
      <c r="M24" s="1228"/>
      <c r="N24" s="138">
        <v>11.317517159057001</v>
      </c>
      <c r="O24" s="138">
        <v>13.762780860909253</v>
      </c>
      <c r="P24" s="43"/>
    </row>
    <row r="25" spans="2:16" ht="24" customHeight="1" x14ac:dyDescent="0.35">
      <c r="B25" s="57"/>
      <c r="C25" s="58" t="s">
        <v>77</v>
      </c>
      <c r="D25" s="1227">
        <v>139.19</v>
      </c>
      <c r="E25" s="1228"/>
      <c r="F25" s="138">
        <v>4.3012364181341356</v>
      </c>
      <c r="G25" s="99">
        <v>8.4591129949343813</v>
      </c>
      <c r="H25" s="1227">
        <v>139.06</v>
      </c>
      <c r="I25" s="1228"/>
      <c r="J25" s="138">
        <v>0.44059227157819958</v>
      </c>
      <c r="K25" s="99">
        <v>4.2329548971784536</v>
      </c>
      <c r="L25" s="1227">
        <v>142.41</v>
      </c>
      <c r="M25" s="1228"/>
      <c r="N25" s="138">
        <v>2.3648648648648685</v>
      </c>
      <c r="O25" s="138">
        <v>11.698068985273235</v>
      </c>
      <c r="P25" s="43"/>
    </row>
    <row r="26" spans="2:16" ht="24" customHeight="1" x14ac:dyDescent="0.35">
      <c r="B26" s="57"/>
      <c r="C26" s="58" t="s">
        <v>66</v>
      </c>
      <c r="D26" s="1227">
        <v>140.61000000000001</v>
      </c>
      <c r="E26" s="1228"/>
      <c r="F26" s="138">
        <v>3.9630314232902197</v>
      </c>
      <c r="G26" s="99">
        <v>7.7902077902078259</v>
      </c>
      <c r="H26" s="1227">
        <v>141.24</v>
      </c>
      <c r="I26" s="1228"/>
      <c r="J26" s="138">
        <v>1.9488956258120416</v>
      </c>
      <c r="K26" s="99">
        <v>3.8985468956406866</v>
      </c>
      <c r="L26" s="1227">
        <v>141.69999999999999</v>
      </c>
      <c r="M26" s="1228"/>
      <c r="N26" s="138">
        <v>0.86127126485868732</v>
      </c>
      <c r="O26" s="138">
        <v>10.022234941880948</v>
      </c>
      <c r="P26" s="43"/>
    </row>
    <row r="27" spans="2:16" ht="24" customHeight="1" x14ac:dyDescent="0.35">
      <c r="B27" s="57"/>
      <c r="C27" s="58" t="s">
        <v>67</v>
      </c>
      <c r="D27" s="1227">
        <v>140.54</v>
      </c>
      <c r="E27" s="1228"/>
      <c r="F27" s="138">
        <v>0.3069017200770574</v>
      </c>
      <c r="G27" s="99">
        <v>6.7908882958444883</v>
      </c>
      <c r="H27" s="1227">
        <v>140.09</v>
      </c>
      <c r="I27" s="1228"/>
      <c r="J27" s="138">
        <v>-4.0545168139168419</v>
      </c>
      <c r="K27" s="99">
        <v>2.8354054895354697</v>
      </c>
      <c r="L27" s="1227">
        <v>141.03</v>
      </c>
      <c r="M27" s="1228"/>
      <c r="N27" s="138">
        <v>-0.22638839759462348</v>
      </c>
      <c r="O27" s="138">
        <v>8.6423516188335334</v>
      </c>
      <c r="P27" s="43"/>
    </row>
    <row r="28" spans="2:16" ht="24" customHeight="1" x14ac:dyDescent="0.35">
      <c r="B28" s="57"/>
      <c r="C28" s="58" t="s">
        <v>68</v>
      </c>
      <c r="D28" s="1227">
        <v>140.51</v>
      </c>
      <c r="E28" s="1228"/>
      <c r="F28" s="138">
        <v>-0.14213630872007554</v>
      </c>
      <c r="G28" s="99">
        <v>5.9710398265415465</v>
      </c>
      <c r="H28" s="1227">
        <v>141.07</v>
      </c>
      <c r="I28" s="1228"/>
      <c r="J28" s="138">
        <v>-2.7304695580224858</v>
      </c>
      <c r="K28" s="99">
        <v>2.1829967105529091</v>
      </c>
      <c r="L28" s="1227">
        <v>139.16</v>
      </c>
      <c r="M28" s="1228"/>
      <c r="N28" s="138">
        <v>-0.88319088319088745</v>
      </c>
      <c r="O28" s="138">
        <v>7.5187148702351658</v>
      </c>
      <c r="P28" s="43"/>
    </row>
    <row r="29" spans="2:16" ht="24" customHeight="1" x14ac:dyDescent="0.35">
      <c r="B29" s="57"/>
      <c r="C29" s="58" t="s">
        <v>69</v>
      </c>
      <c r="D29" s="1227">
        <v>139.51</v>
      </c>
      <c r="E29" s="1228"/>
      <c r="F29" s="138">
        <v>0.1867145421903027</v>
      </c>
      <c r="G29" s="99">
        <v>5.3650425832857174</v>
      </c>
      <c r="H29" s="1227">
        <v>138.49</v>
      </c>
      <c r="I29" s="1228"/>
      <c r="J29" s="138">
        <v>-1.7383283666808524</v>
      </c>
      <c r="K29" s="99">
        <v>1.7819957481697513</v>
      </c>
      <c r="L29" s="1227">
        <v>141.21</v>
      </c>
      <c r="M29" s="1228"/>
      <c r="N29" s="138">
        <v>1.2258064516128986</v>
      </c>
      <c r="O29" s="138">
        <v>6.8585351913546422</v>
      </c>
      <c r="P29" s="43"/>
    </row>
    <row r="30" spans="2:16" ht="24" customHeight="1" x14ac:dyDescent="0.35">
      <c r="B30" s="57"/>
      <c r="C30" s="58" t="s">
        <v>70</v>
      </c>
      <c r="D30" s="1227">
        <v>139.04</v>
      </c>
      <c r="E30" s="1228"/>
      <c r="F30" s="138">
        <v>0.4842090048420733</v>
      </c>
      <c r="G30" s="99">
        <v>4.904840105483399</v>
      </c>
      <c r="H30" s="1227">
        <v>136.03</v>
      </c>
      <c r="I30" s="1228"/>
      <c r="J30" s="138">
        <v>-2.0944292500359896</v>
      </c>
      <c r="K30" s="99">
        <v>1.426998951996139</v>
      </c>
      <c r="L30" s="1227">
        <v>138.91</v>
      </c>
      <c r="M30" s="1228"/>
      <c r="N30" s="138">
        <v>-0.90597802824939899</v>
      </c>
      <c r="O30" s="138">
        <v>6.118061650032991</v>
      </c>
      <c r="P30" s="43"/>
    </row>
    <row r="31" spans="2:16" ht="24" customHeight="1" x14ac:dyDescent="0.35">
      <c r="B31" s="57"/>
      <c r="C31" s="58" t="s">
        <v>71</v>
      </c>
      <c r="D31" s="1227">
        <v>139.13999999999999</v>
      </c>
      <c r="E31" s="1228"/>
      <c r="F31" s="138">
        <v>-0.42224289701567885</v>
      </c>
      <c r="G31" s="99">
        <v>4.4417206923584418</v>
      </c>
      <c r="H31" s="1227">
        <v>142.21</v>
      </c>
      <c r="I31" s="1228"/>
      <c r="J31" s="138">
        <v>0.40242869245976642</v>
      </c>
      <c r="K31" s="99">
        <v>1.3395144712173179</v>
      </c>
      <c r="L31" s="1227">
        <v>133.69</v>
      </c>
      <c r="M31" s="1228"/>
      <c r="N31" s="138">
        <v>-7.9460166632238423</v>
      </c>
      <c r="O31" s="138">
        <v>4.8534492365986948</v>
      </c>
      <c r="P31" s="43"/>
    </row>
    <row r="32" spans="2:16" ht="24" customHeight="1" x14ac:dyDescent="0.35">
      <c r="B32" s="250">
        <v>24</v>
      </c>
      <c r="C32" s="251" t="s">
        <v>72</v>
      </c>
      <c r="D32" s="1773">
        <v>140.12</v>
      </c>
      <c r="E32" s="1774"/>
      <c r="F32" s="264">
        <v>2.0316027088036037</v>
      </c>
      <c r="G32" s="265">
        <v>2.0316027088036037</v>
      </c>
      <c r="H32" s="1773">
        <v>138.37</v>
      </c>
      <c r="I32" s="1774"/>
      <c r="J32" s="264">
        <v>0.23180007243752687</v>
      </c>
      <c r="K32" s="265">
        <v>0.23180007243752687</v>
      </c>
      <c r="L32" s="1773">
        <v>141.75</v>
      </c>
      <c r="M32" s="1774"/>
      <c r="N32" s="264">
        <v>2.1106468808529177</v>
      </c>
      <c r="O32" s="264">
        <v>2.1106468808529177</v>
      </c>
      <c r="P32" s="43"/>
    </row>
    <row r="33" spans="2:16" ht="2.15" customHeight="1" x14ac:dyDescent="0.35">
      <c r="B33" s="600"/>
      <c r="C33" s="601"/>
      <c r="D33" s="1825"/>
      <c r="E33" s="1816"/>
      <c r="F33" s="602"/>
      <c r="G33" s="603"/>
      <c r="H33" s="1825"/>
      <c r="I33" s="1816"/>
      <c r="J33" s="602"/>
      <c r="K33" s="603"/>
      <c r="L33" s="1825"/>
      <c r="M33" s="1816"/>
      <c r="N33" s="602"/>
      <c r="O33" s="603"/>
      <c r="P33" s="43"/>
    </row>
    <row r="34" spans="2:16" s="306" customFormat="1" ht="18" customHeight="1" x14ac:dyDescent="0.3">
      <c r="B34" s="305" t="s">
        <v>440</v>
      </c>
      <c r="C34" s="305"/>
    </row>
    <row r="35" spans="2:16" s="306" customFormat="1" ht="18" customHeight="1" x14ac:dyDescent="0.3">
      <c r="B35" s="305" t="s">
        <v>441</v>
      </c>
      <c r="C35" s="305"/>
    </row>
    <row r="36" spans="2:16" ht="24" customHeight="1" x14ac:dyDescent="0.35">
      <c r="B36" s="70"/>
      <c r="C36" s="70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442</v>
      </c>
      <c r="C67" s="40"/>
    </row>
    <row r="68" spans="2:128" ht="18" customHeight="1" x14ac:dyDescent="0.25">
      <c r="B68" s="126" t="s">
        <v>443</v>
      </c>
      <c r="C68" s="91"/>
    </row>
    <row r="69" spans="2:128" ht="34" customHeight="1" x14ac:dyDescent="0.35">
      <c r="B69" s="1646"/>
      <c r="C69" s="1820"/>
      <c r="D69" s="1821" t="s">
        <v>444</v>
      </c>
      <c r="E69" s="1821"/>
      <c r="F69" s="1821"/>
      <c r="G69" s="1821"/>
      <c r="H69" s="1821" t="s">
        <v>445</v>
      </c>
      <c r="I69" s="1821"/>
      <c r="J69" s="1821"/>
      <c r="K69" s="1821"/>
      <c r="L69" s="1821" t="s">
        <v>446</v>
      </c>
      <c r="M69" s="1821"/>
      <c r="N69" s="1821"/>
      <c r="O69" s="1823"/>
      <c r="P69" s="43"/>
    </row>
    <row r="70" spans="2:128" ht="34" customHeight="1" x14ac:dyDescent="0.35">
      <c r="B70" s="1646"/>
      <c r="C70" s="1820"/>
      <c r="D70" s="1822"/>
      <c r="E70" s="1822"/>
      <c r="F70" s="1822"/>
      <c r="G70" s="1822"/>
      <c r="H70" s="1731"/>
      <c r="I70" s="1731"/>
      <c r="J70" s="1731"/>
      <c r="K70" s="1731"/>
      <c r="L70" s="1731"/>
      <c r="M70" s="1731"/>
      <c r="N70" s="1731"/>
      <c r="O70" s="1824"/>
      <c r="P70" s="43"/>
    </row>
    <row r="71" spans="2:128" ht="22" customHeight="1" x14ac:dyDescent="0.35">
      <c r="B71" s="1646"/>
      <c r="C71" s="1646"/>
      <c r="D71" s="1733" t="s">
        <v>0</v>
      </c>
      <c r="E71" s="1733"/>
      <c r="F71" s="1733" t="s">
        <v>59</v>
      </c>
      <c r="G71" s="1733" t="s">
        <v>126</v>
      </c>
      <c r="H71" s="1733" t="s">
        <v>0</v>
      </c>
      <c r="I71" s="1733"/>
      <c r="J71" s="1733" t="s">
        <v>59</v>
      </c>
      <c r="K71" s="1733" t="s">
        <v>126</v>
      </c>
      <c r="L71" s="1733" t="s">
        <v>0</v>
      </c>
      <c r="M71" s="1733"/>
      <c r="N71" s="1733" t="s">
        <v>59</v>
      </c>
      <c r="O71" s="1733" t="s">
        <v>126</v>
      </c>
      <c r="P71" s="43"/>
    </row>
    <row r="72" spans="2:128" ht="22" customHeight="1" x14ac:dyDescent="0.35">
      <c r="B72" s="1646"/>
      <c r="C72" s="1646"/>
      <c r="D72" s="1819"/>
      <c r="E72" s="1819"/>
      <c r="F72" s="1819"/>
      <c r="G72" s="1819"/>
      <c r="H72" s="1819"/>
      <c r="I72" s="1819"/>
      <c r="J72" s="1819"/>
      <c r="K72" s="1819"/>
      <c r="L72" s="1819"/>
      <c r="M72" s="1819"/>
      <c r="N72" s="1819"/>
      <c r="O72" s="1819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2387">
        <v>2021</v>
      </c>
      <c r="C73" s="2403"/>
      <c r="D73" s="1231">
        <v>122.38333333333333</v>
      </c>
      <c r="E73" s="1232"/>
      <c r="F73" s="128">
        <v>10.101509903588092</v>
      </c>
      <c r="G73" s="48"/>
      <c r="H73" s="1231">
        <v>103.90166666666669</v>
      </c>
      <c r="I73" s="1232"/>
      <c r="J73" s="128">
        <v>2.7144587146893828</v>
      </c>
      <c r="K73" s="48"/>
      <c r="L73" s="1231">
        <v>91.722499999999982</v>
      </c>
      <c r="M73" s="1232"/>
      <c r="N73" s="128">
        <v>8.3741950729603545</v>
      </c>
      <c r="O73" s="128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2388">
        <v>2022</v>
      </c>
      <c r="C74" s="1150"/>
      <c r="D74" s="1231">
        <v>131.8475</v>
      </c>
      <c r="E74" s="1232"/>
      <c r="F74" s="128">
        <v>7.733215307095187</v>
      </c>
      <c r="G74" s="48"/>
      <c r="H74" s="1231">
        <v>120.52750000000002</v>
      </c>
      <c r="I74" s="1232"/>
      <c r="J74" s="128">
        <v>16.001507835934614</v>
      </c>
      <c r="K74" s="48"/>
      <c r="L74" s="1231">
        <v>117.33083333333332</v>
      </c>
      <c r="M74" s="1232"/>
      <c r="N74" s="128">
        <v>27.919358209090838</v>
      </c>
      <c r="O74" s="128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2388">
        <v>2023</v>
      </c>
      <c r="C75" s="1150"/>
      <c r="D75" s="1231">
        <v>139.6</v>
      </c>
      <c r="E75" s="1232"/>
      <c r="F75" s="128">
        <v>5.8798991258840694</v>
      </c>
      <c r="G75" s="48"/>
      <c r="H75" s="1231">
        <v>128.42250000000001</v>
      </c>
      <c r="I75" s="1232"/>
      <c r="J75" s="128">
        <v>6.5503723216693288</v>
      </c>
      <c r="K75" s="48"/>
      <c r="L75" s="1231">
        <v>133.11500000000001</v>
      </c>
      <c r="M75" s="1232"/>
      <c r="N75" s="128">
        <v>13.452701406990219</v>
      </c>
      <c r="O75" s="128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09"/>
      <c r="C76" s="52"/>
      <c r="D76" s="1229"/>
      <c r="E76" s="1230"/>
      <c r="F76" s="134"/>
      <c r="G76" s="54"/>
      <c r="H76" s="1229"/>
      <c r="I76" s="1230"/>
      <c r="J76" s="134"/>
      <c r="K76" s="54"/>
      <c r="L76" s="1229"/>
      <c r="M76" s="1230"/>
      <c r="N76" s="134"/>
      <c r="O76" s="134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2389">
        <v>22</v>
      </c>
      <c r="C77" s="83" t="s">
        <v>67</v>
      </c>
      <c r="D77" s="1227">
        <v>132.03</v>
      </c>
      <c r="E77" s="1228"/>
      <c r="F77" s="138">
        <v>8.017671602716181</v>
      </c>
      <c r="G77" s="99">
        <v>8.0651002058954582</v>
      </c>
      <c r="H77" s="1227">
        <v>122.28</v>
      </c>
      <c r="I77" s="1228"/>
      <c r="J77" s="138">
        <v>11.834644229010415</v>
      </c>
      <c r="K77" s="99">
        <v>11.691268358471184</v>
      </c>
      <c r="L77" s="1227">
        <v>117.31</v>
      </c>
      <c r="M77" s="1228"/>
      <c r="N77" s="138">
        <v>30.824132931861257</v>
      </c>
      <c r="O77" s="138">
        <v>33.106483438014592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2389"/>
      <c r="C78" s="83" t="s">
        <v>68</v>
      </c>
      <c r="D78" s="1227">
        <v>135.16999999999999</v>
      </c>
      <c r="E78" s="1228"/>
      <c r="F78" s="138">
        <v>9.1577162238552834</v>
      </c>
      <c r="G78" s="99">
        <v>8.1891886934351241</v>
      </c>
      <c r="H78" s="1227">
        <v>139.88999999999999</v>
      </c>
      <c r="I78" s="1228"/>
      <c r="J78" s="138">
        <v>20.834413060378321</v>
      </c>
      <c r="K78" s="99">
        <v>12.836857940648084</v>
      </c>
      <c r="L78" s="1227">
        <v>117.53</v>
      </c>
      <c r="M78" s="1228"/>
      <c r="N78" s="138">
        <v>23.274596182085162</v>
      </c>
      <c r="O78" s="138">
        <v>31.907107670654455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2389"/>
      <c r="C79" s="83" t="s">
        <v>69</v>
      </c>
      <c r="D79" s="1227">
        <v>136.11000000000001</v>
      </c>
      <c r="E79" s="1228"/>
      <c r="F79" s="138">
        <v>7.9552664974619436</v>
      </c>
      <c r="G79" s="99">
        <v>8.164943029545757</v>
      </c>
      <c r="H79" s="1227">
        <v>140</v>
      </c>
      <c r="I79" s="1228"/>
      <c r="J79" s="138">
        <v>30.329547570284852</v>
      </c>
      <c r="K79" s="99">
        <v>14.658716307930963</v>
      </c>
      <c r="L79" s="1227">
        <v>123.07</v>
      </c>
      <c r="M79" s="1228"/>
      <c r="N79" s="138">
        <v>20.503280133163603</v>
      </c>
      <c r="O79" s="138">
        <v>30.589127285895334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2389"/>
      <c r="C80" s="83" t="s">
        <v>70</v>
      </c>
      <c r="D80" s="1227">
        <v>136.54</v>
      </c>
      <c r="E80" s="1228"/>
      <c r="F80" s="138">
        <v>6.8889932675747501</v>
      </c>
      <c r="G80" s="99">
        <v>8.0436852755624511</v>
      </c>
      <c r="H80" s="1227">
        <v>137.25</v>
      </c>
      <c r="I80" s="1228"/>
      <c r="J80" s="138">
        <v>23.326444424476577</v>
      </c>
      <c r="K80" s="99">
        <v>15.502892297998594</v>
      </c>
      <c r="L80" s="1227">
        <v>126.69</v>
      </c>
      <c r="M80" s="1228"/>
      <c r="N80" s="138">
        <v>16.86191310764691</v>
      </c>
      <c r="O80" s="138">
        <v>29.089094739388564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2389"/>
      <c r="C81" s="83" t="s">
        <v>71</v>
      </c>
      <c r="D81" s="1227">
        <v>129.88999999999999</v>
      </c>
      <c r="E81" s="1228"/>
      <c r="F81" s="138">
        <v>4.3796207007392951</v>
      </c>
      <c r="G81" s="99">
        <v>7.7332153070952092</v>
      </c>
      <c r="H81" s="1227">
        <v>126.49</v>
      </c>
      <c r="I81" s="1228"/>
      <c r="J81" s="138">
        <v>21.473158551810243</v>
      </c>
      <c r="K81" s="99">
        <v>16.001507835934614</v>
      </c>
      <c r="L81" s="1227">
        <v>127.29</v>
      </c>
      <c r="M81" s="1228"/>
      <c r="N81" s="138">
        <v>17.231534352551115</v>
      </c>
      <c r="O81" s="138">
        <v>27.919358209090817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250">
        <v>23</v>
      </c>
      <c r="C82" s="593" t="s">
        <v>72</v>
      </c>
      <c r="D82" s="1773">
        <v>138.46</v>
      </c>
      <c r="E82" s="1774"/>
      <c r="F82" s="264">
        <v>2.3582464700229178</v>
      </c>
      <c r="G82" s="265">
        <v>2.3582464700229178</v>
      </c>
      <c r="H82" s="1773">
        <v>131.99</v>
      </c>
      <c r="I82" s="1774"/>
      <c r="J82" s="264">
        <v>17.858737387266732</v>
      </c>
      <c r="K82" s="265">
        <v>17.858737387266732</v>
      </c>
      <c r="L82" s="1773">
        <v>127.49</v>
      </c>
      <c r="M82" s="1774"/>
      <c r="N82" s="264">
        <v>21.953319303615835</v>
      </c>
      <c r="O82" s="264">
        <v>21.953319303615835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2389"/>
      <c r="C83" s="83" t="s">
        <v>73</v>
      </c>
      <c r="D83" s="1227">
        <v>145.15</v>
      </c>
      <c r="E83" s="1228"/>
      <c r="F83" s="138">
        <v>9.7708538153218107</v>
      </c>
      <c r="G83" s="99">
        <v>6.0224299065420706</v>
      </c>
      <c r="H83" s="1227">
        <v>118.53</v>
      </c>
      <c r="I83" s="1228"/>
      <c r="J83" s="138">
        <v>9.8822656901826242</v>
      </c>
      <c r="K83" s="99">
        <v>13.945237878650051</v>
      </c>
      <c r="L83" s="1227">
        <v>127.95</v>
      </c>
      <c r="M83" s="1228"/>
      <c r="N83" s="138">
        <v>20.673394322361595</v>
      </c>
      <c r="O83" s="138">
        <v>21.308828418103243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2389"/>
      <c r="C84" s="83" t="s">
        <v>74</v>
      </c>
      <c r="D84" s="1227">
        <v>144.41999999999999</v>
      </c>
      <c r="E84" s="1228"/>
      <c r="F84" s="138">
        <v>10.176991150442461</v>
      </c>
      <c r="G84" s="99">
        <v>7.3887299914696891</v>
      </c>
      <c r="H84" s="1227">
        <v>130.27000000000001</v>
      </c>
      <c r="I84" s="1228"/>
      <c r="J84" s="138">
        <v>14.171779141104302</v>
      </c>
      <c r="K84" s="99">
        <v>14.022637441609763</v>
      </c>
      <c r="L84" s="1227">
        <v>132.36000000000001</v>
      </c>
      <c r="M84" s="1228"/>
      <c r="N84" s="138">
        <v>17.810413885180253</v>
      </c>
      <c r="O84" s="138">
        <v>20.091663569924467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2389"/>
      <c r="C85" s="83" t="s">
        <v>75</v>
      </c>
      <c r="D85" s="1227">
        <v>138.29</v>
      </c>
      <c r="E85" s="1228"/>
      <c r="F85" s="138">
        <v>5.9206495098039102</v>
      </c>
      <c r="G85" s="99">
        <v>7.0264958234115493</v>
      </c>
      <c r="H85" s="1227">
        <v>123.8</v>
      </c>
      <c r="I85" s="1228"/>
      <c r="J85" s="138">
        <v>11.672379577845927</v>
      </c>
      <c r="K85" s="99">
        <v>13.436895823029538</v>
      </c>
      <c r="L85" s="1227">
        <v>130.22</v>
      </c>
      <c r="M85" s="1228"/>
      <c r="N85" s="138">
        <v>12.36517387177496</v>
      </c>
      <c r="O85" s="138">
        <v>18.051092728059981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2389"/>
      <c r="C86" s="83" t="s">
        <v>76</v>
      </c>
      <c r="D86" s="1227">
        <v>138.11000000000001</v>
      </c>
      <c r="E86" s="1228"/>
      <c r="F86" s="138">
        <v>5.1465550057099518</v>
      </c>
      <c r="G86" s="99">
        <v>6.6526366788293156</v>
      </c>
      <c r="H86" s="1227">
        <v>143.27000000000001</v>
      </c>
      <c r="I86" s="1228"/>
      <c r="J86" s="138">
        <v>28.677923477636071</v>
      </c>
      <c r="K86" s="99">
        <v>16.488060989643259</v>
      </c>
      <c r="L86" s="1227">
        <v>134.87</v>
      </c>
      <c r="M86" s="1228"/>
      <c r="N86" s="138">
        <v>13.345659299100765</v>
      </c>
      <c r="O86" s="138">
        <v>17.047328791681604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2389"/>
      <c r="C87" s="83" t="s">
        <v>77</v>
      </c>
      <c r="D87" s="1227">
        <v>132.22</v>
      </c>
      <c r="E87" s="1228"/>
      <c r="F87" s="138">
        <v>8.5371860121490784</v>
      </c>
      <c r="G87" s="99">
        <v>6.9460955375745925</v>
      </c>
      <c r="H87" s="1227">
        <v>125.47</v>
      </c>
      <c r="I87" s="1228"/>
      <c r="J87" s="138">
        <v>15.555350893350518</v>
      </c>
      <c r="K87" s="99">
        <v>16.335710202485167</v>
      </c>
      <c r="L87" s="1227">
        <v>133.68</v>
      </c>
      <c r="M87" s="1228"/>
      <c r="N87" s="138">
        <v>12.553675170497613</v>
      </c>
      <c r="O87" s="138">
        <v>16.258480275507338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2389"/>
      <c r="C88" s="83" t="s">
        <v>66</v>
      </c>
      <c r="D88" s="1227">
        <v>139.69</v>
      </c>
      <c r="E88" s="1228"/>
      <c r="F88" s="138">
        <v>7.3547494620350484</v>
      </c>
      <c r="G88" s="99">
        <v>7.004372938197978</v>
      </c>
      <c r="H88" s="1227">
        <v>122.62</v>
      </c>
      <c r="I88" s="1228"/>
      <c r="J88" s="138">
        <v>5.9993084370677741</v>
      </c>
      <c r="K88" s="99">
        <v>14.803567309910036</v>
      </c>
      <c r="L88" s="1227">
        <v>133.72999999999999</v>
      </c>
      <c r="M88" s="1228"/>
      <c r="N88" s="138">
        <v>11.898585892393921</v>
      </c>
      <c r="O88" s="138">
        <v>15.603959401065225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2389"/>
      <c r="C89" s="83" t="s">
        <v>67</v>
      </c>
      <c r="D89" s="1227">
        <v>141.88999999999999</v>
      </c>
      <c r="E89" s="1228"/>
      <c r="F89" s="138">
        <v>7.4679996970385298</v>
      </c>
      <c r="G89" s="99">
        <v>7.0629799130651039</v>
      </c>
      <c r="H89" s="1227">
        <v>128.35</v>
      </c>
      <c r="I89" s="1228"/>
      <c r="J89" s="138">
        <v>4.9640170101406644</v>
      </c>
      <c r="K89" s="99">
        <v>13.470699014068899</v>
      </c>
      <c r="L89" s="1227">
        <v>133.30000000000001</v>
      </c>
      <c r="M89" s="1228"/>
      <c r="N89" s="138">
        <v>13.63055153013384</v>
      </c>
      <c r="O89" s="138">
        <v>15.350507450267692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2389"/>
      <c r="C90" s="83" t="s">
        <v>68</v>
      </c>
      <c r="D90" s="1227">
        <v>140.9</v>
      </c>
      <c r="E90" s="1228"/>
      <c r="F90" s="138">
        <v>4.239106310571894</v>
      </c>
      <c r="G90" s="99">
        <v>6.7394013377075623</v>
      </c>
      <c r="H90" s="1227">
        <v>135.88999999999999</v>
      </c>
      <c r="I90" s="1228"/>
      <c r="J90" s="138">
        <v>-2.8593895203374076</v>
      </c>
      <c r="K90" s="99">
        <v>11.279601760999046</v>
      </c>
      <c r="L90" s="1227">
        <v>130.41999999999999</v>
      </c>
      <c r="M90" s="1228"/>
      <c r="N90" s="138">
        <v>10.967412575512615</v>
      </c>
      <c r="O90" s="138">
        <v>14.850812866177797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2389"/>
      <c r="C91" s="83" t="s">
        <v>69</v>
      </c>
      <c r="D91" s="1227">
        <v>142.99</v>
      </c>
      <c r="E91" s="1228"/>
      <c r="F91" s="138">
        <v>5.0547351406950325</v>
      </c>
      <c r="G91" s="99">
        <v>6.5651268487695091</v>
      </c>
      <c r="H91" s="1227">
        <v>128.33000000000001</v>
      </c>
      <c r="I91" s="1228"/>
      <c r="J91" s="138">
        <v>-8.3357142857142801</v>
      </c>
      <c r="K91" s="99">
        <v>8.9574577833399402</v>
      </c>
      <c r="L91" s="1227">
        <v>135.13</v>
      </c>
      <c r="M91" s="1228"/>
      <c r="N91" s="138">
        <v>9.7993012106931019</v>
      </c>
      <c r="O91" s="138">
        <v>14.31208242705746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2389"/>
      <c r="C92" s="83" t="s">
        <v>70</v>
      </c>
      <c r="D92" s="1227">
        <v>141.30000000000001</v>
      </c>
      <c r="E92" s="1228"/>
      <c r="F92" s="138">
        <v>3.4861579024461742</v>
      </c>
      <c r="G92" s="99">
        <v>6.2756493238218525</v>
      </c>
      <c r="H92" s="1227">
        <v>140.15</v>
      </c>
      <c r="I92" s="1228"/>
      <c r="J92" s="138">
        <v>2.1129326047358843</v>
      </c>
      <c r="K92" s="99">
        <v>8.2456964480543071</v>
      </c>
      <c r="L92" s="1227">
        <v>141.1</v>
      </c>
      <c r="M92" s="1228"/>
      <c r="N92" s="138">
        <v>11.37422053832189</v>
      </c>
      <c r="O92" s="138">
        <v>14.021457350782418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2389"/>
      <c r="C93" s="83" t="s">
        <v>71</v>
      </c>
      <c r="D93" s="1227">
        <v>131.78</v>
      </c>
      <c r="E93" s="1228"/>
      <c r="F93" s="138">
        <v>1.4550773731619282</v>
      </c>
      <c r="G93" s="99">
        <v>5.8798991258840694</v>
      </c>
      <c r="H93" s="1227">
        <v>112.4</v>
      </c>
      <c r="I93" s="1228"/>
      <c r="J93" s="138">
        <v>-11.139220491738467</v>
      </c>
      <c r="K93" s="99">
        <v>6.5503723216693288</v>
      </c>
      <c r="L93" s="1227">
        <v>137.13</v>
      </c>
      <c r="M93" s="1228"/>
      <c r="N93" s="138">
        <v>7.7303794485034105</v>
      </c>
      <c r="O93" s="138">
        <v>13.452701406990219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250">
        <v>24</v>
      </c>
      <c r="C94" s="593" t="s">
        <v>72</v>
      </c>
      <c r="D94" s="1773">
        <v>139.65</v>
      </c>
      <c r="E94" s="1774"/>
      <c r="F94" s="264">
        <v>0.85945399393325683</v>
      </c>
      <c r="G94" s="265">
        <v>0.85945399393325683</v>
      </c>
      <c r="H94" s="1773">
        <v>143.76</v>
      </c>
      <c r="I94" s="1774"/>
      <c r="J94" s="264">
        <v>8.9173422228956625</v>
      </c>
      <c r="K94" s="265">
        <v>8.9173422228956625</v>
      </c>
      <c r="L94" s="1773">
        <v>129.01</v>
      </c>
      <c r="M94" s="1774"/>
      <c r="N94" s="264">
        <v>1.1922503725782407</v>
      </c>
      <c r="O94" s="264">
        <v>1.1922503725782407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00"/>
      <c r="C95" s="604"/>
      <c r="D95" s="1815"/>
      <c r="E95" s="1816"/>
      <c r="F95" s="1816"/>
      <c r="G95" s="1816"/>
      <c r="H95" s="1660"/>
      <c r="I95" s="1660"/>
      <c r="J95" s="1660"/>
      <c r="K95" s="1660"/>
      <c r="L95" s="1817"/>
      <c r="M95" s="1817"/>
      <c r="N95" s="1817"/>
      <c r="O95" s="1818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06" customFormat="1" ht="18" customHeight="1" x14ac:dyDescent="0.3">
      <c r="B96" s="305" t="s">
        <v>440</v>
      </c>
      <c r="C96" s="305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</row>
    <row r="101" spans="2:128" ht="18" customHeight="1" x14ac:dyDescent="0.4">
      <c r="B101" s="836" t="str">
        <f>+Capa!$G$15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O101" s="149" t="s">
        <v>994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1">
    <mergeCell ref="B1:O1"/>
    <mergeCell ref="D23:E23"/>
    <mergeCell ref="H23:I23"/>
    <mergeCell ref="L23:M23"/>
    <mergeCell ref="D85:E85"/>
    <mergeCell ref="H85:I85"/>
    <mergeCell ref="L85:M85"/>
    <mergeCell ref="L71:M72"/>
    <mergeCell ref="D76:E76"/>
    <mergeCell ref="H76:I76"/>
    <mergeCell ref="L76:M76"/>
    <mergeCell ref="D24:E24"/>
    <mergeCell ref="H24:I24"/>
    <mergeCell ref="L24:M24"/>
    <mergeCell ref="D25:E25"/>
    <mergeCell ref="H25:I25"/>
    <mergeCell ref="L25:M25"/>
    <mergeCell ref="D26:E26"/>
    <mergeCell ref="L26:M26"/>
    <mergeCell ref="D27:E27"/>
    <mergeCell ref="H27:I27"/>
    <mergeCell ref="H29:I29"/>
    <mergeCell ref="D30:E30"/>
    <mergeCell ref="D18:E18"/>
    <mergeCell ref="D33:E33"/>
    <mergeCell ref="D92:E92"/>
    <mergeCell ref="H92:I92"/>
    <mergeCell ref="L92:M92"/>
    <mergeCell ref="L14:M14"/>
    <mergeCell ref="D15:E15"/>
    <mergeCell ref="H15:I15"/>
    <mergeCell ref="L15:M15"/>
    <mergeCell ref="D14:E14"/>
    <mergeCell ref="H14:I14"/>
    <mergeCell ref="D29:E29"/>
    <mergeCell ref="L29:M29"/>
    <mergeCell ref="L27:M27"/>
    <mergeCell ref="D20:E20"/>
    <mergeCell ref="H20:I20"/>
    <mergeCell ref="L20:M20"/>
    <mergeCell ref="D21:E21"/>
    <mergeCell ref="H21:I21"/>
    <mergeCell ref="L21:M21"/>
    <mergeCell ref="D22:E22"/>
    <mergeCell ref="D16:E16"/>
    <mergeCell ref="H16:I16"/>
    <mergeCell ref="L16:M16"/>
    <mergeCell ref="D17:E17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17:I17"/>
    <mergeCell ref="L17:M17"/>
    <mergeCell ref="D19:E19"/>
    <mergeCell ref="H19:I19"/>
    <mergeCell ref="L19:M19"/>
    <mergeCell ref="H18:I18"/>
    <mergeCell ref="L18:M18"/>
    <mergeCell ref="D32:E32"/>
    <mergeCell ref="H32:I32"/>
    <mergeCell ref="L32:M32"/>
    <mergeCell ref="D28:E28"/>
    <mergeCell ref="H26:I26"/>
    <mergeCell ref="H28:I28"/>
    <mergeCell ref="L28:M28"/>
    <mergeCell ref="H22:I22"/>
    <mergeCell ref="L22:M22"/>
    <mergeCell ref="H30:I30"/>
    <mergeCell ref="L30:M30"/>
    <mergeCell ref="L88:M88"/>
    <mergeCell ref="D87:E87"/>
    <mergeCell ref="H87:I87"/>
    <mergeCell ref="H31:I31"/>
    <mergeCell ref="L31:M31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D31:E31"/>
    <mergeCell ref="N71:N72"/>
    <mergeCell ref="D86:E86"/>
    <mergeCell ref="H84:I84"/>
    <mergeCell ref="L84:M84"/>
    <mergeCell ref="L74:M74"/>
    <mergeCell ref="H77:I77"/>
    <mergeCell ref="L77:M77"/>
    <mergeCell ref="H73:I73"/>
    <mergeCell ref="L73:M73"/>
    <mergeCell ref="H86:I86"/>
    <mergeCell ref="L86:M86"/>
    <mergeCell ref="H80:I80"/>
    <mergeCell ref="D95:G95"/>
    <mergeCell ref="H95:K95"/>
    <mergeCell ref="L95:O95"/>
    <mergeCell ref="D78:E78"/>
    <mergeCell ref="H78:I78"/>
    <mergeCell ref="L78:M78"/>
    <mergeCell ref="D79:E79"/>
    <mergeCell ref="H79:I79"/>
    <mergeCell ref="L79:M79"/>
    <mergeCell ref="D82:E82"/>
    <mergeCell ref="H82:I82"/>
    <mergeCell ref="L82:M82"/>
    <mergeCell ref="D83:E83"/>
    <mergeCell ref="H83:I83"/>
    <mergeCell ref="L83:M83"/>
    <mergeCell ref="D81:E81"/>
    <mergeCell ref="H81:I81"/>
    <mergeCell ref="L81:M81"/>
    <mergeCell ref="D80:E80"/>
    <mergeCell ref="D94:E94"/>
    <mergeCell ref="H94:I94"/>
    <mergeCell ref="L94:M94"/>
    <mergeCell ref="D89:E89"/>
    <mergeCell ref="D91:E91"/>
    <mergeCell ref="B13:C13"/>
    <mergeCell ref="D13:E13"/>
    <mergeCell ref="H13:I13"/>
    <mergeCell ref="L13:M13"/>
    <mergeCell ref="D93:E93"/>
    <mergeCell ref="H93:I93"/>
    <mergeCell ref="L93:M93"/>
    <mergeCell ref="B75:C75"/>
    <mergeCell ref="D75:E75"/>
    <mergeCell ref="H75:I75"/>
    <mergeCell ref="L75:M75"/>
    <mergeCell ref="H90:I90"/>
    <mergeCell ref="L90:M90"/>
    <mergeCell ref="H89:I89"/>
    <mergeCell ref="L89:M89"/>
    <mergeCell ref="L80:M80"/>
    <mergeCell ref="D84:E84"/>
    <mergeCell ref="D88:E88"/>
    <mergeCell ref="H91:I91"/>
    <mergeCell ref="L91:M91"/>
    <mergeCell ref="D90:E90"/>
    <mergeCell ref="D77:E77"/>
    <mergeCell ref="L87:M87"/>
    <mergeCell ref="H88:I88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N145"/>
  <sheetViews>
    <sheetView view="pageBreakPreview" zoomScale="65" zoomScaleNormal="75" zoomScaleSheetLayoutView="65" workbookViewId="0">
      <selection activeCell="G85" sqref="G85:H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1606" t="s">
        <v>8</v>
      </c>
      <c r="C1" s="1606"/>
      <c r="D1" s="1606"/>
      <c r="E1" s="1606"/>
      <c r="F1" s="1606"/>
      <c r="G1" s="1606"/>
      <c r="H1" s="1606"/>
      <c r="I1" s="1606"/>
      <c r="J1" s="1606"/>
      <c r="K1" s="1606"/>
      <c r="L1" s="1606"/>
    </row>
    <row r="2" spans="2:14" s="20" customFormat="1" ht="4" customHeight="1" x14ac:dyDescent="0.3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457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073" t="s">
        <v>0</v>
      </c>
    </row>
    <row r="5" spans="2:14" ht="18" customHeight="1" x14ac:dyDescent="0.4">
      <c r="B5" s="39" t="s">
        <v>447</v>
      </c>
      <c r="C5" s="40"/>
    </row>
    <row r="6" spans="2:14" ht="22" customHeight="1" x14ac:dyDescent="0.25">
      <c r="B6" s="1629"/>
      <c r="C6" s="1629"/>
      <c r="D6" s="1256" t="s">
        <v>58</v>
      </c>
      <c r="E6" s="1256"/>
      <c r="F6" s="1256"/>
      <c r="G6" s="1256" t="s">
        <v>448</v>
      </c>
      <c r="H6" s="1256"/>
      <c r="I6" s="1256"/>
      <c r="J6" s="1256" t="s">
        <v>449</v>
      </c>
      <c r="K6" s="1256"/>
      <c r="L6" s="1572"/>
    </row>
    <row r="7" spans="2:14" ht="22" customHeight="1" x14ac:dyDescent="0.25">
      <c r="B7" s="1629"/>
      <c r="C7" s="1629"/>
      <c r="D7" s="1203"/>
      <c r="E7" s="1203"/>
      <c r="F7" s="1203"/>
      <c r="G7" s="1203" t="s">
        <v>450</v>
      </c>
      <c r="H7" s="1203"/>
      <c r="I7" s="1203"/>
      <c r="J7" s="1203" t="s">
        <v>450</v>
      </c>
      <c r="K7" s="1203"/>
      <c r="L7" s="1264"/>
    </row>
    <row r="8" spans="2:14" ht="22" customHeight="1" x14ac:dyDescent="0.25">
      <c r="B8" s="1629"/>
      <c r="C8" s="1629"/>
      <c r="D8" s="1203" t="s">
        <v>451</v>
      </c>
      <c r="E8" s="1203" t="s">
        <v>59</v>
      </c>
      <c r="F8" s="1203" t="s">
        <v>126</v>
      </c>
      <c r="G8" s="1203" t="s">
        <v>451</v>
      </c>
      <c r="H8" s="1203" t="s">
        <v>59</v>
      </c>
      <c r="I8" s="1203" t="s">
        <v>126</v>
      </c>
      <c r="J8" s="1203" t="s">
        <v>451</v>
      </c>
      <c r="K8" s="1203" t="s">
        <v>59</v>
      </c>
      <c r="L8" s="1264" t="s">
        <v>126</v>
      </c>
    </row>
    <row r="9" spans="2:14" ht="22" customHeight="1" x14ac:dyDescent="0.25">
      <c r="B9" s="1629"/>
      <c r="C9" s="1629"/>
      <c r="D9" s="1493" t="s">
        <v>32</v>
      </c>
      <c r="E9" s="1555"/>
      <c r="F9" s="1555"/>
      <c r="G9" s="1493" t="s">
        <v>32</v>
      </c>
      <c r="H9" s="1555"/>
      <c r="I9" s="1555"/>
      <c r="J9" s="1493" t="s">
        <v>32</v>
      </c>
      <c r="K9" s="1555"/>
      <c r="L9" s="1555"/>
    </row>
    <row r="10" spans="2:14" ht="24" customHeight="1" x14ac:dyDescent="0.25">
      <c r="B10" s="1163">
        <v>2021</v>
      </c>
      <c r="C10" s="1163"/>
      <c r="D10" s="162">
        <v>5503.3919999999998</v>
      </c>
      <c r="E10" s="93">
        <v>5.6093511445987065</v>
      </c>
      <c r="F10" s="242"/>
      <c r="G10" s="162">
        <v>943.54100000000005</v>
      </c>
      <c r="H10" s="93">
        <v>6.8803728133520536</v>
      </c>
      <c r="I10" s="242"/>
      <c r="J10" s="448">
        <v>4559.8509999999997</v>
      </c>
      <c r="K10" s="93">
        <v>5.3501122731577366</v>
      </c>
      <c r="L10" s="93"/>
    </row>
    <row r="11" spans="2:14" ht="24" customHeight="1" x14ac:dyDescent="0.25">
      <c r="B11" s="1163">
        <v>2022</v>
      </c>
      <c r="C11" s="1163"/>
      <c r="D11" s="162">
        <v>5917.6090000000004</v>
      </c>
      <c r="E11" s="93">
        <v>7.5265763369209315</v>
      </c>
      <c r="F11" s="242"/>
      <c r="G11" s="162">
        <v>1072.423</v>
      </c>
      <c r="H11" s="93">
        <v>13.659395829116061</v>
      </c>
      <c r="I11" s="242"/>
      <c r="J11" s="448">
        <v>4845.1859999999997</v>
      </c>
      <c r="K11" s="93">
        <v>6.2575509594502199</v>
      </c>
      <c r="L11" s="93"/>
    </row>
    <row r="12" spans="2:14" ht="24" customHeight="1" x14ac:dyDescent="0.25">
      <c r="B12" s="1163">
        <v>2023</v>
      </c>
      <c r="C12" s="1163"/>
      <c r="D12" s="162">
        <v>6237.8119999999999</v>
      </c>
      <c r="E12" s="93">
        <v>5.4110198899589346</v>
      </c>
      <c r="F12" s="242"/>
      <c r="G12" s="162">
        <v>1193.9649999999999</v>
      </c>
      <c r="H12" s="93">
        <v>11.333401092665852</v>
      </c>
      <c r="I12" s="242"/>
      <c r="J12" s="448">
        <v>5043.8469999999998</v>
      </c>
      <c r="K12" s="93">
        <v>4.1001728313422747</v>
      </c>
      <c r="L12" s="93"/>
    </row>
    <row r="13" spans="2:14" ht="22.5" customHeight="1" x14ac:dyDescent="0.25">
      <c r="B13" s="51"/>
      <c r="C13" s="51"/>
      <c r="D13" s="164"/>
      <c r="E13" s="96"/>
      <c r="F13" s="243"/>
      <c r="G13" s="164"/>
      <c r="H13" s="96"/>
      <c r="I13" s="243"/>
      <c r="J13" s="449"/>
      <c r="K13" s="96"/>
      <c r="L13" s="96"/>
    </row>
    <row r="14" spans="2:14" ht="24" customHeight="1" x14ac:dyDescent="0.25">
      <c r="B14" s="57">
        <v>22</v>
      </c>
      <c r="C14" s="58" t="s">
        <v>67</v>
      </c>
      <c r="D14" s="167">
        <v>581.399</v>
      </c>
      <c r="E14" s="98">
        <v>13.334684878741033</v>
      </c>
      <c r="F14" s="245">
        <v>11.202670173480932</v>
      </c>
      <c r="G14" s="167">
        <v>114.68300000000001</v>
      </c>
      <c r="H14" s="98">
        <v>13.876752591651108</v>
      </c>
      <c r="I14" s="245">
        <v>17.55157180741196</v>
      </c>
      <c r="J14" s="450">
        <v>466.71600000000001</v>
      </c>
      <c r="K14" s="98">
        <v>13.20227512521679</v>
      </c>
      <c r="L14" s="98">
        <v>9.9036714194764777</v>
      </c>
    </row>
    <row r="15" spans="2:14" ht="24" customHeight="1" x14ac:dyDescent="0.25">
      <c r="B15" s="57"/>
      <c r="C15" s="58" t="s">
        <v>68</v>
      </c>
      <c r="D15" s="167">
        <v>498.97300000000001</v>
      </c>
      <c r="E15" s="98">
        <v>2.3003446416526296</v>
      </c>
      <c r="F15" s="245">
        <v>10.123128980248385</v>
      </c>
      <c r="G15" s="167">
        <v>94.953999999999994</v>
      </c>
      <c r="H15" s="98">
        <v>8.9321769456681253</v>
      </c>
      <c r="I15" s="245">
        <v>16.458713941608384</v>
      </c>
      <c r="J15" s="450">
        <v>404.01900000000001</v>
      </c>
      <c r="K15" s="98">
        <v>0.85724627731942338</v>
      </c>
      <c r="L15" s="98">
        <v>8.8169612400962105</v>
      </c>
    </row>
    <row r="16" spans="2:14" ht="24" customHeight="1" x14ac:dyDescent="0.25">
      <c r="B16" s="57"/>
      <c r="C16" s="58" t="s">
        <v>69</v>
      </c>
      <c r="D16" s="167">
        <v>499.90699999999998</v>
      </c>
      <c r="E16" s="98">
        <v>-0.86776671035906361</v>
      </c>
      <c r="F16" s="245">
        <v>8.8986649252135397</v>
      </c>
      <c r="G16" s="167">
        <v>92.26</v>
      </c>
      <c r="H16" s="98">
        <v>3.4919851481261199</v>
      </c>
      <c r="I16" s="245">
        <v>14.970327421994401</v>
      </c>
      <c r="J16" s="450">
        <v>407.64699999999999</v>
      </c>
      <c r="K16" s="98">
        <v>-1.8039871271101515</v>
      </c>
      <c r="L16" s="98">
        <v>7.6411425005566969</v>
      </c>
    </row>
    <row r="17" spans="2:12" ht="24" customHeight="1" x14ac:dyDescent="0.25">
      <c r="B17" s="57"/>
      <c r="C17" s="58" t="s">
        <v>70</v>
      </c>
      <c r="D17" s="167">
        <v>482.142</v>
      </c>
      <c r="E17" s="98">
        <v>2.2592207682029297</v>
      </c>
      <c r="F17" s="245">
        <v>8.2723253283627951</v>
      </c>
      <c r="G17" s="167">
        <v>86.503</v>
      </c>
      <c r="H17" s="98">
        <v>6.9099762705161272</v>
      </c>
      <c r="I17" s="245">
        <v>14.209817446111339</v>
      </c>
      <c r="J17" s="450">
        <v>395.63900000000001</v>
      </c>
      <c r="K17" s="98">
        <v>1.2957719072758778</v>
      </c>
      <c r="L17" s="98">
        <v>7.0425654576839136</v>
      </c>
    </row>
    <row r="18" spans="2:12" ht="24" customHeight="1" x14ac:dyDescent="0.25">
      <c r="B18" s="57"/>
      <c r="C18" s="58" t="s">
        <v>71</v>
      </c>
      <c r="D18" s="167">
        <v>506.18200000000002</v>
      </c>
      <c r="E18" s="98">
        <v>0.15195463520993879</v>
      </c>
      <c r="F18" s="245">
        <v>7.5265763369209315</v>
      </c>
      <c r="G18" s="167">
        <v>93.010999999999996</v>
      </c>
      <c r="H18" s="98">
        <v>8.1699346405228681</v>
      </c>
      <c r="I18" s="245">
        <v>13.659395829116061</v>
      </c>
      <c r="J18" s="450">
        <v>413.17099999999999</v>
      </c>
      <c r="K18" s="98">
        <v>-1.4917935855498388</v>
      </c>
      <c r="L18" s="98">
        <v>6.2575509594502199</v>
      </c>
    </row>
    <row r="19" spans="2:12" ht="24" customHeight="1" x14ac:dyDescent="0.25">
      <c r="B19" s="250">
        <v>23</v>
      </c>
      <c r="C19" s="251" t="s">
        <v>72</v>
      </c>
      <c r="D19" s="451">
        <v>491.15699999999998</v>
      </c>
      <c r="E19" s="361">
        <v>12.533508685909634</v>
      </c>
      <c r="F19" s="452">
        <v>12.533508685909634</v>
      </c>
      <c r="G19" s="451">
        <v>87.658000000000001</v>
      </c>
      <c r="H19" s="361">
        <v>18.324041952944683</v>
      </c>
      <c r="I19" s="452">
        <v>18.324041952944683</v>
      </c>
      <c r="J19" s="453">
        <v>403.49900000000002</v>
      </c>
      <c r="K19" s="361">
        <v>11.349694098037656</v>
      </c>
      <c r="L19" s="361">
        <v>11.349694098037656</v>
      </c>
    </row>
    <row r="20" spans="2:12" ht="24" customHeight="1" x14ac:dyDescent="0.25">
      <c r="B20" s="57"/>
      <c r="C20" s="58" t="s">
        <v>73</v>
      </c>
      <c r="D20" s="167">
        <v>470.63</v>
      </c>
      <c r="E20" s="98">
        <v>7.4387334634569591</v>
      </c>
      <c r="F20" s="245">
        <v>9.9814865425803756</v>
      </c>
      <c r="G20" s="167">
        <v>81.209999999999994</v>
      </c>
      <c r="H20" s="98">
        <v>12.920270307850611</v>
      </c>
      <c r="I20" s="245">
        <v>15.662221491633609</v>
      </c>
      <c r="J20" s="450">
        <v>389.42</v>
      </c>
      <c r="K20" s="98">
        <v>6.3620000710136182</v>
      </c>
      <c r="L20" s="98">
        <v>8.8429892738209226</v>
      </c>
    </row>
    <row r="21" spans="2:12" ht="24" customHeight="1" x14ac:dyDescent="0.25">
      <c r="B21" s="57"/>
      <c r="C21" s="58" t="s">
        <v>74</v>
      </c>
      <c r="D21" s="167">
        <v>548.66399999999999</v>
      </c>
      <c r="E21" s="98">
        <v>2.471084150584657</v>
      </c>
      <c r="F21" s="245">
        <v>7.1293509190514248</v>
      </c>
      <c r="G21" s="167">
        <v>97.332999999999998</v>
      </c>
      <c r="H21" s="98">
        <v>11.446597050471752</v>
      </c>
      <c r="I21" s="245">
        <v>14.084350103069809</v>
      </c>
      <c r="J21" s="450">
        <v>451.33100000000002</v>
      </c>
      <c r="K21" s="98">
        <v>0.72171873500603834</v>
      </c>
      <c r="L21" s="98">
        <v>5.7500669304221042</v>
      </c>
    </row>
    <row r="22" spans="2:12" ht="24" customHeight="1" x14ac:dyDescent="0.25">
      <c r="B22" s="57"/>
      <c r="C22" s="58" t="s">
        <v>75</v>
      </c>
      <c r="D22" s="167">
        <v>494.74900000000002</v>
      </c>
      <c r="E22" s="98">
        <v>16.519001055090811</v>
      </c>
      <c r="F22" s="245">
        <v>9.302604467604958</v>
      </c>
      <c r="G22" s="167">
        <v>92.542000000000002</v>
      </c>
      <c r="H22" s="98">
        <v>18.747112867628179</v>
      </c>
      <c r="I22" s="245">
        <v>15.251759731936044</v>
      </c>
      <c r="J22" s="450">
        <v>402.20699999999999</v>
      </c>
      <c r="K22" s="98">
        <v>16.018126435057511</v>
      </c>
      <c r="L22" s="98">
        <v>8.0869392248654304</v>
      </c>
    </row>
    <row r="23" spans="2:12" ht="24" customHeight="1" x14ac:dyDescent="0.25">
      <c r="B23" s="57"/>
      <c r="C23" s="58" t="s">
        <v>76</v>
      </c>
      <c r="D23" s="167">
        <v>582.35500000000002</v>
      </c>
      <c r="E23" s="98">
        <v>11.546447438485741</v>
      </c>
      <c r="F23" s="245">
        <v>9.7996956650516331</v>
      </c>
      <c r="G23" s="167">
        <v>106.952</v>
      </c>
      <c r="H23" s="98">
        <v>16.30147562553692</v>
      </c>
      <c r="I23" s="245">
        <v>15.491158891947521</v>
      </c>
      <c r="J23" s="450">
        <v>475.40300000000002</v>
      </c>
      <c r="K23" s="98">
        <v>10.529791008409429</v>
      </c>
      <c r="L23" s="98">
        <v>8.6248274788776733</v>
      </c>
    </row>
    <row r="24" spans="2:12" ht="24" customHeight="1" x14ac:dyDescent="0.25">
      <c r="B24" s="57"/>
      <c r="C24" s="58" t="s">
        <v>77</v>
      </c>
      <c r="D24" s="167">
        <v>508.149</v>
      </c>
      <c r="E24" s="98">
        <v>5.998861054963478</v>
      </c>
      <c r="F24" s="245">
        <v>9.1572123462405841</v>
      </c>
      <c r="G24" s="167">
        <v>97.834999999999994</v>
      </c>
      <c r="H24" s="98">
        <v>10.789631626031904</v>
      </c>
      <c r="I24" s="245">
        <v>14.646506773650824</v>
      </c>
      <c r="J24" s="450">
        <v>410.31400000000002</v>
      </c>
      <c r="K24" s="98">
        <v>4.9171022082212579</v>
      </c>
      <c r="L24" s="98">
        <v>8.006336618797949</v>
      </c>
    </row>
    <row r="25" spans="2:12" ht="24" customHeight="1" x14ac:dyDescent="0.25">
      <c r="B25" s="57"/>
      <c r="C25" s="58" t="s">
        <v>66</v>
      </c>
      <c r="D25" s="167">
        <v>579.01400000000001</v>
      </c>
      <c r="E25" s="98">
        <v>12.868006105251251</v>
      </c>
      <c r="F25" s="245">
        <v>9.7256320233525919</v>
      </c>
      <c r="G25" s="167">
        <v>117.45699999999999</v>
      </c>
      <c r="H25" s="98">
        <v>18.076903744659468</v>
      </c>
      <c r="I25" s="245">
        <v>15.223887163035599</v>
      </c>
      <c r="J25" s="450">
        <v>461.55700000000002</v>
      </c>
      <c r="K25" s="98">
        <v>11.614989142157928</v>
      </c>
      <c r="L25" s="98">
        <v>8.5474080074140915</v>
      </c>
    </row>
    <row r="26" spans="2:12" ht="24" customHeight="1" x14ac:dyDescent="0.25">
      <c r="B26" s="57"/>
      <c r="C26" s="58" t="s">
        <v>67</v>
      </c>
      <c r="D26" s="167">
        <v>544.23</v>
      </c>
      <c r="E26" s="98">
        <v>-6.393027851785094</v>
      </c>
      <c r="F26" s="245">
        <v>7.3413045220530604</v>
      </c>
      <c r="G26" s="167">
        <v>121.176</v>
      </c>
      <c r="H26" s="98">
        <v>5.6616935378390965</v>
      </c>
      <c r="I26" s="245">
        <v>13.669928226783522</v>
      </c>
      <c r="J26" s="450">
        <v>423.05399999999997</v>
      </c>
      <c r="K26" s="98">
        <v>-9.3551538837322923</v>
      </c>
      <c r="L26" s="98">
        <v>5.9563495632165342</v>
      </c>
    </row>
    <row r="27" spans="2:12" ht="24" customHeight="1" x14ac:dyDescent="0.25">
      <c r="B27" s="57"/>
      <c r="C27" s="58" t="s">
        <v>68</v>
      </c>
      <c r="D27" s="167">
        <v>491.33600000000001</v>
      </c>
      <c r="E27" s="98">
        <v>-1.5305437368354546</v>
      </c>
      <c r="F27" s="245">
        <v>6.3418836685421809</v>
      </c>
      <c r="G27" s="167">
        <v>97.21</v>
      </c>
      <c r="H27" s="98">
        <v>2.3758872717315693</v>
      </c>
      <c r="I27" s="245">
        <v>12.330496884402532</v>
      </c>
      <c r="J27" s="450">
        <v>394.12599999999998</v>
      </c>
      <c r="K27" s="98">
        <v>-2.4486472170863305</v>
      </c>
      <c r="L27" s="98">
        <v>5.0205457613395676</v>
      </c>
    </row>
    <row r="28" spans="2:12" ht="24" customHeight="1" x14ac:dyDescent="0.25">
      <c r="B28" s="57"/>
      <c r="C28" s="58" t="s">
        <v>69</v>
      </c>
      <c r="D28" s="167">
        <v>527.31399999999996</v>
      </c>
      <c r="E28" s="98">
        <v>5.4824197300697985</v>
      </c>
      <c r="F28" s="245">
        <v>6.2547205122041039</v>
      </c>
      <c r="G28" s="167">
        <v>100.232</v>
      </c>
      <c r="H28" s="98">
        <v>8.640797745501839</v>
      </c>
      <c r="I28" s="245">
        <v>11.949257987096118</v>
      </c>
      <c r="J28" s="450">
        <v>427.08199999999999</v>
      </c>
      <c r="K28" s="98">
        <v>4.7676053055707435</v>
      </c>
      <c r="L28" s="98">
        <v>4.9950004657643321</v>
      </c>
    </row>
    <row r="29" spans="2:12" ht="24" customHeight="1" x14ac:dyDescent="0.25">
      <c r="B29" s="57"/>
      <c r="C29" s="58" t="s">
        <v>70</v>
      </c>
      <c r="D29" s="167">
        <v>492.29700000000003</v>
      </c>
      <c r="E29" s="98">
        <v>2.1062259666239314</v>
      </c>
      <c r="F29" s="245">
        <v>5.8851020257687958</v>
      </c>
      <c r="G29" s="167">
        <v>94.015000000000001</v>
      </c>
      <c r="H29" s="98">
        <v>8.6840918812064238</v>
      </c>
      <c r="I29" s="245">
        <v>11.660874075465678</v>
      </c>
      <c r="J29" s="450">
        <v>398.28199999999998</v>
      </c>
      <c r="K29" s="98">
        <v>0.66803323231532374</v>
      </c>
      <c r="L29" s="98">
        <v>4.6087389144666702</v>
      </c>
    </row>
    <row r="30" spans="2:12" ht="24" customHeight="1" x14ac:dyDescent="0.25">
      <c r="B30" s="57"/>
      <c r="C30" s="58" t="s">
        <v>71</v>
      </c>
      <c r="D30" s="167">
        <v>507.91699999999997</v>
      </c>
      <c r="E30" s="98">
        <v>0.34276208952510601</v>
      </c>
      <c r="F30" s="245">
        <v>5.4110198899589346</v>
      </c>
      <c r="G30" s="167">
        <v>100.345</v>
      </c>
      <c r="H30" s="98">
        <v>7.8850888604573566</v>
      </c>
      <c r="I30" s="245">
        <v>11.333401092665852</v>
      </c>
      <c r="J30" s="450">
        <v>407.572</v>
      </c>
      <c r="K30" s="98">
        <v>-1.35512899017598</v>
      </c>
      <c r="L30" s="98">
        <v>4.1001728313422747</v>
      </c>
    </row>
    <row r="31" spans="2:12" ht="24" customHeight="1" x14ac:dyDescent="0.25">
      <c r="B31" s="250">
        <v>24</v>
      </c>
      <c r="C31" s="251" t="s">
        <v>72</v>
      </c>
      <c r="D31" s="451">
        <v>479.24900000000002</v>
      </c>
      <c r="E31" s="361">
        <v>-2.4244793416361765</v>
      </c>
      <c r="F31" s="452">
        <v>-2.4244793416361765</v>
      </c>
      <c r="G31" s="451">
        <v>90.162000000000006</v>
      </c>
      <c r="H31" s="361">
        <v>2.8565561614456225</v>
      </c>
      <c r="I31" s="452">
        <v>2.8565561614456225</v>
      </c>
      <c r="J31" s="453">
        <v>389.08699999999999</v>
      </c>
      <c r="K31" s="361">
        <v>-3.5717560638316326</v>
      </c>
      <c r="L31" s="361">
        <v>-3.5717560638316326</v>
      </c>
    </row>
    <row r="32" spans="2:12" ht="2.15" customHeight="1" x14ac:dyDescent="0.35">
      <c r="B32" s="549"/>
      <c r="C32" s="534"/>
      <c r="D32" s="605"/>
      <c r="E32" s="606"/>
      <c r="F32" s="607"/>
      <c r="G32" s="605"/>
      <c r="H32" s="608"/>
      <c r="I32" s="609"/>
      <c r="J32" s="610"/>
      <c r="K32" s="608"/>
      <c r="L32" s="609"/>
    </row>
    <row r="33" spans="2:12" s="306" customFormat="1" ht="18" customHeight="1" x14ac:dyDescent="0.3">
      <c r="B33" s="305" t="s">
        <v>452</v>
      </c>
      <c r="C33" s="305"/>
    </row>
    <row r="34" spans="2:12" s="614" customFormat="1" ht="24" customHeight="1" x14ac:dyDescent="0.25">
      <c r="B34" s="611" t="s">
        <v>232</v>
      </c>
      <c r="C34" s="103"/>
      <c r="D34" s="612"/>
      <c r="E34" s="612"/>
      <c r="F34" s="612"/>
      <c r="G34" s="613"/>
      <c r="H34" s="612"/>
      <c r="I34" s="612"/>
      <c r="J34" s="612"/>
      <c r="K34" s="612"/>
      <c r="L34" s="612"/>
    </row>
    <row r="35" spans="2:12" ht="24" customHeight="1" x14ac:dyDescent="0.35">
      <c r="B35" s="91"/>
      <c r="C35" s="91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1"/>
      <c r="C36" s="91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1"/>
      <c r="C37" s="91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1"/>
      <c r="C38" s="91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1"/>
      <c r="C39" s="91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4"/>
      <c r="C58" s="104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4"/>
      <c r="C59" s="104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4"/>
      <c r="C60" s="104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4"/>
      <c r="C61" s="104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4"/>
      <c r="C62" s="104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4"/>
      <c r="C63" s="104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4"/>
      <c r="C64" s="104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4"/>
      <c r="C65" s="104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453</v>
      </c>
      <c r="C70" s="40"/>
    </row>
    <row r="71" spans="2:12" ht="30" customHeight="1" x14ac:dyDescent="0.25">
      <c r="B71" s="1646"/>
      <c r="C71" s="1646"/>
      <c r="D71" s="1256" t="s">
        <v>454</v>
      </c>
      <c r="E71" s="1256"/>
      <c r="F71" s="1256"/>
      <c r="G71" s="1256"/>
      <c r="H71" s="1256"/>
      <c r="I71" s="435" t="s">
        <v>455</v>
      </c>
      <c r="J71" s="435" t="s">
        <v>456</v>
      </c>
      <c r="K71" s="1256" t="s">
        <v>98</v>
      </c>
      <c r="L71" s="1572"/>
    </row>
    <row r="72" spans="2:12" ht="36" customHeight="1" x14ac:dyDescent="0.25">
      <c r="B72" s="1646"/>
      <c r="C72" s="1646"/>
      <c r="D72" s="435" t="s">
        <v>24</v>
      </c>
      <c r="E72" s="435" t="s">
        <v>59</v>
      </c>
      <c r="F72" s="435" t="s">
        <v>126</v>
      </c>
      <c r="G72" s="1493" t="s">
        <v>457</v>
      </c>
      <c r="H72" s="1493"/>
      <c r="I72" s="435" t="s">
        <v>24</v>
      </c>
      <c r="J72" s="435" t="s">
        <v>24</v>
      </c>
      <c r="K72" s="1555" t="s">
        <v>24</v>
      </c>
      <c r="L72" s="1555"/>
    </row>
    <row r="73" spans="2:12" ht="24" customHeight="1" x14ac:dyDescent="0.25">
      <c r="B73" s="1163">
        <v>2021</v>
      </c>
      <c r="C73" s="1163"/>
      <c r="D73" s="162">
        <v>49500</v>
      </c>
      <c r="E73" s="93">
        <v>1.4094894698025051</v>
      </c>
      <c r="F73" s="242"/>
      <c r="G73" s="1357">
        <v>12.4</v>
      </c>
      <c r="H73" s="1357"/>
      <c r="I73" s="161">
        <v>9185</v>
      </c>
      <c r="J73" s="161">
        <v>4239</v>
      </c>
      <c r="K73" s="1837">
        <v>-4945</v>
      </c>
      <c r="L73" s="1713"/>
    </row>
    <row r="74" spans="2:12" ht="24" customHeight="1" x14ac:dyDescent="0.25">
      <c r="B74" s="1163">
        <v>2022</v>
      </c>
      <c r="C74" s="1163"/>
      <c r="D74" s="162">
        <v>50344</v>
      </c>
      <c r="E74" s="93">
        <v>1.7050505050504983</v>
      </c>
      <c r="F74" s="242"/>
      <c r="G74" s="1357">
        <v>26.200000000000003</v>
      </c>
      <c r="H74" s="1357"/>
      <c r="I74" s="161">
        <v>12168</v>
      </c>
      <c r="J74" s="161">
        <v>2915</v>
      </c>
      <c r="K74" s="1837">
        <v>-9254</v>
      </c>
      <c r="L74" s="1713"/>
    </row>
    <row r="75" spans="2:12" ht="24" customHeight="1" x14ac:dyDescent="0.25">
      <c r="B75" s="1163">
        <v>2023</v>
      </c>
      <c r="C75" s="1163"/>
      <c r="D75" s="162">
        <v>50723</v>
      </c>
      <c r="E75" s="93">
        <v>0.75282059431114323</v>
      </c>
      <c r="F75" s="242"/>
      <c r="G75" s="1357">
        <v>5.4999999999999991</v>
      </c>
      <c r="H75" s="1357"/>
      <c r="I75" s="161">
        <v>13538</v>
      </c>
      <c r="J75" s="161">
        <v>3328</v>
      </c>
      <c r="K75" s="1837">
        <v>-10229</v>
      </c>
      <c r="L75" s="1713"/>
    </row>
    <row r="76" spans="2:12" ht="22.5" customHeight="1" x14ac:dyDescent="0.25">
      <c r="B76" s="51"/>
      <c r="C76" s="51"/>
      <c r="D76" s="164"/>
      <c r="E76" s="96"/>
      <c r="F76" s="243"/>
      <c r="G76" s="1345"/>
      <c r="H76" s="1345"/>
      <c r="I76" s="163"/>
      <c r="J76" s="163"/>
      <c r="K76" s="1834"/>
      <c r="L76" s="1835"/>
    </row>
    <row r="77" spans="2:12" ht="24" customHeight="1" x14ac:dyDescent="0.25">
      <c r="B77" s="57">
        <v>22</v>
      </c>
      <c r="C77" s="58" t="s">
        <v>68</v>
      </c>
      <c r="D77" s="167">
        <v>3998</v>
      </c>
      <c r="E77" s="98">
        <v>-0.69547938400397191</v>
      </c>
      <c r="F77" s="245">
        <v>2.7179543100158021</v>
      </c>
      <c r="G77" s="1830">
        <v>2.7</v>
      </c>
      <c r="H77" s="1831"/>
      <c r="I77" s="166">
        <v>1027</v>
      </c>
      <c r="J77" s="166">
        <v>165</v>
      </c>
      <c r="K77" s="1832">
        <v>-862</v>
      </c>
      <c r="L77" s="1833"/>
    </row>
    <row r="78" spans="2:12" ht="24" customHeight="1" x14ac:dyDescent="0.25">
      <c r="B78" s="57"/>
      <c r="C78" s="58" t="s">
        <v>69</v>
      </c>
      <c r="D78" s="167">
        <v>4058</v>
      </c>
      <c r="E78" s="98">
        <v>0.66980898040187586</v>
      </c>
      <c r="F78" s="245">
        <v>2.5151671456291602</v>
      </c>
      <c r="G78" s="1830">
        <v>2.6</v>
      </c>
      <c r="H78" s="1831"/>
      <c r="I78" s="166">
        <v>1123</v>
      </c>
      <c r="J78" s="166">
        <v>203</v>
      </c>
      <c r="K78" s="1832">
        <v>-920</v>
      </c>
      <c r="L78" s="1833"/>
    </row>
    <row r="79" spans="2:12" ht="24" customHeight="1" x14ac:dyDescent="0.25">
      <c r="B79" s="57"/>
      <c r="C79" s="58" t="s">
        <v>70</v>
      </c>
      <c r="D79" s="167">
        <v>4183</v>
      </c>
      <c r="E79" s="98">
        <v>-2.4031731217918795</v>
      </c>
      <c r="F79" s="245">
        <v>2.0467121491588802</v>
      </c>
      <c r="G79" s="1830">
        <v>2.5</v>
      </c>
      <c r="H79" s="1831"/>
      <c r="I79" s="166">
        <v>661</v>
      </c>
      <c r="J79" s="166">
        <v>344</v>
      </c>
      <c r="K79" s="1832">
        <v>-313</v>
      </c>
      <c r="L79" s="1833"/>
    </row>
    <row r="80" spans="2:12" ht="24" customHeight="1" x14ac:dyDescent="0.25">
      <c r="B80" s="109"/>
      <c r="C80" s="51" t="s">
        <v>71</v>
      </c>
      <c r="D80" s="164">
        <v>4424</v>
      </c>
      <c r="E80" s="96">
        <v>-1.7107309486780742</v>
      </c>
      <c r="F80" s="243">
        <v>1.7050505050504983</v>
      </c>
      <c r="G80" s="1345">
        <v>2.2999999999999998</v>
      </c>
      <c r="H80" s="1345"/>
      <c r="I80" s="163">
        <v>259</v>
      </c>
      <c r="J80" s="163">
        <v>792</v>
      </c>
      <c r="K80" s="1834">
        <v>536</v>
      </c>
      <c r="L80" s="1835"/>
    </row>
    <row r="81" spans="2:12" ht="24" customHeight="1" x14ac:dyDescent="0.25">
      <c r="B81" s="57">
        <v>23</v>
      </c>
      <c r="C81" s="58" t="s">
        <v>72</v>
      </c>
      <c r="D81" s="167">
        <v>4829</v>
      </c>
      <c r="E81" s="98">
        <v>4.0284360189573487</v>
      </c>
      <c r="F81" s="245">
        <v>4.0284360189573487</v>
      </c>
      <c r="G81" s="1830">
        <v>3.6</v>
      </c>
      <c r="H81" s="1831"/>
      <c r="I81" s="166">
        <v>380</v>
      </c>
      <c r="J81" s="166">
        <v>565</v>
      </c>
      <c r="K81" s="1832">
        <v>188</v>
      </c>
      <c r="L81" s="1833"/>
    </row>
    <row r="82" spans="2:12" ht="24" customHeight="1" x14ac:dyDescent="0.25">
      <c r="B82" s="57"/>
      <c r="C82" s="58" t="s">
        <v>73</v>
      </c>
      <c r="D82" s="167">
        <v>4235</v>
      </c>
      <c r="E82" s="98">
        <v>2.9161603888213872</v>
      </c>
      <c r="F82" s="245">
        <v>3.5057668151193377</v>
      </c>
      <c r="G82" s="1830">
        <v>2.2999999999999998</v>
      </c>
      <c r="H82" s="1831"/>
      <c r="I82" s="166">
        <v>648</v>
      </c>
      <c r="J82" s="166">
        <v>524</v>
      </c>
      <c r="K82" s="1832">
        <v>-124</v>
      </c>
      <c r="L82" s="1833"/>
    </row>
    <row r="83" spans="2:12" ht="24" customHeight="1" x14ac:dyDescent="0.25">
      <c r="B83" s="57"/>
      <c r="C83" s="58" t="s">
        <v>74</v>
      </c>
      <c r="D83" s="167">
        <v>4413</v>
      </c>
      <c r="E83" s="98">
        <v>-1.0316214397847023</v>
      </c>
      <c r="F83" s="245">
        <v>1.9748789346246909</v>
      </c>
      <c r="G83" s="1830">
        <v>1.1000000000000001</v>
      </c>
      <c r="H83" s="1831"/>
      <c r="I83" s="166">
        <v>1453</v>
      </c>
      <c r="J83" s="166">
        <v>168</v>
      </c>
      <c r="K83" s="1832">
        <v>-1285</v>
      </c>
      <c r="L83" s="1833"/>
    </row>
    <row r="84" spans="2:12" ht="24" customHeight="1" x14ac:dyDescent="0.25">
      <c r="B84" s="57"/>
      <c r="C84" s="58" t="s">
        <v>75</v>
      </c>
      <c r="D84" s="167">
        <v>3782</v>
      </c>
      <c r="E84" s="98">
        <v>-5.5680399500624205</v>
      </c>
      <c r="F84" s="245">
        <v>0.22066082109053475</v>
      </c>
      <c r="G84" s="1830">
        <v>0.2</v>
      </c>
      <c r="H84" s="1831"/>
      <c r="I84" s="166">
        <v>1550</v>
      </c>
      <c r="J84" s="166">
        <v>149</v>
      </c>
      <c r="K84" s="1832">
        <v>-1405</v>
      </c>
      <c r="L84" s="1833"/>
    </row>
    <row r="85" spans="2:12" ht="24" customHeight="1" x14ac:dyDescent="0.25">
      <c r="B85" s="57"/>
      <c r="C85" s="58" t="s">
        <v>76</v>
      </c>
      <c r="D85" s="167">
        <v>3972</v>
      </c>
      <c r="E85" s="98">
        <v>-1.9501357689459375</v>
      </c>
      <c r="F85" s="245">
        <v>-0.19274163219255014</v>
      </c>
      <c r="G85" s="1830">
        <v>-0.2</v>
      </c>
      <c r="H85" s="1831"/>
      <c r="I85" s="166">
        <v>1496</v>
      </c>
      <c r="J85" s="166">
        <v>100</v>
      </c>
      <c r="K85" s="1832">
        <v>-1398</v>
      </c>
      <c r="L85" s="1833"/>
    </row>
    <row r="86" spans="2:12" ht="24" customHeight="1" x14ac:dyDescent="0.25">
      <c r="B86" s="57"/>
      <c r="C86" s="58" t="s">
        <v>77</v>
      </c>
      <c r="D86" s="167">
        <v>3998</v>
      </c>
      <c r="E86" s="98">
        <v>0.73066263542453935</v>
      </c>
      <c r="F86" s="245">
        <v>-4.7541698030983959E-2</v>
      </c>
      <c r="G86" s="1830">
        <v>-0.3</v>
      </c>
      <c r="H86" s="1831"/>
      <c r="I86" s="166">
        <v>1236</v>
      </c>
      <c r="J86" s="166">
        <v>142</v>
      </c>
      <c r="K86" s="1832">
        <v>-1097</v>
      </c>
      <c r="L86" s="1833"/>
    </row>
    <row r="87" spans="2:12" ht="24" customHeight="1" x14ac:dyDescent="0.25">
      <c r="B87" s="57"/>
      <c r="C87" s="58" t="s">
        <v>66</v>
      </c>
      <c r="D87" s="167">
        <v>4177</v>
      </c>
      <c r="E87" s="98">
        <v>-5.3907134767836933</v>
      </c>
      <c r="F87" s="245">
        <v>-0.84299973024009045</v>
      </c>
      <c r="G87" s="1830">
        <v>-0.7</v>
      </c>
      <c r="H87" s="1831"/>
      <c r="I87" s="166">
        <v>1303</v>
      </c>
      <c r="J87" s="166">
        <v>113</v>
      </c>
      <c r="K87" s="1832">
        <v>-1193</v>
      </c>
      <c r="L87" s="1833"/>
    </row>
    <row r="88" spans="2:12" ht="24" customHeight="1" x14ac:dyDescent="0.25">
      <c r="B88" s="57"/>
      <c r="C88" s="58" t="s">
        <v>67</v>
      </c>
      <c r="D88" s="167">
        <v>4098</v>
      </c>
      <c r="E88" s="98">
        <v>1.8136645962733011</v>
      </c>
      <c r="F88" s="245">
        <v>-0.52551883851429393</v>
      </c>
      <c r="G88" s="1830">
        <v>-0.5</v>
      </c>
      <c r="H88" s="1831"/>
      <c r="I88" s="166">
        <v>1373</v>
      </c>
      <c r="J88" s="166">
        <v>141</v>
      </c>
      <c r="K88" s="1832">
        <v>-1235</v>
      </c>
      <c r="L88" s="1833"/>
    </row>
    <row r="89" spans="2:12" ht="24" customHeight="1" x14ac:dyDescent="0.25">
      <c r="B89" s="57"/>
      <c r="C89" s="58" t="s">
        <v>68</v>
      </c>
      <c r="D89" s="167">
        <v>3979</v>
      </c>
      <c r="E89" s="98">
        <v>-0.47523761880940985</v>
      </c>
      <c r="F89" s="245">
        <v>-0.52018365667878541</v>
      </c>
      <c r="G89" s="1830">
        <v>-0.5</v>
      </c>
      <c r="H89" s="1831"/>
      <c r="I89" s="166">
        <v>1436</v>
      </c>
      <c r="J89" s="166">
        <v>143</v>
      </c>
      <c r="K89" s="1832">
        <v>-1298</v>
      </c>
      <c r="L89" s="1833"/>
    </row>
    <row r="90" spans="2:12" ht="24" customHeight="1" x14ac:dyDescent="0.25">
      <c r="B90" s="57"/>
      <c r="C90" s="58" t="s">
        <v>69</v>
      </c>
      <c r="D90" s="167">
        <v>4182</v>
      </c>
      <c r="E90" s="98">
        <v>3.0556924593395651</v>
      </c>
      <c r="F90" s="245">
        <v>-0.17250880513692834</v>
      </c>
      <c r="G90" s="1830">
        <v>-0.2</v>
      </c>
      <c r="H90" s="1831"/>
      <c r="I90" s="166">
        <v>1037</v>
      </c>
      <c r="J90" s="166">
        <v>355</v>
      </c>
      <c r="K90" s="1832">
        <v>-688</v>
      </c>
      <c r="L90" s="1833"/>
    </row>
    <row r="91" spans="2:12" ht="24" customHeight="1" x14ac:dyDescent="0.25">
      <c r="B91" s="57"/>
      <c r="C91" s="58" t="s">
        <v>70</v>
      </c>
      <c r="D91" s="167">
        <v>4330</v>
      </c>
      <c r="E91" s="98">
        <v>3.5142242409753832</v>
      </c>
      <c r="F91" s="245">
        <v>0.16332752613239521</v>
      </c>
      <c r="G91" s="1830">
        <v>0.1</v>
      </c>
      <c r="H91" s="1831"/>
      <c r="I91" s="166">
        <v>520</v>
      </c>
      <c r="J91" s="166">
        <v>599</v>
      </c>
      <c r="K91" s="1832">
        <v>81</v>
      </c>
      <c r="L91" s="1833"/>
    </row>
    <row r="92" spans="2:12" ht="24" customHeight="1" x14ac:dyDescent="0.25">
      <c r="B92" s="109"/>
      <c r="C92" s="51" t="s">
        <v>71</v>
      </c>
      <c r="D92" s="164">
        <v>4728</v>
      </c>
      <c r="E92" s="96">
        <v>6.8716094032549746</v>
      </c>
      <c r="F92" s="243">
        <v>0.75282059431114323</v>
      </c>
      <c r="G92" s="1345">
        <v>0.6</v>
      </c>
      <c r="H92" s="1345"/>
      <c r="I92" s="163">
        <v>1106</v>
      </c>
      <c r="J92" s="163">
        <v>329</v>
      </c>
      <c r="K92" s="1834">
        <v>-775</v>
      </c>
      <c r="L92" s="1835"/>
    </row>
    <row r="93" spans="2:12" ht="24" customHeight="1" x14ac:dyDescent="0.25">
      <c r="B93" s="57">
        <v>24</v>
      </c>
      <c r="C93" s="58" t="s">
        <v>72</v>
      </c>
      <c r="D93" s="167">
        <v>4908</v>
      </c>
      <c r="E93" s="98">
        <v>1.6359494719403678</v>
      </c>
      <c r="F93" s="245">
        <v>1.6359494719403678</v>
      </c>
      <c r="G93" s="1830">
        <v>2.9</v>
      </c>
      <c r="H93" s="1831"/>
      <c r="I93" s="166">
        <v>770</v>
      </c>
      <c r="J93" s="166">
        <v>522</v>
      </c>
      <c r="K93" s="1832">
        <v>-247</v>
      </c>
      <c r="L93" s="1833"/>
    </row>
    <row r="94" spans="2:12" ht="24" customHeight="1" x14ac:dyDescent="0.25">
      <c r="B94" s="57"/>
      <c r="C94" s="58" t="s">
        <v>73</v>
      </c>
      <c r="D94" s="167">
        <v>4241</v>
      </c>
      <c r="E94" s="98">
        <v>0.14167650531287102</v>
      </c>
      <c r="F94" s="245">
        <v>0.93777581641658614</v>
      </c>
      <c r="G94" s="1830">
        <v>2.4</v>
      </c>
      <c r="H94" s="1831"/>
      <c r="I94" s="166">
        <v>628</v>
      </c>
      <c r="J94" s="166">
        <v>529</v>
      </c>
      <c r="K94" s="1832">
        <v>-101</v>
      </c>
      <c r="L94" s="1833"/>
    </row>
    <row r="95" spans="2:12" ht="2.15" customHeight="1" x14ac:dyDescent="0.35">
      <c r="B95" s="534"/>
      <c r="C95" s="534"/>
      <c r="D95" s="615"/>
      <c r="E95" s="616"/>
      <c r="F95" s="555"/>
      <c r="G95" s="1660"/>
      <c r="H95" s="1660"/>
      <c r="I95" s="615"/>
      <c r="J95" s="587"/>
      <c r="K95" s="1836"/>
      <c r="L95" s="1836"/>
    </row>
    <row r="96" spans="2:12" s="306" customFormat="1" ht="18" customHeight="1" x14ac:dyDescent="0.3">
      <c r="B96" s="305" t="s">
        <v>458</v>
      </c>
      <c r="C96" s="305"/>
    </row>
    <row r="97" spans="2:12" ht="18" customHeight="1" x14ac:dyDescent="0.25">
      <c r="B97" s="617"/>
      <c r="C97" s="617"/>
      <c r="D97" s="617"/>
      <c r="E97" s="617"/>
      <c r="F97" s="617"/>
      <c r="G97" s="617"/>
      <c r="H97" s="617"/>
      <c r="I97" s="618"/>
      <c r="J97" s="617"/>
      <c r="K97" s="617"/>
      <c r="L97" s="617"/>
    </row>
    <row r="98" spans="2:12" ht="18" customHeight="1" x14ac:dyDescent="0.25">
      <c r="B98" s="617"/>
      <c r="C98" s="617"/>
      <c r="D98" s="617"/>
      <c r="E98" s="617"/>
      <c r="F98" s="617"/>
      <c r="G98" s="617"/>
      <c r="H98" s="617"/>
      <c r="I98" s="618"/>
      <c r="J98" s="617"/>
      <c r="K98" s="617"/>
      <c r="L98" s="617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</row>
    <row r="101" spans="2:12" ht="18" customHeight="1" x14ac:dyDescent="0.4">
      <c r="B101" s="122" t="s">
        <v>847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março | 2024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1">
    <mergeCell ref="B11:C11"/>
    <mergeCell ref="G80:H80"/>
    <mergeCell ref="K80:L80"/>
    <mergeCell ref="G77:H77"/>
    <mergeCell ref="K77:L77"/>
    <mergeCell ref="G78:H78"/>
    <mergeCell ref="K78:L78"/>
    <mergeCell ref="G79:H79"/>
    <mergeCell ref="K71:L71"/>
    <mergeCell ref="G72:H72"/>
    <mergeCell ref="K72:L72"/>
    <mergeCell ref="B73:C73"/>
    <mergeCell ref="G73:H73"/>
    <mergeCell ref="K73:L73"/>
    <mergeCell ref="B71:C72"/>
    <mergeCell ref="D71:H71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74:C74"/>
    <mergeCell ref="G74:H74"/>
    <mergeCell ref="K74:L74"/>
    <mergeCell ref="G76:H76"/>
    <mergeCell ref="K76:L76"/>
    <mergeCell ref="B75:C75"/>
    <mergeCell ref="G75:H75"/>
    <mergeCell ref="K75:L75"/>
    <mergeCell ref="K79:L79"/>
    <mergeCell ref="G95:H95"/>
    <mergeCell ref="K95:L95"/>
    <mergeCell ref="G85:H85"/>
    <mergeCell ref="K85:L8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G81:H81"/>
    <mergeCell ref="K81:L81"/>
    <mergeCell ref="G84:H84"/>
    <mergeCell ref="K84:L84"/>
    <mergeCell ref="G82:H82"/>
    <mergeCell ref="K82:L82"/>
    <mergeCell ref="G83:H83"/>
    <mergeCell ref="K83:L83"/>
    <mergeCell ref="G94:H94"/>
    <mergeCell ref="K94:L94"/>
    <mergeCell ref="G93:H93"/>
    <mergeCell ref="K93:L93"/>
    <mergeCell ref="K91:L91"/>
    <mergeCell ref="G92:H92"/>
    <mergeCell ref="K92:L92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01"/>
  <sheetViews>
    <sheetView showGridLines="0" view="pageBreakPreview" topLeftCell="A60" zoomScale="65" zoomScaleNormal="50" zoomScaleSheetLayoutView="65" workbookViewId="0">
      <selection activeCell="G80" sqref="G8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167" t="s">
        <v>9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  <c r="R1" s="1167"/>
      <c r="S1" s="1167"/>
      <c r="T1" s="1167"/>
      <c r="U1" s="1167"/>
    </row>
    <row r="2" spans="2:23" s="20" customFormat="1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  <c r="R2" s="1168"/>
      <c r="S2" s="1168"/>
      <c r="T2" s="1168"/>
      <c r="U2" s="1168"/>
    </row>
    <row r="3" spans="2:23" s="619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073" t="s">
        <v>0</v>
      </c>
    </row>
    <row r="5" spans="2:23" ht="18" customHeight="1" x14ac:dyDescent="0.4">
      <c r="B5" s="39" t="s">
        <v>459</v>
      </c>
      <c r="C5" s="40"/>
      <c r="D5" s="620"/>
      <c r="E5" s="620"/>
      <c r="F5" s="620"/>
      <c r="G5" s="620"/>
      <c r="H5" s="620"/>
      <c r="I5" s="620"/>
      <c r="J5" s="620"/>
      <c r="K5" s="620"/>
      <c r="L5" s="620"/>
    </row>
    <row r="6" spans="2:23" ht="18" customHeight="1" x14ac:dyDescent="0.25">
      <c r="B6" s="1763"/>
      <c r="C6" s="1763"/>
      <c r="D6" s="1256" t="s">
        <v>58</v>
      </c>
      <c r="E6" s="1256"/>
      <c r="F6" s="1256"/>
      <c r="G6" s="1256"/>
      <c r="H6" s="1256"/>
      <c r="I6" s="1256" t="s">
        <v>460</v>
      </c>
      <c r="J6" s="1256"/>
      <c r="K6" s="1256" t="s">
        <v>461</v>
      </c>
      <c r="L6" s="1256"/>
      <c r="M6" s="1256" t="s">
        <v>462</v>
      </c>
      <c r="N6" s="1256"/>
      <c r="O6" s="1256"/>
      <c r="P6" s="1256" t="s">
        <v>463</v>
      </c>
      <c r="Q6" s="1256"/>
      <c r="R6" s="1256"/>
      <c r="S6" s="1256" t="s">
        <v>464</v>
      </c>
      <c r="T6" s="1256"/>
      <c r="U6" s="1256"/>
      <c r="V6" s="621"/>
    </row>
    <row r="7" spans="2:23" ht="14.25" customHeight="1" x14ac:dyDescent="0.25">
      <c r="B7" s="1763"/>
      <c r="C7" s="1763"/>
      <c r="D7" s="1203"/>
      <c r="E7" s="1203"/>
      <c r="F7" s="1203"/>
      <c r="G7" s="1203"/>
      <c r="H7" s="1203"/>
      <c r="I7" s="1203"/>
      <c r="J7" s="1203"/>
      <c r="K7" s="1203"/>
      <c r="L7" s="1203"/>
      <c r="M7" s="1203"/>
      <c r="N7" s="1203"/>
      <c r="O7" s="1203"/>
      <c r="P7" s="1203"/>
      <c r="Q7" s="1203"/>
      <c r="R7" s="1203"/>
      <c r="S7" s="1203"/>
      <c r="T7" s="1203"/>
      <c r="U7" s="1203"/>
      <c r="V7" s="621"/>
    </row>
    <row r="8" spans="2:23" ht="18" customHeight="1" x14ac:dyDescent="0.25">
      <c r="B8" s="1763"/>
      <c r="C8" s="1763"/>
      <c r="D8" s="1203" t="s">
        <v>130</v>
      </c>
      <c r="E8" s="1203"/>
      <c r="F8" s="1203"/>
      <c r="G8" s="1203" t="s">
        <v>35</v>
      </c>
      <c r="H8" s="1203"/>
      <c r="I8" s="1203" t="s">
        <v>130</v>
      </c>
      <c r="J8" s="1203"/>
      <c r="K8" s="1203"/>
      <c r="L8" s="1203"/>
      <c r="M8" s="1203" t="s">
        <v>130</v>
      </c>
      <c r="N8" s="1203"/>
      <c r="O8" s="1203" t="s">
        <v>465</v>
      </c>
      <c r="P8" s="1203" t="s">
        <v>130</v>
      </c>
      <c r="Q8" s="1203"/>
      <c r="R8" s="1203" t="s">
        <v>465</v>
      </c>
      <c r="S8" s="1203" t="s">
        <v>130</v>
      </c>
      <c r="T8" s="1203"/>
      <c r="U8" s="1203" t="s">
        <v>465</v>
      </c>
      <c r="V8" s="621"/>
    </row>
    <row r="9" spans="2:23" ht="15.75" customHeight="1" x14ac:dyDescent="0.25">
      <c r="B9" s="1864"/>
      <c r="C9" s="1864"/>
      <c r="D9" s="1772"/>
      <c r="E9" s="1772"/>
      <c r="F9" s="1772"/>
      <c r="G9" s="1772"/>
      <c r="H9" s="1772"/>
      <c r="I9" s="1772"/>
      <c r="J9" s="1772"/>
      <c r="K9" s="1772"/>
      <c r="L9" s="1772"/>
      <c r="M9" s="1772"/>
      <c r="N9" s="1772"/>
      <c r="O9" s="1772"/>
      <c r="P9" s="1772"/>
      <c r="Q9" s="1772"/>
      <c r="R9" s="1772"/>
      <c r="S9" s="1772"/>
      <c r="T9" s="1772"/>
      <c r="U9" s="1772"/>
      <c r="V9" s="621"/>
    </row>
    <row r="10" spans="2:23" ht="24" customHeight="1" x14ac:dyDescent="0.35">
      <c r="B10" s="1163">
        <v>2021</v>
      </c>
      <c r="C10" s="1163"/>
      <c r="D10" s="1231">
        <v>10282.975</v>
      </c>
      <c r="E10" s="1232"/>
      <c r="F10" s="1232"/>
      <c r="G10" s="1844">
        <v>-8.4534344506592696E-2</v>
      </c>
      <c r="H10" s="1845"/>
      <c r="I10" s="1846">
        <v>4854.3999999999996</v>
      </c>
      <c r="J10" s="1847"/>
      <c r="K10" s="1848">
        <v>5428.5499999999993</v>
      </c>
      <c r="L10" s="1849"/>
      <c r="M10" s="1223">
        <v>992.75</v>
      </c>
      <c r="N10" s="1223"/>
      <c r="O10" s="622">
        <v>9.6543061362435925</v>
      </c>
      <c r="P10" s="1222">
        <v>2503.4000000000005</v>
      </c>
      <c r="Q10" s="1223"/>
      <c r="R10" s="623">
        <v>24.345157850862144</v>
      </c>
      <c r="S10" s="1223">
        <v>5203.2250000000004</v>
      </c>
      <c r="T10" s="1223"/>
      <c r="U10" s="624">
        <v>50.600311971413717</v>
      </c>
      <c r="V10" s="625"/>
    </row>
    <row r="11" spans="2:23" ht="24" customHeight="1" x14ac:dyDescent="0.35">
      <c r="B11" s="1163">
        <v>2022</v>
      </c>
      <c r="C11" s="1163"/>
      <c r="D11" s="1231">
        <v>10267.599999999999</v>
      </c>
      <c r="E11" s="1232"/>
      <c r="F11" s="1232"/>
      <c r="G11" s="1844">
        <v>-0.14951898648010165</v>
      </c>
      <c r="H11" s="1845"/>
      <c r="I11" s="1846">
        <v>4836.7</v>
      </c>
      <c r="J11" s="1847"/>
      <c r="K11" s="1848">
        <v>5430.9</v>
      </c>
      <c r="L11" s="1849"/>
      <c r="M11" s="1223">
        <v>984.55</v>
      </c>
      <c r="N11" s="1223"/>
      <c r="O11" s="622">
        <v>9.5889052222366367</v>
      </c>
      <c r="P11" s="1222">
        <v>2458.4749999999999</v>
      </c>
      <c r="Q11" s="1223"/>
      <c r="R11" s="623">
        <v>23.944025919728603</v>
      </c>
      <c r="S11" s="1223">
        <v>5250.7250000000004</v>
      </c>
      <c r="T11" s="1223"/>
      <c r="U11" s="624">
        <v>51.138752934360497</v>
      </c>
      <c r="V11" s="625"/>
    </row>
    <row r="12" spans="2:23" ht="24" customHeight="1" x14ac:dyDescent="0.35">
      <c r="B12" s="1163">
        <v>2023</v>
      </c>
      <c r="C12" s="1163"/>
      <c r="D12" s="1231">
        <v>10312</v>
      </c>
      <c r="E12" s="1232"/>
      <c r="F12" s="1232"/>
      <c r="G12" s="1844">
        <v>0.43242822081110965</v>
      </c>
      <c r="H12" s="1845"/>
      <c r="I12" s="1846">
        <v>4871.125</v>
      </c>
      <c r="J12" s="1847"/>
      <c r="K12" s="1848">
        <v>5440.875</v>
      </c>
      <c r="L12" s="1849"/>
      <c r="M12" s="1223">
        <v>987.02499999999986</v>
      </c>
      <c r="N12" s="1223"/>
      <c r="O12" s="622">
        <v>9.5716375361562207</v>
      </c>
      <c r="P12" s="1222">
        <v>2448.9499999999998</v>
      </c>
      <c r="Q12" s="1223"/>
      <c r="R12" s="623">
        <v>23.748593330526475</v>
      </c>
      <c r="S12" s="1223">
        <v>5298.9250000000002</v>
      </c>
      <c r="T12" s="1223"/>
      <c r="U12" s="624">
        <v>51.3859277245393</v>
      </c>
      <c r="V12" s="625"/>
    </row>
    <row r="13" spans="2:23" ht="24" customHeight="1" x14ac:dyDescent="0.35">
      <c r="B13" s="626"/>
      <c r="C13" s="430"/>
      <c r="D13" s="1865"/>
      <c r="E13" s="1282"/>
      <c r="F13" s="1282"/>
      <c r="G13" s="1866"/>
      <c r="H13" s="1867"/>
      <c r="I13" s="1868"/>
      <c r="J13" s="1869"/>
      <c r="K13" s="1870"/>
      <c r="L13" s="1871"/>
      <c r="M13" s="1284"/>
      <c r="N13" s="1284"/>
      <c r="O13" s="434"/>
      <c r="P13" s="1283"/>
      <c r="Q13" s="1284"/>
      <c r="R13" s="627"/>
      <c r="S13" s="1284"/>
      <c r="T13" s="1284"/>
      <c r="U13" s="628"/>
      <c r="V13" s="625"/>
    </row>
    <row r="14" spans="2:23" ht="24" customHeight="1" x14ac:dyDescent="0.35">
      <c r="B14" s="250">
        <v>20</v>
      </c>
      <c r="C14" s="251" t="s">
        <v>174</v>
      </c>
      <c r="D14" s="1773">
        <v>10284.1</v>
      </c>
      <c r="E14" s="1774"/>
      <c r="F14" s="1774"/>
      <c r="G14" s="1850">
        <v>0.183141262310893</v>
      </c>
      <c r="H14" s="1851"/>
      <c r="I14" s="1852">
        <v>4846.5</v>
      </c>
      <c r="J14" s="1853"/>
      <c r="K14" s="1854">
        <v>5437.7</v>
      </c>
      <c r="L14" s="1855"/>
      <c r="M14" s="1469">
        <v>993.6</v>
      </c>
      <c r="N14" s="1469"/>
      <c r="O14" s="632">
        <v>9.6615163213115398</v>
      </c>
      <c r="P14" s="1470">
        <v>2559.4</v>
      </c>
      <c r="Q14" s="1469"/>
      <c r="R14" s="633">
        <v>24.886961425890451</v>
      </c>
      <c r="S14" s="1469">
        <v>5160</v>
      </c>
      <c r="T14" s="1469"/>
      <c r="U14" s="634">
        <v>50.174541282173443</v>
      </c>
      <c r="V14" s="625"/>
    </row>
    <row r="15" spans="2:23" ht="24" customHeight="1" x14ac:dyDescent="0.35">
      <c r="B15" s="57"/>
      <c r="C15" s="58" t="s">
        <v>175</v>
      </c>
      <c r="D15" s="1227">
        <v>10286</v>
      </c>
      <c r="E15" s="1228"/>
      <c r="F15" s="1228"/>
      <c r="G15" s="1838">
        <v>0.23094238133751777</v>
      </c>
      <c r="H15" s="1839"/>
      <c r="I15" s="1840">
        <v>4845.8999999999996</v>
      </c>
      <c r="J15" s="1841"/>
      <c r="K15" s="1842">
        <v>5440</v>
      </c>
      <c r="L15" s="1843"/>
      <c r="M15" s="1194">
        <v>986.1</v>
      </c>
      <c r="N15" s="1194"/>
      <c r="O15" s="629">
        <v>9.586817032860198</v>
      </c>
      <c r="P15" s="1193">
        <v>2548.3000000000002</v>
      </c>
      <c r="Q15" s="1194"/>
      <c r="R15" s="630">
        <v>24.77445070970251</v>
      </c>
      <c r="S15" s="1194">
        <v>5173.8</v>
      </c>
      <c r="T15" s="1194"/>
      <c r="U15" s="631">
        <v>50.299436126774253</v>
      </c>
      <c r="V15" s="625"/>
    </row>
    <row r="16" spans="2:23" ht="24" customHeight="1" x14ac:dyDescent="0.35">
      <c r="B16" s="57"/>
      <c r="C16" s="58" t="s">
        <v>176</v>
      </c>
      <c r="D16" s="1227">
        <v>10291.299999999999</v>
      </c>
      <c r="E16" s="1228"/>
      <c r="F16" s="1228"/>
      <c r="G16" s="1838">
        <v>0.29431542427225121</v>
      </c>
      <c r="H16" s="1839"/>
      <c r="I16" s="1840">
        <v>4847.2</v>
      </c>
      <c r="J16" s="1841"/>
      <c r="K16" s="1842">
        <v>5444.2</v>
      </c>
      <c r="L16" s="1843"/>
      <c r="M16" s="1194">
        <v>978.3</v>
      </c>
      <c r="N16" s="1194"/>
      <c r="O16" s="629">
        <v>9.5060876662812284</v>
      </c>
      <c r="P16" s="1193">
        <v>2537.3000000000002</v>
      </c>
      <c r="Q16" s="1194"/>
      <c r="R16" s="630">
        <v>24.6548055153382</v>
      </c>
      <c r="S16" s="1194">
        <v>5189.6000000000004</v>
      </c>
      <c r="T16" s="1194"/>
      <c r="U16" s="631">
        <v>50.427059749497161</v>
      </c>
      <c r="V16" s="625"/>
    </row>
    <row r="17" spans="2:22" ht="24" customHeight="1" x14ac:dyDescent="0.35">
      <c r="B17" s="57"/>
      <c r="C17" s="58" t="s">
        <v>173</v>
      </c>
      <c r="D17" s="1227">
        <v>10305.299999999999</v>
      </c>
      <c r="E17" s="1228"/>
      <c r="F17" s="1228"/>
      <c r="G17" s="1838">
        <v>0.39455225625437684</v>
      </c>
      <c r="H17" s="1839"/>
      <c r="I17" s="1840">
        <v>4852</v>
      </c>
      <c r="J17" s="1841"/>
      <c r="K17" s="1842">
        <v>5453.3</v>
      </c>
      <c r="L17" s="1843"/>
      <c r="M17" s="1194">
        <v>984.8</v>
      </c>
      <c r="N17" s="1194"/>
      <c r="O17" s="629">
        <v>9.5562477560090446</v>
      </c>
      <c r="P17" s="1193">
        <v>2530.1999999999998</v>
      </c>
      <c r="Q17" s="1194"/>
      <c r="R17" s="630">
        <v>24.552414776862392</v>
      </c>
      <c r="S17" s="1194">
        <v>5209.3</v>
      </c>
      <c r="T17" s="1194"/>
      <c r="U17" s="631">
        <v>50.549717135842734</v>
      </c>
      <c r="V17" s="625"/>
    </row>
    <row r="18" spans="2:22" ht="24" customHeight="1" x14ac:dyDescent="0.35">
      <c r="B18" s="250">
        <v>21</v>
      </c>
      <c r="C18" s="251" t="s">
        <v>174</v>
      </c>
      <c r="D18" s="1773">
        <v>10277.5</v>
      </c>
      <c r="E18" s="1774"/>
      <c r="F18" s="1774"/>
      <c r="G18" s="1850">
        <v>-6.4176738849297532E-2</v>
      </c>
      <c r="H18" s="1851"/>
      <c r="I18" s="1852">
        <v>4851.5</v>
      </c>
      <c r="J18" s="1853"/>
      <c r="K18" s="1854">
        <v>5425.9</v>
      </c>
      <c r="L18" s="1855"/>
      <c r="M18" s="1469">
        <v>991.8</v>
      </c>
      <c r="N18" s="1469"/>
      <c r="O18" s="632">
        <v>9.6502067623449275</v>
      </c>
      <c r="P18" s="1470">
        <v>2518.1000000000004</v>
      </c>
      <c r="Q18" s="1469"/>
      <c r="R18" s="633">
        <v>24.501094624179036</v>
      </c>
      <c r="S18" s="1469">
        <v>5181.1000000000004</v>
      </c>
      <c r="T18" s="1469"/>
      <c r="U18" s="634">
        <v>50.412065190951104</v>
      </c>
      <c r="V18" s="625"/>
    </row>
    <row r="19" spans="2:22" ht="24" customHeight="1" x14ac:dyDescent="0.35">
      <c r="B19" s="57"/>
      <c r="C19" s="58" t="s">
        <v>175</v>
      </c>
      <c r="D19" s="1227">
        <v>10279</v>
      </c>
      <c r="E19" s="1228"/>
      <c r="F19" s="1228"/>
      <c r="G19" s="1838">
        <v>-6.8053665175971112E-2</v>
      </c>
      <c r="H19" s="1839"/>
      <c r="I19" s="1840">
        <v>4852.8999999999996</v>
      </c>
      <c r="J19" s="1841"/>
      <c r="K19" s="1842">
        <v>5426.2</v>
      </c>
      <c r="L19" s="1843"/>
      <c r="M19" s="1194">
        <v>992.5</v>
      </c>
      <c r="N19" s="1194"/>
      <c r="O19" s="629">
        <v>9.6556085222297892</v>
      </c>
      <c r="P19" s="1193">
        <v>2508.3000000000002</v>
      </c>
      <c r="Q19" s="1194"/>
      <c r="R19" s="630">
        <v>24.402179200311316</v>
      </c>
      <c r="S19" s="1194">
        <v>5194.7000000000007</v>
      </c>
      <c r="T19" s="1194"/>
      <c r="U19" s="631">
        <v>50.537017219573897</v>
      </c>
      <c r="V19" s="625"/>
    </row>
    <row r="20" spans="2:22" ht="24" customHeight="1" x14ac:dyDescent="0.35">
      <c r="B20" s="57"/>
      <c r="C20" s="58" t="s">
        <v>176</v>
      </c>
      <c r="D20" s="1227">
        <v>10282.5</v>
      </c>
      <c r="E20" s="1228"/>
      <c r="F20" s="1228"/>
      <c r="G20" s="1838">
        <v>-8.5509119353233132E-2</v>
      </c>
      <c r="H20" s="1839"/>
      <c r="I20" s="1840">
        <v>4854.2</v>
      </c>
      <c r="J20" s="1841"/>
      <c r="K20" s="1842">
        <v>5428.2</v>
      </c>
      <c r="L20" s="1843"/>
      <c r="M20" s="1194">
        <v>992.7</v>
      </c>
      <c r="N20" s="1194"/>
      <c r="O20" s="629">
        <v>9.6542669584245075</v>
      </c>
      <c r="P20" s="1193">
        <v>2497.4</v>
      </c>
      <c r="Q20" s="1194"/>
      <c r="R20" s="630">
        <v>24.287867736445417</v>
      </c>
      <c r="S20" s="1194">
        <v>5210.3999999999996</v>
      </c>
      <c r="T20" s="1194"/>
      <c r="U20" s="631">
        <v>50.672501823486506</v>
      </c>
      <c r="V20" s="625"/>
    </row>
    <row r="21" spans="2:22" ht="24" customHeight="1" x14ac:dyDescent="0.35">
      <c r="B21" s="57"/>
      <c r="C21" s="58" t="s">
        <v>173</v>
      </c>
      <c r="D21" s="1227">
        <v>10292.9</v>
      </c>
      <c r="E21" s="1228"/>
      <c r="F21" s="1228"/>
      <c r="G21" s="1838">
        <v>-0.12032643397086318</v>
      </c>
      <c r="H21" s="1839"/>
      <c r="I21" s="1840">
        <v>4859</v>
      </c>
      <c r="J21" s="1841"/>
      <c r="K21" s="1842">
        <v>5433.9</v>
      </c>
      <c r="L21" s="1843"/>
      <c r="M21" s="1194">
        <v>994</v>
      </c>
      <c r="N21" s="1194"/>
      <c r="O21" s="629">
        <v>9.6571423019751474</v>
      </c>
      <c r="P21" s="1193">
        <v>2489.8000000000002</v>
      </c>
      <c r="Q21" s="1194"/>
      <c r="R21" s="630">
        <v>24.189489842512803</v>
      </c>
      <c r="S21" s="1194">
        <v>5226.7</v>
      </c>
      <c r="T21" s="1194"/>
      <c r="U21" s="631">
        <v>50.779663651643368</v>
      </c>
      <c r="V21" s="625"/>
    </row>
    <row r="22" spans="2:22" ht="24" customHeight="1" x14ac:dyDescent="0.35">
      <c r="B22" s="250">
        <v>22</v>
      </c>
      <c r="C22" s="251" t="s">
        <v>174</v>
      </c>
      <c r="D22" s="1773">
        <v>10267.200000000001</v>
      </c>
      <c r="E22" s="1774"/>
      <c r="F22" s="1774"/>
      <c r="G22" s="1850">
        <v>-0.1002189248358043</v>
      </c>
      <c r="H22" s="1851"/>
      <c r="I22" s="1852">
        <v>4837.1000000000004</v>
      </c>
      <c r="J22" s="1853"/>
      <c r="K22" s="1854">
        <v>5430.1</v>
      </c>
      <c r="L22" s="1855"/>
      <c r="M22" s="1469">
        <v>987.5</v>
      </c>
      <c r="N22" s="1469"/>
      <c r="O22" s="632">
        <v>9.6180068567866588</v>
      </c>
      <c r="P22" s="1470">
        <v>2472.8999999999996</v>
      </c>
      <c r="Q22" s="1469"/>
      <c r="R22" s="633">
        <v>24.085437120149596</v>
      </c>
      <c r="S22" s="1469">
        <v>5230.3</v>
      </c>
      <c r="T22" s="1469"/>
      <c r="U22" s="634">
        <v>50.94183419043167</v>
      </c>
      <c r="V22" s="625"/>
    </row>
    <row r="23" spans="2:22" ht="24" customHeight="1" x14ac:dyDescent="0.35">
      <c r="B23" s="57"/>
      <c r="C23" s="58" t="s">
        <v>175</v>
      </c>
      <c r="D23" s="1227">
        <v>10264.9</v>
      </c>
      <c r="E23" s="1228"/>
      <c r="F23" s="1228"/>
      <c r="G23" s="1838">
        <v>-0.13717287673898904</v>
      </c>
      <c r="H23" s="1839"/>
      <c r="I23" s="1840">
        <v>4835.3999999999996</v>
      </c>
      <c r="J23" s="1841"/>
      <c r="K23" s="1842">
        <v>5429.5</v>
      </c>
      <c r="L23" s="1843"/>
      <c r="M23" s="1194">
        <v>985.6</v>
      </c>
      <c r="N23" s="1194"/>
      <c r="O23" s="629">
        <v>9.6016522323646605</v>
      </c>
      <c r="P23" s="1193">
        <v>2462.8999999999996</v>
      </c>
      <c r="Q23" s="1194"/>
      <c r="R23" s="630">
        <v>23.993414451188027</v>
      </c>
      <c r="S23" s="1194">
        <v>5242.8</v>
      </c>
      <c r="T23" s="1194"/>
      <c r="U23" s="631">
        <v>51.075022650001465</v>
      </c>
      <c r="V23" s="625"/>
    </row>
    <row r="24" spans="2:22" ht="24" customHeight="1" x14ac:dyDescent="0.35">
      <c r="B24" s="57"/>
      <c r="C24" s="58" t="s">
        <v>176</v>
      </c>
      <c r="D24" s="1227">
        <v>10266.5</v>
      </c>
      <c r="E24" s="1228"/>
      <c r="F24" s="1228"/>
      <c r="G24" s="1838">
        <v>-0.15560418186238989</v>
      </c>
      <c r="H24" s="1839"/>
      <c r="I24" s="1840">
        <v>4836.3999999999996</v>
      </c>
      <c r="J24" s="1841"/>
      <c r="K24" s="1842">
        <v>5430.1</v>
      </c>
      <c r="L24" s="1843"/>
      <c r="M24" s="1194">
        <v>983.5</v>
      </c>
      <c r="N24" s="1194"/>
      <c r="O24" s="629">
        <v>9.5797009691715775</v>
      </c>
      <c r="P24" s="1193">
        <v>2453</v>
      </c>
      <c r="Q24" s="1194"/>
      <c r="R24" s="630">
        <v>23.893245020211367</v>
      </c>
      <c r="S24" s="1194">
        <v>5257.6</v>
      </c>
      <c r="T24" s="1194"/>
      <c r="U24" s="631">
        <v>51.211220961379247</v>
      </c>
      <c r="V24" s="625"/>
    </row>
    <row r="25" spans="2:22" ht="24" customHeight="1" x14ac:dyDescent="0.35">
      <c r="B25" s="57"/>
      <c r="C25" s="58" t="s">
        <v>173</v>
      </c>
      <c r="D25" s="1227">
        <v>10271.799999999999</v>
      </c>
      <c r="E25" s="1228"/>
      <c r="F25" s="1228"/>
      <c r="G25" s="1838">
        <v>-0.20499567663146978</v>
      </c>
      <c r="H25" s="1839"/>
      <c r="I25" s="1840">
        <v>4837.8999999999996</v>
      </c>
      <c r="J25" s="1841"/>
      <c r="K25" s="1842">
        <v>5433.9</v>
      </c>
      <c r="L25" s="1843"/>
      <c r="M25" s="1194">
        <v>981.6</v>
      </c>
      <c r="N25" s="1194"/>
      <c r="O25" s="629">
        <v>9.5562608306236498</v>
      </c>
      <c r="P25" s="1193">
        <v>2445.1000000000004</v>
      </c>
      <c r="Q25" s="1194"/>
      <c r="R25" s="630">
        <v>23.804007087365413</v>
      </c>
      <c r="S25" s="1194">
        <v>5272.2</v>
      </c>
      <c r="T25" s="1194"/>
      <c r="U25" s="631">
        <v>51.32693393562959</v>
      </c>
      <c r="V25" s="625"/>
    </row>
    <row r="26" spans="2:22" ht="24" customHeight="1" x14ac:dyDescent="0.35">
      <c r="B26" s="250">
        <v>23</v>
      </c>
      <c r="C26" s="251" t="s">
        <v>174</v>
      </c>
      <c r="D26" s="1773">
        <v>10301.5</v>
      </c>
      <c r="E26" s="1774"/>
      <c r="F26" s="1774"/>
      <c r="G26" s="1850">
        <v>0.33407355462053978</v>
      </c>
      <c r="H26" s="1851"/>
      <c r="I26" s="1852">
        <v>4865.1000000000004</v>
      </c>
      <c r="J26" s="1853"/>
      <c r="K26" s="1854">
        <v>5436.4</v>
      </c>
      <c r="L26" s="1855"/>
      <c r="M26" s="1469">
        <v>989</v>
      </c>
      <c r="N26" s="1469"/>
      <c r="O26" s="632">
        <v>9.6005436101538617</v>
      </c>
      <c r="P26" s="1470">
        <v>2453.5</v>
      </c>
      <c r="Q26" s="1469"/>
      <c r="R26" s="633">
        <v>23.816919866038926</v>
      </c>
      <c r="S26" s="1469">
        <v>5281.5</v>
      </c>
      <c r="T26" s="1469"/>
      <c r="U26" s="634">
        <v>51.269232636023872</v>
      </c>
      <c r="V26" s="625"/>
    </row>
    <row r="27" spans="2:22" ht="24" customHeight="1" x14ac:dyDescent="0.35">
      <c r="B27" s="57"/>
      <c r="C27" s="58" t="s">
        <v>175</v>
      </c>
      <c r="D27" s="1227">
        <v>10304.799999999999</v>
      </c>
      <c r="E27" s="1228"/>
      <c r="F27" s="1228"/>
      <c r="G27" s="1838">
        <v>0.38870325088407043</v>
      </c>
      <c r="H27" s="1839"/>
      <c r="I27" s="1840">
        <v>4867</v>
      </c>
      <c r="J27" s="1841"/>
      <c r="K27" s="1842">
        <v>5437.8</v>
      </c>
      <c r="L27" s="1843"/>
      <c r="M27" s="1194">
        <v>987.6</v>
      </c>
      <c r="N27" s="1194"/>
      <c r="O27" s="629">
        <v>9.5838832388789701</v>
      </c>
      <c r="P27" s="1193">
        <v>2449.6999999999998</v>
      </c>
      <c r="Q27" s="1194"/>
      <c r="R27" s="630">
        <v>23.772416737830916</v>
      </c>
      <c r="S27" s="1194">
        <v>5291.5</v>
      </c>
      <c r="T27" s="1194"/>
      <c r="U27" s="631">
        <v>51.349856377610436</v>
      </c>
      <c r="V27" s="625"/>
    </row>
    <row r="28" spans="2:22" ht="24" customHeight="1" x14ac:dyDescent="0.35">
      <c r="B28" s="57"/>
      <c r="C28" s="58" t="s">
        <v>176</v>
      </c>
      <c r="D28" s="1227">
        <v>10314.299999999999</v>
      </c>
      <c r="E28" s="1228"/>
      <c r="F28" s="1228"/>
      <c r="G28" s="1838">
        <v>0.46559197389566265</v>
      </c>
      <c r="H28" s="1839"/>
      <c r="I28" s="1840">
        <v>4873</v>
      </c>
      <c r="J28" s="1841"/>
      <c r="K28" s="1842">
        <v>5441.3</v>
      </c>
      <c r="L28" s="1843"/>
      <c r="M28" s="1194">
        <v>986.3</v>
      </c>
      <c r="N28" s="1194"/>
      <c r="O28" s="629">
        <v>9.5624521295676868</v>
      </c>
      <c r="P28" s="1193">
        <v>2446.9</v>
      </c>
      <c r="Q28" s="1194"/>
      <c r="R28" s="630">
        <v>23.723374344356866</v>
      </c>
      <c r="S28" s="1194">
        <v>5304.7</v>
      </c>
      <c r="T28" s="1194"/>
      <c r="U28" s="631">
        <v>51.430538184850164</v>
      </c>
      <c r="V28" s="625"/>
    </row>
    <row r="29" spans="2:22" ht="24" customHeight="1" x14ac:dyDescent="0.35">
      <c r="B29" s="57"/>
      <c r="C29" s="58" t="s">
        <v>173</v>
      </c>
      <c r="D29" s="1227">
        <v>10327.4</v>
      </c>
      <c r="E29" s="1228"/>
      <c r="F29" s="1228"/>
      <c r="G29" s="1838">
        <v>0.54128779765960644</v>
      </c>
      <c r="H29" s="1839"/>
      <c r="I29" s="1840">
        <v>4879.3999999999996</v>
      </c>
      <c r="J29" s="1841"/>
      <c r="K29" s="1842">
        <v>5448</v>
      </c>
      <c r="L29" s="1843"/>
      <c r="M29" s="1194">
        <v>985.2</v>
      </c>
      <c r="N29" s="1194"/>
      <c r="O29" s="629">
        <v>9.5396711660243625</v>
      </c>
      <c r="P29" s="1193">
        <v>2445.6999999999998</v>
      </c>
      <c r="Q29" s="1194"/>
      <c r="R29" s="630">
        <v>23.681662373879195</v>
      </c>
      <c r="S29" s="1194">
        <v>5318</v>
      </c>
      <c r="T29" s="1194"/>
      <c r="U29" s="631">
        <v>51.494083699672721</v>
      </c>
      <c r="V29" s="625"/>
    </row>
    <row r="30" spans="2:22" ht="3" customHeight="1" x14ac:dyDescent="0.35">
      <c r="B30" s="635"/>
      <c r="C30" s="636"/>
      <c r="D30" s="1859"/>
      <c r="E30" s="1856"/>
      <c r="F30" s="1856"/>
      <c r="G30" s="1856"/>
      <c r="H30" s="1860"/>
      <c r="I30" s="1861"/>
      <c r="J30" s="1862"/>
      <c r="K30" s="1862"/>
      <c r="L30" s="1862"/>
      <c r="M30" s="1856"/>
      <c r="N30" s="1856"/>
      <c r="O30" s="637"/>
      <c r="P30" s="1857"/>
      <c r="Q30" s="1857"/>
      <c r="R30" s="637"/>
      <c r="S30" s="1856"/>
      <c r="T30" s="1856"/>
      <c r="U30" s="637"/>
    </row>
    <row r="31" spans="2:22" s="68" customFormat="1" ht="18" customHeight="1" x14ac:dyDescent="0.3">
      <c r="B31" s="86" t="s">
        <v>466</v>
      </c>
      <c r="C31" s="86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1858"/>
      <c r="Q31" s="1858"/>
      <c r="R31" s="87"/>
      <c r="S31" s="87"/>
      <c r="T31" s="87"/>
      <c r="U31" s="87"/>
    </row>
    <row r="32" spans="2:22" ht="24" customHeight="1" x14ac:dyDescent="0.35">
      <c r="B32" s="103"/>
      <c r="C32" s="91"/>
      <c r="D32" s="638"/>
      <c r="F32" s="638"/>
      <c r="H32" s="638"/>
      <c r="J32" s="638"/>
      <c r="L32" s="638"/>
      <c r="N32" s="638"/>
      <c r="P32" s="639"/>
      <c r="Q32" s="639"/>
      <c r="R32" s="638"/>
      <c r="T32" s="638"/>
    </row>
    <row r="33" spans="2:20" ht="24" customHeight="1" x14ac:dyDescent="0.35">
      <c r="B33" s="91"/>
      <c r="C33" s="91"/>
      <c r="D33" s="638"/>
      <c r="F33" s="638"/>
      <c r="H33" s="638"/>
      <c r="J33" s="638"/>
      <c r="L33" s="638"/>
      <c r="N33" s="638"/>
      <c r="P33" s="639"/>
      <c r="Q33" s="639"/>
      <c r="R33" s="638"/>
      <c r="T33" s="638"/>
    </row>
    <row r="34" spans="2:20" ht="24" customHeight="1" x14ac:dyDescent="0.35">
      <c r="B34" s="91"/>
      <c r="C34" s="91"/>
      <c r="D34" s="638"/>
      <c r="F34" s="638"/>
      <c r="H34" s="638"/>
      <c r="J34" s="638"/>
      <c r="L34" s="638"/>
      <c r="N34" s="638"/>
      <c r="P34" s="639"/>
      <c r="Q34" s="639"/>
      <c r="R34" s="638"/>
      <c r="T34" s="638"/>
    </row>
    <row r="35" spans="2:20" ht="24" customHeight="1" x14ac:dyDescent="0.35">
      <c r="B35" s="91"/>
      <c r="C35" s="91"/>
      <c r="D35" s="638"/>
      <c r="F35" s="638"/>
      <c r="H35" s="638"/>
      <c r="J35" s="638"/>
      <c r="L35" s="638"/>
      <c r="N35" s="638"/>
      <c r="P35" s="639"/>
      <c r="Q35" s="639"/>
      <c r="R35" s="638"/>
      <c r="T35" s="638"/>
    </row>
    <row r="36" spans="2:20" ht="24" customHeight="1" x14ac:dyDescent="0.35">
      <c r="B36" s="91"/>
      <c r="C36" s="91"/>
      <c r="D36" s="638"/>
      <c r="F36" s="638"/>
      <c r="H36" s="638"/>
      <c r="J36" s="638"/>
      <c r="L36" s="638"/>
      <c r="N36" s="638"/>
      <c r="P36" s="639"/>
      <c r="Q36" s="639"/>
      <c r="R36" s="638"/>
      <c r="T36" s="638"/>
    </row>
    <row r="37" spans="2:20" ht="4" customHeight="1" x14ac:dyDescent="0.35">
      <c r="B37" s="91"/>
      <c r="C37" s="91"/>
      <c r="D37" s="638"/>
      <c r="F37" s="638"/>
      <c r="H37" s="638"/>
      <c r="J37" s="638"/>
      <c r="L37" s="638"/>
      <c r="N37" s="638"/>
      <c r="P37" s="639"/>
      <c r="Q37" s="639"/>
      <c r="R37" s="638"/>
      <c r="T37" s="638"/>
    </row>
    <row r="38" spans="2:20" ht="4.5" customHeight="1" x14ac:dyDescent="0.35">
      <c r="B38" s="91"/>
      <c r="C38" s="91"/>
      <c r="D38" s="638"/>
      <c r="F38" s="638"/>
      <c r="H38" s="638"/>
      <c r="J38" s="638"/>
      <c r="L38" s="638"/>
      <c r="N38" s="638"/>
      <c r="P38" s="639"/>
      <c r="Q38" s="639"/>
      <c r="R38" s="638"/>
      <c r="T38" s="638"/>
    </row>
    <row r="39" spans="2:20" ht="4.5" customHeight="1" x14ac:dyDescent="0.35">
      <c r="B39" s="91"/>
      <c r="C39" s="91"/>
      <c r="D39" s="638"/>
      <c r="F39" s="638"/>
      <c r="H39" s="638"/>
      <c r="J39" s="638"/>
      <c r="L39" s="638"/>
      <c r="N39" s="638"/>
      <c r="P39" s="639"/>
      <c r="Q39" s="639"/>
      <c r="R39" s="638"/>
      <c r="T39" s="638"/>
    </row>
    <row r="40" spans="2:20" ht="7.5" customHeight="1" x14ac:dyDescent="0.35">
      <c r="B40" s="91"/>
      <c r="C40" s="91"/>
      <c r="D40" s="364"/>
      <c r="F40" s="43"/>
      <c r="H40" s="638"/>
      <c r="J40" s="638"/>
      <c r="L40" s="638"/>
      <c r="N40" s="638"/>
      <c r="P40" s="639"/>
      <c r="Q40" s="639"/>
      <c r="R40" s="638"/>
      <c r="T40" s="638"/>
    </row>
    <row r="41" spans="2:20" ht="2.5" customHeight="1" x14ac:dyDescent="0.35">
      <c r="B41" s="91"/>
      <c r="C41" s="91"/>
      <c r="D41" s="638"/>
      <c r="F41" s="638"/>
      <c r="H41" s="638"/>
      <c r="J41" s="638"/>
      <c r="L41" s="638"/>
      <c r="N41" s="638"/>
      <c r="P41" s="639"/>
      <c r="Q41" s="639"/>
      <c r="R41" s="638"/>
      <c r="T41" s="638"/>
    </row>
    <row r="42" spans="2:20" ht="2.5" customHeight="1" x14ac:dyDescent="0.35">
      <c r="B42" s="91"/>
      <c r="C42" s="91"/>
      <c r="D42" s="638"/>
      <c r="F42" s="638"/>
      <c r="H42" s="638"/>
      <c r="J42" s="638"/>
      <c r="L42" s="638"/>
      <c r="N42" s="638"/>
      <c r="P42" s="639"/>
      <c r="Q42" s="639"/>
      <c r="R42" s="638"/>
      <c r="T42" s="638"/>
    </row>
    <row r="43" spans="2:20" ht="2.5" customHeight="1" x14ac:dyDescent="0.35">
      <c r="B43" s="91"/>
      <c r="C43" s="91"/>
      <c r="D43" s="638"/>
      <c r="F43" s="638"/>
      <c r="H43" s="638"/>
      <c r="J43" s="638"/>
      <c r="L43" s="638"/>
      <c r="N43" s="638"/>
      <c r="P43" s="639"/>
      <c r="Q43" s="639"/>
      <c r="R43" s="638"/>
      <c r="T43" s="638"/>
    </row>
    <row r="44" spans="2:20" ht="3.65" customHeight="1" x14ac:dyDescent="0.35">
      <c r="B44" s="91"/>
      <c r="C44" s="91"/>
      <c r="D44" s="638"/>
      <c r="F44" s="638"/>
      <c r="H44" s="638"/>
      <c r="J44" s="638"/>
      <c r="L44" s="638"/>
      <c r="N44" s="638"/>
      <c r="P44" s="639"/>
      <c r="Q44" s="639"/>
      <c r="R44" s="638"/>
      <c r="T44" s="638"/>
    </row>
    <row r="45" spans="2:20" ht="7.5" customHeight="1" x14ac:dyDescent="0.35">
      <c r="B45" s="91"/>
      <c r="C45" s="91"/>
      <c r="D45" s="638"/>
      <c r="F45" s="638"/>
      <c r="H45" s="638"/>
      <c r="J45" s="638"/>
      <c r="L45" s="638"/>
      <c r="N45" s="638"/>
      <c r="P45" s="639"/>
      <c r="Q45" s="639"/>
      <c r="R45" s="638"/>
      <c r="T45" s="638"/>
    </row>
    <row r="46" spans="2:20" ht="7.5" customHeight="1" x14ac:dyDescent="0.35">
      <c r="B46" s="364"/>
      <c r="C46" s="364"/>
      <c r="D46" s="638"/>
      <c r="F46" s="638"/>
      <c r="H46" s="638"/>
      <c r="J46" s="638"/>
      <c r="L46" s="638"/>
      <c r="N46" s="638"/>
      <c r="P46" s="639"/>
      <c r="Q46" s="639"/>
      <c r="R46" s="638"/>
      <c r="T46" s="638"/>
    </row>
    <row r="47" spans="2:20" ht="7.5" customHeight="1" x14ac:dyDescent="0.35">
      <c r="B47" s="364"/>
      <c r="C47" s="364"/>
      <c r="D47" s="638"/>
      <c r="F47" s="638"/>
      <c r="H47" s="638"/>
      <c r="J47" s="638"/>
      <c r="L47" s="638"/>
      <c r="N47" s="638"/>
      <c r="P47" s="639"/>
      <c r="Q47" s="639"/>
      <c r="R47" s="638"/>
      <c r="T47" s="638"/>
    </row>
    <row r="48" spans="2:20" ht="7.5" customHeight="1" x14ac:dyDescent="0.35">
      <c r="B48" s="364"/>
      <c r="C48" s="364"/>
      <c r="D48" s="638"/>
      <c r="F48" s="638"/>
      <c r="H48" s="638"/>
      <c r="J48" s="638"/>
      <c r="L48" s="638"/>
      <c r="N48" s="638"/>
      <c r="P48" s="639"/>
      <c r="Q48" s="639"/>
      <c r="R48" s="638"/>
      <c r="T48" s="638"/>
    </row>
    <row r="49" spans="2:20" ht="6" customHeight="1" x14ac:dyDescent="0.35">
      <c r="B49" s="364"/>
      <c r="C49" s="364"/>
      <c r="D49" s="638"/>
      <c r="F49" s="638"/>
      <c r="H49" s="638"/>
      <c r="J49" s="638"/>
      <c r="L49" s="638"/>
      <c r="N49" s="638"/>
      <c r="P49" s="639"/>
      <c r="Q49" s="639"/>
      <c r="R49" s="638"/>
      <c r="T49" s="638"/>
    </row>
    <row r="50" spans="2:20" ht="1" customHeight="1" x14ac:dyDescent="0.25"/>
    <row r="51" spans="2:20" ht="2.15" customHeight="1" x14ac:dyDescent="0.25"/>
    <row r="52" spans="2:20" ht="6.75" customHeight="1" x14ac:dyDescent="0.35">
      <c r="B52" s="364"/>
      <c r="C52" s="364"/>
      <c r="D52" s="638"/>
      <c r="F52" s="638"/>
      <c r="H52" s="638"/>
      <c r="J52" s="638"/>
      <c r="L52" s="638"/>
      <c r="N52" s="638"/>
      <c r="P52" s="639"/>
      <c r="Q52" s="639"/>
      <c r="R52" s="638"/>
      <c r="T52" s="638"/>
    </row>
    <row r="53" spans="2:20" ht="9.65" customHeight="1" x14ac:dyDescent="0.35">
      <c r="B53" s="364"/>
      <c r="C53" s="364"/>
      <c r="D53" s="638"/>
      <c r="F53" s="638"/>
      <c r="H53" s="638"/>
      <c r="J53" s="638"/>
      <c r="L53" s="638"/>
      <c r="N53" s="638"/>
      <c r="P53" s="639"/>
      <c r="Q53" s="639"/>
      <c r="R53" s="638"/>
      <c r="T53" s="638"/>
    </row>
    <row r="54" spans="2:20" ht="7" customHeight="1" x14ac:dyDescent="0.35">
      <c r="B54" s="364"/>
      <c r="C54" s="364"/>
      <c r="D54" s="638"/>
      <c r="F54" s="638"/>
      <c r="H54" s="638"/>
      <c r="J54" s="638"/>
      <c r="L54" s="638"/>
      <c r="N54" s="638"/>
      <c r="P54" s="639"/>
      <c r="Q54" s="639"/>
      <c r="R54" s="638"/>
      <c r="T54" s="638"/>
    </row>
    <row r="55" spans="2:20" ht="7" customHeight="1" x14ac:dyDescent="0.35">
      <c r="B55" s="364"/>
      <c r="C55" s="364"/>
      <c r="D55" s="638"/>
      <c r="F55" s="638"/>
      <c r="H55" s="638"/>
      <c r="J55" s="638"/>
      <c r="L55" s="638"/>
      <c r="N55" s="638"/>
      <c r="P55" s="639"/>
      <c r="Q55" s="639"/>
      <c r="R55" s="638"/>
      <c r="T55" s="638"/>
    </row>
    <row r="56" spans="2:20" ht="7" customHeight="1" x14ac:dyDescent="0.35">
      <c r="B56" s="364"/>
      <c r="C56" s="364"/>
      <c r="D56" s="638"/>
      <c r="F56" s="638"/>
      <c r="H56" s="638"/>
      <c r="J56" s="638"/>
      <c r="L56" s="638"/>
      <c r="N56" s="638"/>
      <c r="P56" s="639"/>
      <c r="Q56" s="639"/>
      <c r="R56" s="638"/>
      <c r="T56" s="638"/>
    </row>
    <row r="57" spans="2:20" ht="7" customHeight="1" x14ac:dyDescent="0.35">
      <c r="B57" s="364"/>
      <c r="C57" s="364"/>
      <c r="D57" s="638"/>
      <c r="F57" s="638"/>
      <c r="H57" s="638"/>
      <c r="J57" s="638"/>
      <c r="L57" s="638"/>
      <c r="N57" s="638"/>
      <c r="P57" s="639"/>
      <c r="Q57" s="639"/>
      <c r="R57" s="638"/>
      <c r="T57" s="638"/>
    </row>
    <row r="58" spans="2:20" ht="7" customHeight="1" x14ac:dyDescent="0.35">
      <c r="B58" s="364"/>
      <c r="C58" s="364"/>
      <c r="D58" s="638"/>
      <c r="F58" s="638"/>
      <c r="H58" s="638"/>
      <c r="J58" s="638"/>
      <c r="L58" s="638"/>
      <c r="N58" s="638"/>
      <c r="P58" s="639"/>
      <c r="Q58" s="639"/>
      <c r="R58" s="638"/>
      <c r="T58" s="638"/>
    </row>
    <row r="59" spans="2:20" ht="24" customHeight="1" x14ac:dyDescent="0.35">
      <c r="B59" s="364"/>
      <c r="C59" s="364"/>
      <c r="D59" s="638"/>
      <c r="F59" s="638"/>
      <c r="H59" s="638"/>
      <c r="J59" s="638"/>
      <c r="L59" s="638"/>
      <c r="N59" s="638"/>
      <c r="P59" s="639"/>
      <c r="Q59" s="639"/>
      <c r="R59" s="638"/>
      <c r="T59" s="638"/>
    </row>
    <row r="60" spans="2:20" ht="24" customHeight="1" x14ac:dyDescent="0.35">
      <c r="B60" s="364"/>
      <c r="C60" s="364"/>
      <c r="D60" s="638"/>
      <c r="F60" s="638"/>
      <c r="H60" s="638"/>
      <c r="J60" s="638"/>
      <c r="L60" s="638"/>
      <c r="N60" s="638"/>
      <c r="P60" s="639"/>
      <c r="Q60" s="639"/>
      <c r="R60" s="638"/>
      <c r="T60" s="638"/>
    </row>
    <row r="61" spans="2:20" ht="18" customHeight="1" x14ac:dyDescent="0.35">
      <c r="B61" s="364"/>
      <c r="C61" s="364"/>
      <c r="D61" s="638"/>
      <c r="F61" s="638"/>
      <c r="H61" s="638"/>
      <c r="J61" s="638"/>
      <c r="L61" s="638"/>
      <c r="N61" s="638"/>
      <c r="P61" s="639"/>
      <c r="Q61" s="639"/>
      <c r="R61" s="638"/>
      <c r="T61" s="638"/>
    </row>
    <row r="62" spans="2:20" ht="18" customHeight="1" x14ac:dyDescent="0.35">
      <c r="B62" s="364"/>
      <c r="C62" s="364"/>
      <c r="D62" s="638"/>
      <c r="F62" s="638"/>
      <c r="H62" s="638"/>
      <c r="J62" s="638"/>
      <c r="L62" s="638"/>
      <c r="N62" s="638"/>
      <c r="P62" s="639"/>
      <c r="Q62" s="639"/>
      <c r="R62" s="638"/>
      <c r="T62" s="638"/>
    </row>
    <row r="63" spans="2:20" ht="18" customHeight="1" x14ac:dyDescent="0.35">
      <c r="B63" s="43"/>
      <c r="C63" s="43"/>
      <c r="D63" s="43"/>
      <c r="E63" s="638"/>
      <c r="F63" s="638"/>
      <c r="G63" s="638"/>
      <c r="H63" s="638"/>
      <c r="I63" s="638"/>
      <c r="J63" s="638"/>
      <c r="K63" s="638"/>
      <c r="L63" s="638"/>
      <c r="M63" s="638"/>
      <c r="N63" s="638"/>
    </row>
    <row r="64" spans="2:20" ht="24" customHeight="1" x14ac:dyDescent="0.35">
      <c r="B64" s="364"/>
      <c r="C64" s="364"/>
      <c r="D64" s="638"/>
      <c r="F64" s="638"/>
      <c r="H64" s="638"/>
      <c r="J64" s="638"/>
      <c r="L64" s="638"/>
      <c r="N64" s="638"/>
      <c r="P64" s="639"/>
      <c r="Q64" s="639"/>
      <c r="R64" s="638"/>
      <c r="T64" s="638"/>
    </row>
    <row r="65" spans="2:21" ht="13" customHeight="1" x14ac:dyDescent="0.35">
      <c r="B65" s="364"/>
      <c r="C65" s="364"/>
      <c r="D65" s="638"/>
      <c r="F65" s="638"/>
      <c r="H65" s="638"/>
      <c r="J65" s="638"/>
      <c r="L65" s="638"/>
      <c r="N65" s="638"/>
      <c r="P65" s="639"/>
      <c r="Q65" s="639"/>
      <c r="R65" s="638"/>
      <c r="T65" s="638"/>
    </row>
    <row r="66" spans="2:21" ht="5.15" customHeight="1" x14ac:dyDescent="0.35">
      <c r="B66" s="364"/>
      <c r="C66" s="364"/>
      <c r="D66" s="638"/>
      <c r="F66" s="638"/>
      <c r="H66" s="638"/>
      <c r="J66" s="638"/>
      <c r="L66" s="638"/>
      <c r="N66" s="638"/>
      <c r="P66" s="639"/>
      <c r="Q66" s="639"/>
      <c r="R66" s="638"/>
      <c r="T66" s="638"/>
    </row>
    <row r="67" spans="2:21" ht="18" customHeight="1" x14ac:dyDescent="0.35">
      <c r="B67" s="364"/>
      <c r="C67" s="364"/>
      <c r="D67" s="638"/>
      <c r="F67" s="638"/>
      <c r="H67" s="638"/>
      <c r="J67" s="638"/>
      <c r="L67" s="638"/>
      <c r="N67" s="638"/>
      <c r="P67" s="639"/>
      <c r="Q67" s="639"/>
      <c r="R67" s="638"/>
      <c r="T67" s="638"/>
    </row>
    <row r="68" spans="2:21" ht="3" customHeight="1" x14ac:dyDescent="0.35">
      <c r="B68" s="364"/>
      <c r="C68" s="364"/>
      <c r="D68" s="638"/>
      <c r="F68" s="638"/>
      <c r="H68" s="638"/>
      <c r="J68" s="638"/>
      <c r="L68" s="638"/>
      <c r="N68" s="638"/>
      <c r="P68" s="639"/>
      <c r="Q68" s="639"/>
      <c r="R68" s="638"/>
      <c r="T68" s="638"/>
    </row>
    <row r="69" spans="2:21" ht="4" customHeight="1" x14ac:dyDescent="0.35">
      <c r="B69" s="364"/>
      <c r="C69" s="364"/>
      <c r="D69" s="638"/>
      <c r="F69" s="638"/>
      <c r="H69" s="638"/>
      <c r="J69" s="638"/>
      <c r="L69" s="638"/>
      <c r="N69" s="638"/>
      <c r="P69" s="639"/>
      <c r="Q69" s="639"/>
      <c r="R69" s="638"/>
      <c r="T69" s="638"/>
    </row>
    <row r="70" spans="2:21" ht="4" customHeight="1" x14ac:dyDescent="0.35">
      <c r="B70" s="364"/>
      <c r="C70" s="364"/>
      <c r="D70" s="638"/>
      <c r="F70" s="638"/>
      <c r="H70" s="638"/>
      <c r="J70" s="638"/>
      <c r="L70" s="638"/>
      <c r="N70" s="638"/>
      <c r="P70" s="639"/>
      <c r="Q70" s="639"/>
      <c r="R70" s="638"/>
      <c r="T70" s="638"/>
    </row>
    <row r="71" spans="2:21" ht="18" customHeight="1" x14ac:dyDescent="0.4">
      <c r="B71" s="39" t="s">
        <v>467</v>
      </c>
      <c r="C71" s="640"/>
      <c r="D71" s="620"/>
      <c r="E71" s="620"/>
      <c r="F71" s="620"/>
      <c r="G71" s="620"/>
      <c r="H71" s="620"/>
      <c r="I71" s="620"/>
      <c r="J71" s="620"/>
      <c r="K71" s="620"/>
      <c r="L71" s="620"/>
      <c r="M71" s="364"/>
      <c r="N71" s="620"/>
      <c r="O71" s="620"/>
    </row>
    <row r="72" spans="2:21" ht="30" customHeight="1" x14ac:dyDescent="0.25">
      <c r="B72" s="1763"/>
      <c r="C72" s="1763"/>
      <c r="D72" s="1256" t="s">
        <v>58</v>
      </c>
      <c r="E72" s="1256"/>
      <c r="F72" s="1256"/>
      <c r="G72" s="1256" t="s">
        <v>460</v>
      </c>
      <c r="H72" s="1256"/>
      <c r="I72" s="1256"/>
      <c r="J72" s="1256" t="s">
        <v>461</v>
      </c>
      <c r="K72" s="1256"/>
      <c r="L72" s="1256"/>
      <c r="M72" s="1256" t="s">
        <v>462</v>
      </c>
      <c r="N72" s="1256"/>
      <c r="O72" s="1256"/>
      <c r="P72" s="1256" t="s">
        <v>463</v>
      </c>
      <c r="Q72" s="1256"/>
      <c r="R72" s="1256"/>
      <c r="S72" s="1256" t="s">
        <v>464</v>
      </c>
      <c r="T72" s="1256"/>
      <c r="U72" s="1256"/>
    </row>
    <row r="73" spans="2:21" ht="24" customHeight="1" x14ac:dyDescent="0.25">
      <c r="B73" s="1763"/>
      <c r="C73" s="1763"/>
      <c r="D73" s="1203" t="s">
        <v>130</v>
      </c>
      <c r="E73" s="1203" t="s">
        <v>59</v>
      </c>
      <c r="F73" s="1203" t="s">
        <v>126</v>
      </c>
      <c r="G73" s="1203" t="s">
        <v>130</v>
      </c>
      <c r="H73" s="1203" t="s">
        <v>59</v>
      </c>
      <c r="I73" s="1203" t="s">
        <v>126</v>
      </c>
      <c r="J73" s="1203" t="s">
        <v>130</v>
      </c>
      <c r="K73" s="1203" t="s">
        <v>59</v>
      </c>
      <c r="L73" s="1203" t="s">
        <v>126</v>
      </c>
      <c r="M73" s="1203" t="s">
        <v>130</v>
      </c>
      <c r="N73" s="1203" t="s">
        <v>59</v>
      </c>
      <c r="O73" s="1203" t="s">
        <v>126</v>
      </c>
      <c r="P73" s="1203" t="s">
        <v>130</v>
      </c>
      <c r="Q73" s="1203" t="s">
        <v>59</v>
      </c>
      <c r="R73" s="1203" t="s">
        <v>126</v>
      </c>
      <c r="S73" s="1203" t="s">
        <v>130</v>
      </c>
      <c r="T73" s="1203" t="s">
        <v>59</v>
      </c>
      <c r="U73" s="1203" t="s">
        <v>126</v>
      </c>
    </row>
    <row r="74" spans="2:21" ht="24" customHeight="1" x14ac:dyDescent="0.25">
      <c r="B74" s="1864"/>
      <c r="C74" s="1864"/>
      <c r="D74" s="1772"/>
      <c r="E74" s="1772"/>
      <c r="F74" s="1772"/>
      <c r="G74" s="1772"/>
      <c r="H74" s="1772"/>
      <c r="I74" s="1772"/>
      <c r="J74" s="1772"/>
      <c r="K74" s="1772"/>
      <c r="L74" s="1772"/>
      <c r="M74" s="1772"/>
      <c r="N74" s="1772"/>
      <c r="O74" s="1772"/>
      <c r="P74" s="1772"/>
      <c r="Q74" s="1772"/>
      <c r="R74" s="1772"/>
      <c r="S74" s="1772"/>
      <c r="T74" s="1772"/>
      <c r="U74" s="1772"/>
    </row>
    <row r="75" spans="2:21" ht="24" customHeight="1" x14ac:dyDescent="0.25">
      <c r="B75" s="1163">
        <v>2021</v>
      </c>
      <c r="C75" s="1163"/>
      <c r="D75" s="406">
        <v>5117.5249999999996</v>
      </c>
      <c r="E75" s="128">
        <v>1.9011160780955993</v>
      </c>
      <c r="F75" s="641"/>
      <c r="G75" s="407">
        <v>2577.875</v>
      </c>
      <c r="H75" s="128">
        <v>2.3392683459378061</v>
      </c>
      <c r="I75" s="642"/>
      <c r="J75" s="406">
        <v>2539.625</v>
      </c>
      <c r="K75" s="128">
        <v>1.4602039491425467</v>
      </c>
      <c r="L75" s="641"/>
      <c r="M75" s="407">
        <v>333.85</v>
      </c>
      <c r="N75" s="128">
        <v>0.54965740531585094</v>
      </c>
      <c r="O75" s="642"/>
      <c r="P75" s="406">
        <v>2264.9250000000002</v>
      </c>
      <c r="Q75" s="128">
        <v>-1.1597207069604987</v>
      </c>
      <c r="R75" s="48"/>
      <c r="S75" s="407">
        <v>2518.75</v>
      </c>
      <c r="T75" s="128">
        <v>5.0135501355013545</v>
      </c>
      <c r="U75" s="128"/>
    </row>
    <row r="76" spans="2:21" ht="24" customHeight="1" x14ac:dyDescent="0.25">
      <c r="B76" s="1163">
        <v>2022</v>
      </c>
      <c r="C76" s="1163"/>
      <c r="D76" s="406">
        <v>5200.4750000000004</v>
      </c>
      <c r="E76" s="128">
        <v>1.6209007283794596</v>
      </c>
      <c r="F76" s="641"/>
      <c r="G76" s="407">
        <v>2608.125</v>
      </c>
      <c r="H76" s="128">
        <v>1.173447122145177</v>
      </c>
      <c r="I76" s="642"/>
      <c r="J76" s="406">
        <v>2592.2999999999997</v>
      </c>
      <c r="K76" s="128">
        <v>2.0741251168971742</v>
      </c>
      <c r="L76" s="641"/>
      <c r="M76" s="407">
        <v>342.9</v>
      </c>
      <c r="N76" s="128">
        <v>2.710798262692804</v>
      </c>
      <c r="O76" s="642"/>
      <c r="P76" s="406">
        <v>2252.0499999999997</v>
      </c>
      <c r="Q76" s="128">
        <v>-0.56845149397884986</v>
      </c>
      <c r="R76" s="48"/>
      <c r="S76" s="407">
        <v>2605.4750000000004</v>
      </c>
      <c r="T76" s="128">
        <v>3.4431761786600568</v>
      </c>
      <c r="U76" s="128"/>
    </row>
    <row r="77" spans="2:21" ht="24" customHeight="1" x14ac:dyDescent="0.25">
      <c r="B77" s="1163">
        <v>2023</v>
      </c>
      <c r="C77" s="1163"/>
      <c r="D77" s="406">
        <v>5325.125</v>
      </c>
      <c r="E77" s="128">
        <v>2.3968964373446644</v>
      </c>
      <c r="F77" s="641"/>
      <c r="G77" s="407">
        <v>2669</v>
      </c>
      <c r="H77" s="128">
        <v>2.3340522405942865</v>
      </c>
      <c r="I77" s="642"/>
      <c r="J77" s="406">
        <v>2656.125</v>
      </c>
      <c r="K77" s="128">
        <v>2.4620992940632025</v>
      </c>
      <c r="L77" s="641"/>
      <c r="M77" s="407">
        <v>384.85</v>
      </c>
      <c r="N77" s="128">
        <v>12.233887430737834</v>
      </c>
      <c r="O77" s="642"/>
      <c r="P77" s="406">
        <v>2260.5500000000002</v>
      </c>
      <c r="Q77" s="128">
        <v>0.37743389356366119</v>
      </c>
      <c r="R77" s="48"/>
      <c r="S77" s="407">
        <v>2679.7250000000004</v>
      </c>
      <c r="T77" s="128">
        <v>2.8497682764179189</v>
      </c>
      <c r="U77" s="128"/>
    </row>
    <row r="78" spans="2:21" ht="24" customHeight="1" x14ac:dyDescent="0.25">
      <c r="B78" s="1354"/>
      <c r="C78" s="1354"/>
      <c r="D78" s="409"/>
      <c r="E78" s="134"/>
      <c r="F78" s="643"/>
      <c r="G78" s="410"/>
      <c r="H78" s="134"/>
      <c r="I78" s="644"/>
      <c r="J78" s="409"/>
      <c r="K78" s="134"/>
      <c r="L78" s="643"/>
      <c r="M78" s="410"/>
      <c r="N78" s="134"/>
      <c r="O78" s="644"/>
      <c r="P78" s="409"/>
      <c r="Q78" s="134"/>
      <c r="R78" s="54"/>
      <c r="S78" s="410"/>
      <c r="T78" s="134"/>
      <c r="U78" s="134"/>
    </row>
    <row r="79" spans="2:21" ht="24" customHeight="1" x14ac:dyDescent="0.25">
      <c r="B79" s="250">
        <v>20</v>
      </c>
      <c r="C79" s="251" t="s">
        <v>174</v>
      </c>
      <c r="D79" s="412">
        <v>5092.3</v>
      </c>
      <c r="E79" s="138">
        <v>1.1783883575233745E-2</v>
      </c>
      <c r="F79" s="99">
        <v>1.1783883575233745E-2</v>
      </c>
      <c r="G79" s="413">
        <v>2552.8000000000002</v>
      </c>
      <c r="H79" s="138">
        <v>-0.3318627259594753</v>
      </c>
      <c r="I79" s="138">
        <v>-0.3318627259594753</v>
      </c>
      <c r="J79" s="412">
        <v>2539.4</v>
      </c>
      <c r="K79" s="138">
        <v>0.35964114927082846</v>
      </c>
      <c r="L79" s="99">
        <v>0.35964114927082846</v>
      </c>
      <c r="M79" s="413">
        <v>361</v>
      </c>
      <c r="N79" s="138">
        <v>-1.3930620049167008</v>
      </c>
      <c r="O79" s="138">
        <v>-1.3930620049167008</v>
      </c>
      <c r="P79" s="412">
        <v>2330.1000000000004</v>
      </c>
      <c r="Q79" s="138">
        <v>-2.4041884816753734</v>
      </c>
      <c r="R79" s="99">
        <v>-2.4041884816753734</v>
      </c>
      <c r="S79" s="413">
        <v>2401.0999999999995</v>
      </c>
      <c r="T79" s="138">
        <v>2.6944955305589602</v>
      </c>
      <c r="U79" s="138">
        <v>2.6944955305589602</v>
      </c>
    </row>
    <row r="80" spans="2:21" ht="24" customHeight="1" x14ac:dyDescent="0.25">
      <c r="B80" s="57"/>
      <c r="C80" s="58" t="s">
        <v>175</v>
      </c>
      <c r="D80" s="412">
        <v>4866.5</v>
      </c>
      <c r="E80" s="138">
        <v>-4.6289219432849249</v>
      </c>
      <c r="F80" s="99">
        <v>-2.311072745821241</v>
      </c>
      <c r="G80" s="413">
        <v>2452.1999999999998</v>
      </c>
      <c r="H80" s="138">
        <v>-3.9971812238186688</v>
      </c>
      <c r="I80" s="138">
        <v>-2.1620142309797585</v>
      </c>
      <c r="J80" s="412">
        <v>2414.3000000000002</v>
      </c>
      <c r="K80" s="138">
        <v>-5.2621252550620001</v>
      </c>
      <c r="L80" s="99">
        <v>-2.4612597712012962</v>
      </c>
      <c r="M80" s="413">
        <v>301.2</v>
      </c>
      <c r="N80" s="138">
        <v>-16.426193118756938</v>
      </c>
      <c r="O80" s="138">
        <v>-8.8506538196834068</v>
      </c>
      <c r="P80" s="412">
        <v>2241.9</v>
      </c>
      <c r="Q80" s="138">
        <v>-5.5525129544592762</v>
      </c>
      <c r="R80" s="99">
        <v>-3.9737881206418524</v>
      </c>
      <c r="S80" s="413">
        <v>2323.4</v>
      </c>
      <c r="T80" s="138">
        <v>-1.9083002617579892</v>
      </c>
      <c r="U80" s="138">
        <v>0.37818429047951074</v>
      </c>
    </row>
    <row r="81" spans="2:21" ht="24" customHeight="1" x14ac:dyDescent="0.25">
      <c r="B81" s="57"/>
      <c r="C81" s="58" t="s">
        <v>176</v>
      </c>
      <c r="D81" s="412">
        <v>5048</v>
      </c>
      <c r="E81" s="138">
        <v>-1.5984405458089657</v>
      </c>
      <c r="F81" s="99">
        <v>-2.0725118112291496</v>
      </c>
      <c r="G81" s="413">
        <v>2525.8000000000002</v>
      </c>
      <c r="H81" s="138">
        <v>-2.5915927497107583</v>
      </c>
      <c r="I81" s="138">
        <v>-2.3065148016501058</v>
      </c>
      <c r="J81" s="412">
        <v>2522.1999999999998</v>
      </c>
      <c r="K81" s="138">
        <v>-0.58336618052818867</v>
      </c>
      <c r="L81" s="99">
        <v>-1.835681552582169</v>
      </c>
      <c r="M81" s="413">
        <v>335.1</v>
      </c>
      <c r="N81" s="138">
        <v>-13.500258131130604</v>
      </c>
      <c r="O81" s="138">
        <v>-10.467726007720623</v>
      </c>
      <c r="P81" s="412">
        <v>2286.5</v>
      </c>
      <c r="Q81" s="138">
        <v>-2.7476500361532818</v>
      </c>
      <c r="R81" s="99">
        <v>-3.5684658971078198</v>
      </c>
      <c r="S81" s="413">
        <v>2426.5000000000005</v>
      </c>
      <c r="T81" s="138">
        <v>1.4635166213673667</v>
      </c>
      <c r="U81" s="138">
        <v>0.74385055366148478</v>
      </c>
    </row>
    <row r="82" spans="2:21" ht="24" customHeight="1" x14ac:dyDescent="0.25">
      <c r="B82" s="109"/>
      <c r="C82" s="52" t="s">
        <v>173</v>
      </c>
      <c r="D82" s="409">
        <v>5081.3999999999996</v>
      </c>
      <c r="E82" s="134">
        <v>-1.1073701418757298</v>
      </c>
      <c r="F82" s="643">
        <v>-1.8301592653951038</v>
      </c>
      <c r="G82" s="410">
        <v>2545</v>
      </c>
      <c r="H82" s="134">
        <v>-1.2992049641264325</v>
      </c>
      <c r="I82" s="644">
        <v>-2.0540288322267841</v>
      </c>
      <c r="J82" s="409">
        <v>2536.4</v>
      </c>
      <c r="K82" s="134">
        <v>-0.91413391671224531</v>
      </c>
      <c r="L82" s="643">
        <v>-1.6038523905459123</v>
      </c>
      <c r="M82" s="410">
        <v>330.8</v>
      </c>
      <c r="N82" s="134">
        <v>-12.161444503451946</v>
      </c>
      <c r="O82" s="644">
        <v>-10.895672593089555</v>
      </c>
      <c r="P82" s="409">
        <v>2307.5</v>
      </c>
      <c r="Q82" s="134">
        <v>-1.4268016574821685</v>
      </c>
      <c r="R82" s="54">
        <v>-3.0381246562010689</v>
      </c>
      <c r="S82" s="410">
        <v>2443</v>
      </c>
      <c r="T82" s="134">
        <v>0.91288363831631969</v>
      </c>
      <c r="U82" s="134">
        <v>0.78683909193095758</v>
      </c>
    </row>
    <row r="83" spans="2:21" ht="24" customHeight="1" x14ac:dyDescent="0.25">
      <c r="B83" s="57">
        <v>21</v>
      </c>
      <c r="C83" s="58" t="s">
        <v>174</v>
      </c>
      <c r="D83" s="412">
        <v>5008.6000000000004</v>
      </c>
      <c r="E83" s="138">
        <v>-1.6436580719910387</v>
      </c>
      <c r="F83" s="99">
        <v>-1.6436580719910387</v>
      </c>
      <c r="G83" s="413">
        <v>2526.4</v>
      </c>
      <c r="H83" s="138">
        <v>-1.034158570980892</v>
      </c>
      <c r="I83" s="138">
        <v>-1.034158570980892</v>
      </c>
      <c r="J83" s="412">
        <v>2482.1</v>
      </c>
      <c r="K83" s="138">
        <v>-2.2564385287863309</v>
      </c>
      <c r="L83" s="99">
        <v>-2.2564385287863309</v>
      </c>
      <c r="M83" s="413">
        <v>311.89999999999998</v>
      </c>
      <c r="N83" s="138">
        <v>-13.601108033241005</v>
      </c>
      <c r="O83" s="138">
        <v>-13.601108033241005</v>
      </c>
      <c r="P83" s="412">
        <v>2250.5</v>
      </c>
      <c r="Q83" s="138">
        <v>-3.4161623964636845</v>
      </c>
      <c r="R83" s="99">
        <v>-3.4161623964636845</v>
      </c>
      <c r="S83" s="413">
        <v>2446.1</v>
      </c>
      <c r="T83" s="138">
        <v>1.874141018699782</v>
      </c>
      <c r="U83" s="138">
        <v>1.874141018699782</v>
      </c>
    </row>
    <row r="84" spans="2:21" ht="24" customHeight="1" x14ac:dyDescent="0.25">
      <c r="B84" s="57"/>
      <c r="C84" s="58" t="s">
        <v>175</v>
      </c>
      <c r="D84" s="412">
        <v>5127.1000000000004</v>
      </c>
      <c r="E84" s="138">
        <v>5.3549779102024075</v>
      </c>
      <c r="F84" s="99">
        <v>1.7763184319396164</v>
      </c>
      <c r="G84" s="413">
        <v>2574.1</v>
      </c>
      <c r="H84" s="138">
        <v>4.9710464073077221</v>
      </c>
      <c r="I84" s="138">
        <v>1.9080919080919134</v>
      </c>
      <c r="J84" s="412">
        <v>2553</v>
      </c>
      <c r="K84" s="138">
        <v>5.7449364204945397</v>
      </c>
      <c r="L84" s="99">
        <v>1.6432161818438651</v>
      </c>
      <c r="M84" s="413">
        <v>340.1</v>
      </c>
      <c r="N84" s="138">
        <v>12.915006640106252</v>
      </c>
      <c r="O84" s="138">
        <v>-1.5403201449713189</v>
      </c>
      <c r="P84" s="412">
        <v>2271.6999999999998</v>
      </c>
      <c r="Q84" s="138">
        <v>1.3292296712609675</v>
      </c>
      <c r="R84" s="99">
        <v>-1.089238845144358</v>
      </c>
      <c r="S84" s="413">
        <v>2515.2999999999997</v>
      </c>
      <c r="T84" s="138">
        <v>8.2594473616251829</v>
      </c>
      <c r="U84" s="138">
        <v>5.0142872261614846</v>
      </c>
    </row>
    <row r="85" spans="2:21" ht="24" customHeight="1" x14ac:dyDescent="0.25">
      <c r="B85" s="57"/>
      <c r="C85" s="58" t="s">
        <v>176</v>
      </c>
      <c r="D85" s="412">
        <v>5159</v>
      </c>
      <c r="E85" s="138">
        <v>2.1988906497622862</v>
      </c>
      <c r="F85" s="99">
        <v>1.9184636298211544</v>
      </c>
      <c r="G85" s="413">
        <v>2598.1</v>
      </c>
      <c r="H85" s="138">
        <v>2.8624594187979913</v>
      </c>
      <c r="I85" s="138">
        <v>2.2281829287725152</v>
      </c>
      <c r="J85" s="412">
        <v>2560.9</v>
      </c>
      <c r="K85" s="138">
        <v>1.5343747522004625</v>
      </c>
      <c r="L85" s="99">
        <v>1.6064955389986313</v>
      </c>
      <c r="M85" s="413">
        <v>347.8</v>
      </c>
      <c r="N85" s="138">
        <v>3.7899134586690586</v>
      </c>
      <c r="O85" s="138">
        <v>0.25067682743407094</v>
      </c>
      <c r="P85" s="412">
        <v>2273.6999999999998</v>
      </c>
      <c r="Q85" s="138">
        <v>-0.55980756614913973</v>
      </c>
      <c r="R85" s="99">
        <v>-0.91273602099585238</v>
      </c>
      <c r="S85" s="413">
        <v>2537.6</v>
      </c>
      <c r="T85" s="138">
        <v>4.5786111683494557</v>
      </c>
      <c r="U85" s="138">
        <v>4.8664522444413327</v>
      </c>
    </row>
    <row r="86" spans="2:21" ht="24" customHeight="1" x14ac:dyDescent="0.25">
      <c r="B86" s="109"/>
      <c r="C86" s="52" t="s">
        <v>173</v>
      </c>
      <c r="D86" s="409">
        <v>5175.3999999999996</v>
      </c>
      <c r="E86" s="134">
        <v>1.8498838902664572</v>
      </c>
      <c r="F86" s="643">
        <v>1.9011160780955993</v>
      </c>
      <c r="G86" s="410">
        <v>2612.9</v>
      </c>
      <c r="H86" s="134">
        <v>2.6679764243614956</v>
      </c>
      <c r="I86" s="644">
        <v>2.3392683459378061</v>
      </c>
      <c r="J86" s="409">
        <v>2562.5</v>
      </c>
      <c r="K86" s="134">
        <v>1.0290175051253625</v>
      </c>
      <c r="L86" s="643">
        <v>1.4602039491425467</v>
      </c>
      <c r="M86" s="410">
        <v>335.6</v>
      </c>
      <c r="N86" s="134">
        <v>1.4510278113663899</v>
      </c>
      <c r="O86" s="644">
        <v>0.54965740531585094</v>
      </c>
      <c r="P86" s="409">
        <v>2263.8000000000002</v>
      </c>
      <c r="Q86" s="134">
        <v>-1.893824485373774</v>
      </c>
      <c r="R86" s="54">
        <v>-1.1597207069604987</v>
      </c>
      <c r="S86" s="410">
        <v>2576.0000000000005</v>
      </c>
      <c r="T86" s="134">
        <v>5.4441260744985787</v>
      </c>
      <c r="U86" s="134">
        <v>5.0135501355013545</v>
      </c>
    </row>
    <row r="87" spans="2:21" ht="24" customHeight="1" x14ac:dyDescent="0.25">
      <c r="B87" s="57">
        <v>22</v>
      </c>
      <c r="C87" s="58" t="s">
        <v>174</v>
      </c>
      <c r="D87" s="412">
        <v>5177.6000000000004</v>
      </c>
      <c r="E87" s="138">
        <v>3.3741963822225829</v>
      </c>
      <c r="F87" s="99">
        <v>3.3741963822225829</v>
      </c>
      <c r="G87" s="413">
        <v>2601.9</v>
      </c>
      <c r="H87" s="138">
        <v>2.9884420519316057</v>
      </c>
      <c r="I87" s="138">
        <v>2.9884420519316057</v>
      </c>
      <c r="J87" s="412">
        <v>2575.6999999999998</v>
      </c>
      <c r="K87" s="138">
        <v>3.7710003625961885</v>
      </c>
      <c r="L87" s="99">
        <v>3.7710003625961885</v>
      </c>
      <c r="M87" s="413">
        <v>327</v>
      </c>
      <c r="N87" s="138">
        <v>4.841295286950964</v>
      </c>
      <c r="O87" s="138">
        <v>4.841295286950964</v>
      </c>
      <c r="P87" s="412">
        <v>2248.1</v>
      </c>
      <c r="Q87" s="138">
        <v>-0.10664296822928687</v>
      </c>
      <c r="R87" s="99">
        <v>-0.10664296822928687</v>
      </c>
      <c r="S87" s="413">
        <v>2602.5</v>
      </c>
      <c r="T87" s="138">
        <v>6.3938514369813237</v>
      </c>
      <c r="U87" s="138">
        <v>6.3938514369813237</v>
      </c>
    </row>
    <row r="88" spans="2:21" ht="24" customHeight="1" x14ac:dyDescent="0.25">
      <c r="B88" s="57"/>
      <c r="C88" s="58" t="s">
        <v>175</v>
      </c>
      <c r="D88" s="412">
        <v>5160.7</v>
      </c>
      <c r="E88" s="138">
        <v>0.65534122603418954</v>
      </c>
      <c r="F88" s="99">
        <v>1.9988752626853401</v>
      </c>
      <c r="G88" s="413">
        <v>2583.6</v>
      </c>
      <c r="H88" s="138">
        <v>0.36906103103997445</v>
      </c>
      <c r="I88" s="138">
        <v>1.6665032839917604</v>
      </c>
      <c r="J88" s="412">
        <v>2577.1</v>
      </c>
      <c r="K88" s="138">
        <v>0.94398746572659231</v>
      </c>
      <c r="L88" s="99">
        <v>2.3375901173759983</v>
      </c>
      <c r="M88" s="413">
        <v>324.10000000000002</v>
      </c>
      <c r="N88" s="138">
        <v>-4.7044986768597479</v>
      </c>
      <c r="O88" s="138">
        <v>-0.13803680981594457</v>
      </c>
      <c r="P88" s="412">
        <v>2258.1999999999998</v>
      </c>
      <c r="Q88" s="138">
        <v>-0.59426860941145243</v>
      </c>
      <c r="R88" s="99">
        <v>-0.35159877935518891</v>
      </c>
      <c r="S88" s="413">
        <v>2578.3000000000002</v>
      </c>
      <c r="T88" s="138">
        <v>2.5046714109649093</v>
      </c>
      <c r="U88" s="138">
        <v>4.4221389124037724</v>
      </c>
    </row>
    <row r="89" spans="2:21" ht="24" customHeight="1" x14ac:dyDescent="0.25">
      <c r="B89" s="57"/>
      <c r="C89" s="58" t="s">
        <v>176</v>
      </c>
      <c r="D89" s="412">
        <v>5218.7</v>
      </c>
      <c r="E89" s="138">
        <v>1.1572010079472728</v>
      </c>
      <c r="F89" s="99">
        <v>1.7149731606373342</v>
      </c>
      <c r="G89" s="413">
        <v>2620.4</v>
      </c>
      <c r="H89" s="138">
        <v>0.85831954120318965</v>
      </c>
      <c r="I89" s="138">
        <v>1.3937599043981841</v>
      </c>
      <c r="J89" s="412">
        <v>2598.1999999999998</v>
      </c>
      <c r="K89" s="138">
        <v>1.4565191924713838</v>
      </c>
      <c r="L89" s="99">
        <v>2.0405476566613956</v>
      </c>
      <c r="M89" s="413">
        <v>354.9</v>
      </c>
      <c r="N89" s="138">
        <v>2.0414031052328863</v>
      </c>
      <c r="O89" s="138">
        <v>0.62012402480495776</v>
      </c>
      <c r="P89" s="412">
        <v>2251.4</v>
      </c>
      <c r="Q89" s="138">
        <v>-0.98078022606323811</v>
      </c>
      <c r="R89" s="99">
        <v>-0.56210362130109104</v>
      </c>
      <c r="S89" s="413">
        <v>2612.3000000000002</v>
      </c>
      <c r="T89" s="138">
        <v>2.94372635561162</v>
      </c>
      <c r="U89" s="138">
        <v>3.9218562474996777</v>
      </c>
    </row>
    <row r="90" spans="2:21" ht="24" customHeight="1" x14ac:dyDescent="0.25">
      <c r="B90" s="109"/>
      <c r="C90" s="52" t="s">
        <v>173</v>
      </c>
      <c r="D90" s="409">
        <v>5244.9</v>
      </c>
      <c r="E90" s="134">
        <v>1.3428913707153045</v>
      </c>
      <c r="F90" s="643">
        <v>1.6209007283794596</v>
      </c>
      <c r="G90" s="410">
        <v>2626.6</v>
      </c>
      <c r="H90" s="134">
        <v>0.52432163496496376</v>
      </c>
      <c r="I90" s="644">
        <v>1.173447122145177</v>
      </c>
      <c r="J90" s="409">
        <v>2618.1999999999998</v>
      </c>
      <c r="K90" s="134">
        <v>2.1736585365853545</v>
      </c>
      <c r="L90" s="643">
        <v>2.0741251168971742</v>
      </c>
      <c r="M90" s="410">
        <v>365.6</v>
      </c>
      <c r="N90" s="134">
        <v>8.9392133492252732</v>
      </c>
      <c r="O90" s="644">
        <v>2.710798262692804</v>
      </c>
      <c r="P90" s="409">
        <v>2250.5</v>
      </c>
      <c r="Q90" s="134">
        <v>-0.58750773036487791</v>
      </c>
      <c r="R90" s="54">
        <v>-0.56845149397884986</v>
      </c>
      <c r="S90" s="410">
        <v>2628.8</v>
      </c>
      <c r="T90" s="134">
        <v>2.0496894409937738</v>
      </c>
      <c r="U90" s="134">
        <v>3.4431761786600568</v>
      </c>
    </row>
    <row r="91" spans="2:21" ht="24" customHeight="1" x14ac:dyDescent="0.25">
      <c r="B91" s="57">
        <v>23</v>
      </c>
      <c r="C91" s="58" t="s">
        <v>174</v>
      </c>
      <c r="D91" s="412">
        <v>5310.5</v>
      </c>
      <c r="E91" s="138">
        <v>2.5668263288009863</v>
      </c>
      <c r="F91" s="99">
        <v>2.5668263288009863</v>
      </c>
      <c r="G91" s="413">
        <v>2662.1</v>
      </c>
      <c r="H91" s="138">
        <v>2.3136938391175699</v>
      </c>
      <c r="I91" s="138">
        <v>2.3136938391175699</v>
      </c>
      <c r="J91" s="412">
        <v>2648.4</v>
      </c>
      <c r="K91" s="138">
        <v>2.8225336801646295</v>
      </c>
      <c r="L91" s="99">
        <v>2.8225336801646295</v>
      </c>
      <c r="M91" s="413">
        <v>373.6</v>
      </c>
      <c r="N91" s="138">
        <v>14.250764525993898</v>
      </c>
      <c r="O91" s="138">
        <v>14.250764525993898</v>
      </c>
      <c r="P91" s="412">
        <v>2262.3000000000002</v>
      </c>
      <c r="Q91" s="138">
        <v>0.63164449979984383</v>
      </c>
      <c r="R91" s="99">
        <v>0.63164449979984383</v>
      </c>
      <c r="S91" s="413">
        <v>2674.5</v>
      </c>
      <c r="T91" s="138">
        <v>2.766570605187324</v>
      </c>
      <c r="U91" s="138">
        <v>2.766570605187324</v>
      </c>
    </row>
    <row r="92" spans="2:21" ht="24" customHeight="1" x14ac:dyDescent="0.25">
      <c r="B92" s="57"/>
      <c r="C92" s="58" t="s">
        <v>175</v>
      </c>
      <c r="D92" s="412">
        <v>5313.3</v>
      </c>
      <c r="E92" s="138">
        <v>2.9569632026663184</v>
      </c>
      <c r="F92" s="99">
        <v>2.7615758877184815</v>
      </c>
      <c r="G92" s="413">
        <v>2660.9</v>
      </c>
      <c r="H92" s="138">
        <v>2.991949218145229</v>
      </c>
      <c r="I92" s="138">
        <v>2.6516247227846845</v>
      </c>
      <c r="J92" s="412">
        <v>2652.4</v>
      </c>
      <c r="K92" s="138">
        <v>2.9218889449381225</v>
      </c>
      <c r="L92" s="99">
        <v>2.8722248098121517</v>
      </c>
      <c r="M92" s="413">
        <v>378.1</v>
      </c>
      <c r="N92" s="138">
        <v>16.661524220919468</v>
      </c>
      <c r="O92" s="138">
        <v>15.450775610505296</v>
      </c>
      <c r="P92" s="412">
        <v>2259.6999999999998</v>
      </c>
      <c r="Q92" s="138">
        <v>6.6424585953406279E-2</v>
      </c>
      <c r="R92" s="99">
        <v>0.3484011273106713</v>
      </c>
      <c r="S92" s="413">
        <v>2675.5</v>
      </c>
      <c r="T92" s="138">
        <v>3.7699259201799507</v>
      </c>
      <c r="U92" s="138">
        <v>3.2659048795552703</v>
      </c>
    </row>
    <row r="93" spans="2:21" ht="24" customHeight="1" x14ac:dyDescent="0.25">
      <c r="B93" s="57"/>
      <c r="C93" s="58" t="s">
        <v>176</v>
      </c>
      <c r="D93" s="412">
        <v>5341.6</v>
      </c>
      <c r="E93" s="138">
        <v>2.3549926226838158</v>
      </c>
      <c r="F93" s="99">
        <v>2.6251848042681658</v>
      </c>
      <c r="G93" s="413">
        <v>2681.3</v>
      </c>
      <c r="H93" s="138">
        <v>2.3240726606625017</v>
      </c>
      <c r="I93" s="138">
        <v>2.5416672004509477</v>
      </c>
      <c r="J93" s="412">
        <v>2660.3</v>
      </c>
      <c r="K93" s="138">
        <v>2.3901162343160864</v>
      </c>
      <c r="L93" s="99">
        <v>2.7106179847761647</v>
      </c>
      <c r="M93" s="413">
        <v>397.2</v>
      </c>
      <c r="N93" s="138">
        <v>11.918850380388847</v>
      </c>
      <c r="O93" s="138">
        <v>14.204771371769386</v>
      </c>
      <c r="P93" s="412">
        <v>2254.1999999999998</v>
      </c>
      <c r="Q93" s="138">
        <v>0.12436706049567814</v>
      </c>
      <c r="R93" s="99">
        <v>0.27376178285511976</v>
      </c>
      <c r="S93" s="413">
        <v>2690.3</v>
      </c>
      <c r="T93" s="138">
        <v>2.9858745167094192</v>
      </c>
      <c r="U93" s="138">
        <v>3.1720368017861933</v>
      </c>
    </row>
    <row r="94" spans="2:21" ht="24" customHeight="1" x14ac:dyDescent="0.25">
      <c r="B94" s="57"/>
      <c r="C94" s="58" t="s">
        <v>173</v>
      </c>
      <c r="D94" s="412">
        <v>5335.1</v>
      </c>
      <c r="E94" s="138">
        <v>1.7197658677953864</v>
      </c>
      <c r="F94" s="99">
        <v>2.3968964373446644</v>
      </c>
      <c r="G94" s="413">
        <v>2671.7</v>
      </c>
      <c r="H94" s="138">
        <v>1.7170486560572629</v>
      </c>
      <c r="I94" s="138">
        <v>2.3340522405942865</v>
      </c>
      <c r="J94" s="412">
        <v>2663.4</v>
      </c>
      <c r="K94" s="138">
        <v>1.7263769001604201</v>
      </c>
      <c r="L94" s="99">
        <v>2.4620992940632025</v>
      </c>
      <c r="M94" s="413">
        <v>390.5</v>
      </c>
      <c r="N94" s="138">
        <v>6.8107221006564522</v>
      </c>
      <c r="O94" s="138">
        <v>12.233887430737834</v>
      </c>
      <c r="P94" s="412">
        <v>2266</v>
      </c>
      <c r="Q94" s="138">
        <v>0.68873583648079162</v>
      </c>
      <c r="R94" s="99">
        <v>0.37743389356366119</v>
      </c>
      <c r="S94" s="413">
        <v>2678.6000000000004</v>
      </c>
      <c r="T94" s="138">
        <v>1.8944004869141828</v>
      </c>
      <c r="U94" s="138">
        <v>2.8497682764179189</v>
      </c>
    </row>
    <row r="95" spans="2:21" ht="2.15" customHeight="1" x14ac:dyDescent="0.35">
      <c r="B95" s="645"/>
      <c r="C95" s="646"/>
      <c r="D95" s="1863"/>
      <c r="E95" s="1863"/>
      <c r="F95" s="648"/>
      <c r="G95" s="647"/>
      <c r="H95" s="649"/>
      <c r="I95" s="650"/>
      <c r="J95" s="1863"/>
      <c r="K95" s="1863"/>
      <c r="L95" s="650"/>
      <c r="M95" s="649"/>
      <c r="N95" s="647"/>
      <c r="O95" s="648"/>
      <c r="P95" s="651"/>
      <c r="Q95" s="625"/>
      <c r="R95" s="652"/>
      <c r="S95" s="653"/>
      <c r="T95" s="625"/>
      <c r="U95" s="652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54"/>
      <c r="K96" s="654"/>
      <c r="L96" s="87"/>
      <c r="M96" s="87"/>
      <c r="N96" s="654"/>
      <c r="O96" s="654"/>
      <c r="P96" s="87"/>
      <c r="Q96" s="87"/>
      <c r="R96" s="87"/>
      <c r="S96" s="87"/>
      <c r="T96" s="87"/>
      <c r="U96" s="87"/>
    </row>
    <row r="97" spans="2:21" ht="18" customHeight="1" x14ac:dyDescent="0.25">
      <c r="K97" s="655"/>
    </row>
    <row r="98" spans="2:21" ht="18" customHeight="1" x14ac:dyDescent="0.25"/>
    <row r="99" spans="2:21" s="61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836" t="str">
        <f>+Capa!$G$15</f>
        <v>Indicadores de Conjuntura  •  março | 2024</v>
      </c>
      <c r="C101" s="148"/>
      <c r="U101" s="149" t="s">
        <v>995</v>
      </c>
    </row>
  </sheetData>
  <mergeCells count="200"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18:T18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0:T20"/>
    <mergeCell ref="D95:E95"/>
    <mergeCell ref="J95:K95"/>
    <mergeCell ref="P73:P74"/>
    <mergeCell ref="Q73:Q74"/>
    <mergeCell ref="B76:C76"/>
    <mergeCell ref="B75:C75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D73:D74"/>
    <mergeCell ref="E73:E74"/>
    <mergeCell ref="F73:F74"/>
    <mergeCell ref="G73:G74"/>
    <mergeCell ref="H73:H74"/>
    <mergeCell ref="S26:T26"/>
    <mergeCell ref="B78:C78"/>
    <mergeCell ref="D26:F26"/>
    <mergeCell ref="G26:H26"/>
    <mergeCell ref="I26:J26"/>
    <mergeCell ref="K26:L26"/>
    <mergeCell ref="M26:N26"/>
    <mergeCell ref="P26:Q26"/>
    <mergeCell ref="P31:Q31"/>
    <mergeCell ref="D30:F30"/>
    <mergeCell ref="G30:H30"/>
    <mergeCell ref="I30:J30"/>
    <mergeCell ref="K30:L30"/>
    <mergeCell ref="D27:F27"/>
    <mergeCell ref="G27:H27"/>
    <mergeCell ref="I27:J27"/>
    <mergeCell ref="K27:L27"/>
    <mergeCell ref="D28:F28"/>
    <mergeCell ref="B77:C77"/>
    <mergeCell ref="G28:H28"/>
    <mergeCell ref="I28:J28"/>
    <mergeCell ref="K28:L28"/>
    <mergeCell ref="M28:N28"/>
    <mergeCell ref="P28:Q28"/>
    <mergeCell ref="S28:T28"/>
    <mergeCell ref="S25:T25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I22:J22"/>
    <mergeCell ref="K22:L22"/>
    <mergeCell ref="M22:N22"/>
    <mergeCell ref="P22:Q22"/>
    <mergeCell ref="S22:T22"/>
    <mergeCell ref="S24:T24"/>
    <mergeCell ref="M30:N30"/>
    <mergeCell ref="P30:Q30"/>
    <mergeCell ref="S30:T30"/>
    <mergeCell ref="M27:N27"/>
    <mergeCell ref="P27:Q27"/>
    <mergeCell ref="S27:T27"/>
    <mergeCell ref="D29:F29"/>
    <mergeCell ref="G29:H29"/>
    <mergeCell ref="I29:J29"/>
    <mergeCell ref="K29:L29"/>
    <mergeCell ref="M29:N29"/>
    <mergeCell ref="P29:Q29"/>
    <mergeCell ref="S29:T29"/>
    <mergeCell ref="B12:C12"/>
    <mergeCell ref="D12:F12"/>
    <mergeCell ref="G12:H12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01"/>
  <sheetViews>
    <sheetView showGridLines="0" view="pageBreakPreview" topLeftCell="A20" zoomScale="65" zoomScaleNormal="50" zoomScaleSheetLayoutView="65" workbookViewId="0">
      <selection activeCell="K88" sqref="K88:L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  <c r="S1" s="1336"/>
      <c r="T1" s="1336"/>
      <c r="U1" s="1336"/>
    </row>
    <row r="2" spans="2:23" s="20" customFormat="1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  <c r="R2" s="1168"/>
      <c r="S2" s="1168"/>
      <c r="T2" s="1168"/>
      <c r="U2" s="1168"/>
    </row>
    <row r="3" spans="2:23" s="619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073" t="s">
        <v>0</v>
      </c>
    </row>
    <row r="5" spans="2:23" ht="18" customHeight="1" x14ac:dyDescent="0.4">
      <c r="B5" s="39" t="s">
        <v>468</v>
      </c>
      <c r="C5" s="640"/>
      <c r="D5" s="656"/>
      <c r="E5" s="656"/>
      <c r="F5" s="656"/>
      <c r="G5" s="656"/>
      <c r="H5" s="657"/>
      <c r="I5" s="656"/>
      <c r="J5" s="656"/>
      <c r="K5" s="656"/>
      <c r="L5" s="656"/>
      <c r="M5" s="656"/>
      <c r="S5" s="658"/>
      <c r="T5" s="658"/>
      <c r="U5" s="658"/>
    </row>
    <row r="6" spans="2:23" ht="28" customHeight="1" x14ac:dyDescent="0.25">
      <c r="B6" s="1763"/>
      <c r="C6" s="1763"/>
      <c r="D6" s="1258" t="s">
        <v>58</v>
      </c>
      <c r="E6" s="1258"/>
      <c r="F6" s="1258"/>
      <c r="G6" s="1258" t="s">
        <v>460</v>
      </c>
      <c r="H6" s="1258"/>
      <c r="I6" s="1258"/>
      <c r="J6" s="1258" t="s">
        <v>461</v>
      </c>
      <c r="K6" s="1258"/>
      <c r="L6" s="1258"/>
      <c r="M6" s="1258" t="s">
        <v>462</v>
      </c>
      <c r="N6" s="1258"/>
      <c r="O6" s="1258"/>
      <c r="P6" s="1258" t="s">
        <v>463</v>
      </c>
      <c r="Q6" s="1258"/>
      <c r="R6" s="1258"/>
      <c r="S6" s="1258" t="s">
        <v>464</v>
      </c>
      <c r="T6" s="1258"/>
      <c r="U6" s="1259"/>
    </row>
    <row r="7" spans="2:23" ht="28" customHeight="1" x14ac:dyDescent="0.25">
      <c r="B7" s="1763"/>
      <c r="C7" s="1763"/>
      <c r="D7" s="1205" t="s">
        <v>130</v>
      </c>
      <c r="E7" s="1205" t="s">
        <v>59</v>
      </c>
      <c r="F7" s="1205" t="s">
        <v>126</v>
      </c>
      <c r="G7" s="1205" t="s">
        <v>130</v>
      </c>
      <c r="H7" s="1205" t="s">
        <v>59</v>
      </c>
      <c r="I7" s="1205" t="s">
        <v>126</v>
      </c>
      <c r="J7" s="1205" t="s">
        <v>130</v>
      </c>
      <c r="K7" s="1205" t="s">
        <v>59</v>
      </c>
      <c r="L7" s="1205" t="s">
        <v>126</v>
      </c>
      <c r="M7" s="1205" t="s">
        <v>130</v>
      </c>
      <c r="N7" s="1205" t="s">
        <v>59</v>
      </c>
      <c r="O7" s="1205" t="s">
        <v>126</v>
      </c>
      <c r="P7" s="1205" t="s">
        <v>130</v>
      </c>
      <c r="Q7" s="1205" t="s">
        <v>59</v>
      </c>
      <c r="R7" s="1205" t="s">
        <v>126</v>
      </c>
      <c r="S7" s="1205" t="s">
        <v>130</v>
      </c>
      <c r="T7" s="1205" t="s">
        <v>59</v>
      </c>
      <c r="U7" s="1260" t="s">
        <v>126</v>
      </c>
    </row>
    <row r="8" spans="2:23" ht="24" customHeight="1" x14ac:dyDescent="0.25">
      <c r="B8" s="1864"/>
      <c r="C8" s="1864"/>
      <c r="D8" s="1879"/>
      <c r="E8" s="1879"/>
      <c r="F8" s="1879"/>
      <c r="G8" s="1879"/>
      <c r="H8" s="1879"/>
      <c r="I8" s="1879"/>
      <c r="J8" s="1879"/>
      <c r="K8" s="1879"/>
      <c r="L8" s="1879"/>
      <c r="M8" s="1879"/>
      <c r="N8" s="1879"/>
      <c r="O8" s="1879"/>
      <c r="P8" s="1879"/>
      <c r="Q8" s="1879"/>
      <c r="R8" s="1879"/>
      <c r="S8" s="1879"/>
      <c r="T8" s="1879"/>
      <c r="U8" s="1879"/>
    </row>
    <row r="9" spans="2:23" ht="24" customHeight="1" x14ac:dyDescent="0.25">
      <c r="B9" s="1163">
        <v>2021</v>
      </c>
      <c r="C9" s="1163"/>
      <c r="D9" s="50">
        <v>4774.5749999999998</v>
      </c>
      <c r="E9" s="128">
        <v>2.2020891752466909</v>
      </c>
      <c r="F9" s="48"/>
      <c r="G9" s="407">
        <v>2415.3500000000004</v>
      </c>
      <c r="H9" s="128">
        <v>2.8541620090916098</v>
      </c>
      <c r="I9" s="128"/>
      <c r="J9" s="406">
        <v>2359.1999999999998</v>
      </c>
      <c r="K9" s="128">
        <v>1.5419379135955147</v>
      </c>
      <c r="L9" s="48"/>
      <c r="M9" s="407">
        <v>255.52500000000001</v>
      </c>
      <c r="N9" s="128">
        <v>-0.76699029126213736</v>
      </c>
      <c r="O9" s="128"/>
      <c r="P9" s="406">
        <v>2118.2249999999999</v>
      </c>
      <c r="Q9" s="128">
        <v>-0.88552511522355104</v>
      </c>
      <c r="R9" s="48"/>
      <c r="S9" s="407">
        <v>2400.75</v>
      </c>
      <c r="T9" s="128">
        <v>5.4336250150964549</v>
      </c>
      <c r="U9" s="128"/>
    </row>
    <row r="10" spans="2:23" ht="24" customHeight="1" x14ac:dyDescent="0.25">
      <c r="B10" s="1163">
        <v>2022</v>
      </c>
      <c r="C10" s="1163"/>
      <c r="D10" s="50">
        <v>4881.4250000000002</v>
      </c>
      <c r="E10" s="128">
        <v>2.2378955194965133</v>
      </c>
      <c r="F10" s="48"/>
      <c r="G10" s="407">
        <v>2461.0749999999998</v>
      </c>
      <c r="H10" s="128">
        <v>1.8931003788270617</v>
      </c>
      <c r="I10" s="128"/>
      <c r="J10" s="406">
        <v>2420.35</v>
      </c>
      <c r="K10" s="128">
        <v>2.5919803323160462</v>
      </c>
      <c r="L10" s="48"/>
      <c r="M10" s="407">
        <v>277.29999999999995</v>
      </c>
      <c r="N10" s="128">
        <v>8.5216710693669651</v>
      </c>
      <c r="O10" s="128"/>
      <c r="P10" s="406">
        <v>2110.5749999999998</v>
      </c>
      <c r="Q10" s="128">
        <v>-0.36115143575399244</v>
      </c>
      <c r="R10" s="48"/>
      <c r="S10" s="407">
        <v>2493.4749999999995</v>
      </c>
      <c r="T10" s="128">
        <v>3.8623346870769293</v>
      </c>
      <c r="U10" s="128"/>
    </row>
    <row r="11" spans="2:23" ht="24" customHeight="1" x14ac:dyDescent="0.25">
      <c r="B11" s="1163">
        <v>2023</v>
      </c>
      <c r="C11" s="1163"/>
      <c r="D11" s="50">
        <v>4978.55</v>
      </c>
      <c r="E11" s="128">
        <v>1.9896853890001287</v>
      </c>
      <c r="F11" s="48"/>
      <c r="G11" s="407">
        <v>2505.15</v>
      </c>
      <c r="H11" s="128">
        <v>1.7908840648903634</v>
      </c>
      <c r="I11" s="128"/>
      <c r="J11" s="406">
        <v>2473.3999999999996</v>
      </c>
      <c r="K11" s="128">
        <v>2.1918317598694337</v>
      </c>
      <c r="L11" s="48"/>
      <c r="M11" s="407">
        <v>306.85000000000002</v>
      </c>
      <c r="N11" s="128">
        <v>10.656328885683397</v>
      </c>
      <c r="O11" s="128"/>
      <c r="P11" s="406">
        <v>2116.65</v>
      </c>
      <c r="Q11" s="128">
        <v>0.28783625315378369</v>
      </c>
      <c r="R11" s="48"/>
      <c r="S11" s="407">
        <v>2555.0499999999997</v>
      </c>
      <c r="T11" s="128">
        <v>2.4694452521080157</v>
      </c>
      <c r="U11" s="128"/>
    </row>
    <row r="12" spans="2:23" ht="24" customHeight="1" x14ac:dyDescent="0.25">
      <c r="B12" s="109"/>
      <c r="C12" s="51"/>
      <c r="D12" s="56"/>
      <c r="E12" s="134"/>
      <c r="F12" s="54"/>
      <c r="G12" s="410"/>
      <c r="H12" s="134"/>
      <c r="I12" s="134"/>
      <c r="J12" s="409"/>
      <c r="K12" s="134"/>
      <c r="L12" s="54"/>
      <c r="M12" s="410"/>
      <c r="N12" s="134"/>
      <c r="O12" s="134"/>
      <c r="P12" s="409"/>
      <c r="Q12" s="134"/>
      <c r="R12" s="54"/>
      <c r="S12" s="410"/>
      <c r="T12" s="134"/>
      <c r="U12" s="134"/>
    </row>
    <row r="13" spans="2:23" ht="24" customHeight="1" x14ac:dyDescent="0.25">
      <c r="B13" s="250">
        <v>20</v>
      </c>
      <c r="C13" s="251" t="s">
        <v>174</v>
      </c>
      <c r="D13" s="263">
        <v>4744.2</v>
      </c>
      <c r="E13" s="264">
        <v>0.13085690164627017</v>
      </c>
      <c r="F13" s="265">
        <v>0.13085690164627017</v>
      </c>
      <c r="G13" s="426">
        <v>2391.6</v>
      </c>
      <c r="H13" s="264">
        <v>-0.47854854146727188</v>
      </c>
      <c r="I13" s="264">
        <v>-0.47854854146727188</v>
      </c>
      <c r="J13" s="425">
        <v>2352.6</v>
      </c>
      <c r="K13" s="264">
        <v>0.75806244378773258</v>
      </c>
      <c r="L13" s="265">
        <v>0.75806244378773258</v>
      </c>
      <c r="M13" s="426">
        <v>290</v>
      </c>
      <c r="N13" s="264">
        <v>-3.8142620232172519</v>
      </c>
      <c r="O13" s="264">
        <v>-3.8142620232172519</v>
      </c>
      <c r="P13" s="425">
        <v>2183.8000000000002</v>
      </c>
      <c r="Q13" s="264">
        <v>-2.3257894266034529</v>
      </c>
      <c r="R13" s="265">
        <v>-2.3257894266034529</v>
      </c>
      <c r="S13" s="426">
        <v>2270.4</v>
      </c>
      <c r="T13" s="264">
        <v>3.1718622193947166</v>
      </c>
      <c r="U13" s="264">
        <v>3.1718622193947166</v>
      </c>
    </row>
    <row r="14" spans="2:23" ht="24" customHeight="1" x14ac:dyDescent="0.25">
      <c r="B14" s="57"/>
      <c r="C14" s="58" t="s">
        <v>175</v>
      </c>
      <c r="D14" s="61">
        <v>4588.1000000000004</v>
      </c>
      <c r="E14" s="138">
        <v>-3.8980352729252932</v>
      </c>
      <c r="F14" s="99">
        <v>-1.8912554403818449</v>
      </c>
      <c r="G14" s="413">
        <v>2310.8000000000002</v>
      </c>
      <c r="H14" s="138">
        <v>-3.6805468717435619</v>
      </c>
      <c r="I14" s="138">
        <v>-2.0782141518470687</v>
      </c>
      <c r="J14" s="412">
        <v>2277.3000000000002</v>
      </c>
      <c r="K14" s="138">
        <v>-4.1177213591006563</v>
      </c>
      <c r="L14" s="99">
        <v>-1.7006369426751711</v>
      </c>
      <c r="M14" s="413">
        <v>240.9</v>
      </c>
      <c r="N14" s="138">
        <v>-18.39430894308942</v>
      </c>
      <c r="O14" s="138">
        <v>-11.02731690966986</v>
      </c>
      <c r="P14" s="412">
        <v>2119.1999999999998</v>
      </c>
      <c r="Q14" s="138">
        <v>-5.6203794424156133</v>
      </c>
      <c r="R14" s="99">
        <v>-3.9766134071231085</v>
      </c>
      <c r="S14" s="413">
        <v>2227.9999999999995</v>
      </c>
      <c r="T14" s="138">
        <v>-0.25071633237826463</v>
      </c>
      <c r="U14" s="138">
        <v>1.4478372648955684</v>
      </c>
    </row>
    <row r="15" spans="2:23" ht="24" customHeight="1" x14ac:dyDescent="0.25">
      <c r="B15" s="57"/>
      <c r="C15" s="58" t="s">
        <v>176</v>
      </c>
      <c r="D15" s="61">
        <v>4644.3999999999996</v>
      </c>
      <c r="E15" s="138">
        <v>-3.3745266924645412</v>
      </c>
      <c r="F15" s="99">
        <v>-2.3891666899460984</v>
      </c>
      <c r="G15" s="413">
        <v>2325.1</v>
      </c>
      <c r="H15" s="138">
        <v>-5.024304562722115</v>
      </c>
      <c r="I15" s="138">
        <v>-3.0729762906362423</v>
      </c>
      <c r="J15" s="412">
        <v>2319.3000000000002</v>
      </c>
      <c r="K15" s="138">
        <v>-1.6620733517065833</v>
      </c>
      <c r="L15" s="99">
        <v>-1.6877696823937249</v>
      </c>
      <c r="M15" s="413">
        <v>247.3</v>
      </c>
      <c r="N15" s="138">
        <v>-22.134760705289679</v>
      </c>
      <c r="O15" s="138">
        <v>-14.885704910860763</v>
      </c>
      <c r="P15" s="412">
        <v>2110.3000000000002</v>
      </c>
      <c r="Q15" s="138">
        <v>-5.0184535061661766</v>
      </c>
      <c r="R15" s="99">
        <v>-4.3219453975831819</v>
      </c>
      <c r="S15" s="413">
        <v>2286.8000000000002</v>
      </c>
      <c r="T15" s="138">
        <v>0.86895152397337139</v>
      </c>
      <c r="U15" s="138">
        <v>1.2519958813961285</v>
      </c>
    </row>
    <row r="16" spans="2:23" ht="24" customHeight="1" x14ac:dyDescent="0.25">
      <c r="B16" s="57"/>
      <c r="C16" s="58" t="s">
        <v>173</v>
      </c>
      <c r="D16" s="61">
        <v>4710.1000000000004</v>
      </c>
      <c r="E16" s="138">
        <v>-1.5838191353768183</v>
      </c>
      <c r="F16" s="99">
        <v>-2.1874198495658193</v>
      </c>
      <c r="G16" s="413">
        <v>2365.8000000000002</v>
      </c>
      <c r="H16" s="138">
        <v>-2.2598636645321135</v>
      </c>
      <c r="I16" s="138">
        <v>-2.869462712495352</v>
      </c>
      <c r="J16" s="412">
        <v>2344.3000000000002</v>
      </c>
      <c r="K16" s="138">
        <v>-0.89202671852540716</v>
      </c>
      <c r="L16" s="99">
        <v>-1.4882498224488283</v>
      </c>
      <c r="M16" s="413">
        <v>251.8</v>
      </c>
      <c r="N16" s="138">
        <v>-16.925107225338177</v>
      </c>
      <c r="O16" s="138">
        <v>-15.393461475275183</v>
      </c>
      <c r="P16" s="412">
        <v>2135.3000000000002</v>
      </c>
      <c r="Q16" s="138">
        <v>-2.8702692867540014</v>
      </c>
      <c r="R16" s="99">
        <v>-3.9634214842609095</v>
      </c>
      <c r="S16" s="413">
        <v>2322.9</v>
      </c>
      <c r="T16" s="138">
        <v>1.6853440728418878</v>
      </c>
      <c r="U16" s="138">
        <v>1.362164327765214</v>
      </c>
    </row>
    <row r="17" spans="2:21" ht="24" customHeight="1" x14ac:dyDescent="0.25">
      <c r="B17" s="250">
        <v>21</v>
      </c>
      <c r="C17" s="251" t="s">
        <v>174</v>
      </c>
      <c r="D17" s="263">
        <v>4644.7</v>
      </c>
      <c r="E17" s="264">
        <v>-2.0972977530458237</v>
      </c>
      <c r="F17" s="265">
        <v>-2.0972977530458237</v>
      </c>
      <c r="G17" s="426">
        <v>2350.9</v>
      </c>
      <c r="H17" s="264">
        <v>-1.7017895969225538</v>
      </c>
      <c r="I17" s="264">
        <v>-1.7017895969225538</v>
      </c>
      <c r="J17" s="425">
        <v>2293.6999999999998</v>
      </c>
      <c r="K17" s="264">
        <v>-2.5036130238884624</v>
      </c>
      <c r="L17" s="265">
        <v>-2.5036130238884624</v>
      </c>
      <c r="M17" s="426">
        <v>236.1</v>
      </c>
      <c r="N17" s="264">
        <v>-18.586206896551726</v>
      </c>
      <c r="O17" s="264">
        <v>-18.586206896551726</v>
      </c>
      <c r="P17" s="425">
        <v>2080.5</v>
      </c>
      <c r="Q17" s="264">
        <v>-4.7302866562872197</v>
      </c>
      <c r="R17" s="265">
        <v>-4.7302866562872197</v>
      </c>
      <c r="S17" s="426">
        <v>2327.9</v>
      </c>
      <c r="T17" s="264">
        <v>2.5325933756166208</v>
      </c>
      <c r="U17" s="264">
        <v>2.5325933756166208</v>
      </c>
    </row>
    <row r="18" spans="2:21" ht="24" customHeight="1" x14ac:dyDescent="0.25">
      <c r="B18" s="57"/>
      <c r="C18" s="58" t="s">
        <v>175</v>
      </c>
      <c r="D18" s="61">
        <v>4774.1000000000004</v>
      </c>
      <c r="E18" s="138">
        <v>4.0539656938602064</v>
      </c>
      <c r="F18" s="99">
        <v>0.92688833406555649</v>
      </c>
      <c r="G18" s="413">
        <v>2404.3000000000002</v>
      </c>
      <c r="H18" s="138">
        <v>4.0462177600830929</v>
      </c>
      <c r="I18" s="138">
        <v>1.1228308948622256</v>
      </c>
      <c r="J18" s="412">
        <v>2369.8000000000002</v>
      </c>
      <c r="K18" s="138">
        <v>4.061827602863044</v>
      </c>
      <c r="L18" s="99">
        <v>0.72571761809110402</v>
      </c>
      <c r="M18" s="413">
        <v>258.3</v>
      </c>
      <c r="N18" s="138">
        <v>7.2229140722291474</v>
      </c>
      <c r="O18" s="138">
        <v>-6.8751177246185735</v>
      </c>
      <c r="P18" s="412">
        <v>2124</v>
      </c>
      <c r="Q18" s="138">
        <v>0.22650056625141968</v>
      </c>
      <c r="R18" s="99">
        <v>-2.2891006274692094</v>
      </c>
      <c r="S18" s="413">
        <v>2391.7999999999997</v>
      </c>
      <c r="T18" s="138">
        <v>7.3518850987432716</v>
      </c>
      <c r="U18" s="138">
        <v>4.9195269429130439</v>
      </c>
    </row>
    <row r="19" spans="2:21" ht="24" customHeight="1" x14ac:dyDescent="0.25">
      <c r="B19" s="57"/>
      <c r="C19" s="58" t="s">
        <v>176</v>
      </c>
      <c r="D19" s="61">
        <v>4837.7</v>
      </c>
      <c r="E19" s="138">
        <v>4.1620015502540797</v>
      </c>
      <c r="F19" s="99">
        <v>2.0019031674143539</v>
      </c>
      <c r="G19" s="413">
        <v>2455.5</v>
      </c>
      <c r="H19" s="138">
        <v>5.6083609307126636</v>
      </c>
      <c r="I19" s="138">
        <v>2.6069014585556882</v>
      </c>
      <c r="J19" s="412">
        <v>2382.1999999999998</v>
      </c>
      <c r="K19" s="138">
        <v>2.7120251800111905</v>
      </c>
      <c r="L19" s="99">
        <v>1.3886490531284101</v>
      </c>
      <c r="M19" s="413">
        <v>269.60000000000002</v>
      </c>
      <c r="N19" s="138">
        <v>9.0173877881116091</v>
      </c>
      <c r="O19" s="138">
        <v>-1.8247237214083833</v>
      </c>
      <c r="P19" s="412">
        <v>2146</v>
      </c>
      <c r="Q19" s="138">
        <v>1.6917026015258463</v>
      </c>
      <c r="R19" s="99">
        <v>-0.97921506868539065</v>
      </c>
      <c r="S19" s="413">
        <v>2422.1000000000004</v>
      </c>
      <c r="T19" s="138">
        <v>5.9165646317999032</v>
      </c>
      <c r="U19" s="138">
        <v>5.2555562105759623</v>
      </c>
    </row>
    <row r="20" spans="2:21" ht="24" customHeight="1" x14ac:dyDescent="0.25">
      <c r="B20" s="57"/>
      <c r="C20" s="58" t="s">
        <v>173</v>
      </c>
      <c r="D20" s="61">
        <v>4841.8</v>
      </c>
      <c r="E20" s="138">
        <v>2.7961189783656248</v>
      </c>
      <c r="F20" s="99">
        <v>2.2020891752466909</v>
      </c>
      <c r="G20" s="413">
        <v>2450.6999999999998</v>
      </c>
      <c r="H20" s="138">
        <v>3.5886380928227046</v>
      </c>
      <c r="I20" s="138">
        <v>2.8541620090916098</v>
      </c>
      <c r="J20" s="412">
        <v>2391.1</v>
      </c>
      <c r="K20" s="138">
        <v>1.996331527534867</v>
      </c>
      <c r="L20" s="99">
        <v>1.5419379135955147</v>
      </c>
      <c r="M20" s="413">
        <v>258.10000000000002</v>
      </c>
      <c r="N20" s="138">
        <v>2.501985702938847</v>
      </c>
      <c r="O20" s="138">
        <v>-0.76699029126213736</v>
      </c>
      <c r="P20" s="412">
        <v>2122.4</v>
      </c>
      <c r="Q20" s="138">
        <v>-0.60413056713343183</v>
      </c>
      <c r="R20" s="99">
        <v>-0.88552511522355104</v>
      </c>
      <c r="S20" s="413">
        <v>2461.2000000000003</v>
      </c>
      <c r="T20" s="138">
        <v>5.953764690688379</v>
      </c>
      <c r="U20" s="138">
        <v>5.4336250150964549</v>
      </c>
    </row>
    <row r="21" spans="2:21" ht="24" customHeight="1" x14ac:dyDescent="0.25">
      <c r="B21" s="250">
        <v>22</v>
      </c>
      <c r="C21" s="251" t="s">
        <v>174</v>
      </c>
      <c r="D21" s="263">
        <v>4864</v>
      </c>
      <c r="E21" s="264">
        <v>4.7215105388938028</v>
      </c>
      <c r="F21" s="265">
        <v>4.7215105388938028</v>
      </c>
      <c r="G21" s="426">
        <v>2459.4</v>
      </c>
      <c r="H21" s="264">
        <v>4.6152537326130449</v>
      </c>
      <c r="I21" s="264">
        <v>4.6152537326130449</v>
      </c>
      <c r="J21" s="425">
        <v>2404.6</v>
      </c>
      <c r="K21" s="264">
        <v>4.8349827789161637</v>
      </c>
      <c r="L21" s="265">
        <v>4.8349827789161637</v>
      </c>
      <c r="M21" s="426">
        <v>258.89999999999998</v>
      </c>
      <c r="N21" s="264">
        <v>9.6569250317661837</v>
      </c>
      <c r="O21" s="264">
        <v>9.6569250317661837</v>
      </c>
      <c r="P21" s="425">
        <v>2119.1999999999998</v>
      </c>
      <c r="Q21" s="264">
        <v>1.8601297764960334</v>
      </c>
      <c r="R21" s="265">
        <v>1.8601297764960334</v>
      </c>
      <c r="S21" s="426">
        <v>2485.8000000000002</v>
      </c>
      <c r="T21" s="264">
        <v>6.7829374114008356</v>
      </c>
      <c r="U21" s="264">
        <v>6.7829374114008356</v>
      </c>
    </row>
    <row r="22" spans="2:21" ht="24" customHeight="1" x14ac:dyDescent="0.25">
      <c r="B22" s="57"/>
      <c r="C22" s="58" t="s">
        <v>175</v>
      </c>
      <c r="D22" s="61">
        <v>4854.7</v>
      </c>
      <c r="E22" s="138">
        <v>1.6882763243333709</v>
      </c>
      <c r="F22" s="99">
        <v>3.1840574170807434</v>
      </c>
      <c r="G22" s="413">
        <v>2436.9</v>
      </c>
      <c r="H22" s="138">
        <v>1.3559040053237936</v>
      </c>
      <c r="I22" s="138">
        <v>2.9672779273216543</v>
      </c>
      <c r="J22" s="412">
        <v>2417.8000000000002</v>
      </c>
      <c r="K22" s="138">
        <v>2.0254873829015141</v>
      </c>
      <c r="L22" s="99">
        <v>3.4073121046424237</v>
      </c>
      <c r="M22" s="413">
        <v>269.2</v>
      </c>
      <c r="N22" s="138">
        <v>4.2198993418505415</v>
      </c>
      <c r="O22" s="138">
        <v>6.8163430420711935</v>
      </c>
      <c r="P22" s="412">
        <v>2116.3000000000002</v>
      </c>
      <c r="Q22" s="138">
        <v>-0.36252354048963431</v>
      </c>
      <c r="R22" s="99">
        <v>0.73730526816506714</v>
      </c>
      <c r="S22" s="413">
        <v>2469.1</v>
      </c>
      <c r="T22" s="138">
        <v>3.2318755748808492</v>
      </c>
      <c r="U22" s="138">
        <v>4.9833675869229044</v>
      </c>
    </row>
    <row r="23" spans="2:21" ht="24" customHeight="1" x14ac:dyDescent="0.25">
      <c r="B23" s="57"/>
      <c r="C23" s="58" t="s">
        <v>176</v>
      </c>
      <c r="D23" s="61">
        <v>4906.3</v>
      </c>
      <c r="E23" s="138">
        <v>1.4180292287657492</v>
      </c>
      <c r="F23" s="99">
        <v>2.584785887139196</v>
      </c>
      <c r="G23" s="413">
        <v>2481.6</v>
      </c>
      <c r="H23" s="138">
        <v>1.0629199755650465</v>
      </c>
      <c r="I23" s="138">
        <v>2.3187762630535014</v>
      </c>
      <c r="J23" s="412">
        <v>2424.6999999999998</v>
      </c>
      <c r="K23" s="138">
        <v>1.784065149861469</v>
      </c>
      <c r="L23" s="99">
        <v>2.8584810593695442</v>
      </c>
      <c r="M23" s="413">
        <v>288.10000000000002</v>
      </c>
      <c r="N23" s="138">
        <v>6.8620178041542967</v>
      </c>
      <c r="O23" s="138">
        <v>6.8324607329842912</v>
      </c>
      <c r="P23" s="412">
        <v>2110.8000000000002</v>
      </c>
      <c r="Q23" s="138">
        <v>-1.6402609506057653</v>
      </c>
      <c r="R23" s="99">
        <v>-6.6136524683091391E-2</v>
      </c>
      <c r="S23" s="413">
        <v>2507.2999999999997</v>
      </c>
      <c r="T23" s="138">
        <v>3.5176086866768319</v>
      </c>
      <c r="U23" s="138">
        <v>4.4862639670671056</v>
      </c>
    </row>
    <row r="24" spans="2:21" ht="24" customHeight="1" x14ac:dyDescent="0.25">
      <c r="B24" s="57"/>
      <c r="C24" s="58" t="s">
        <v>173</v>
      </c>
      <c r="D24" s="61">
        <v>4900.7</v>
      </c>
      <c r="E24" s="138">
        <v>1.2164897352224369</v>
      </c>
      <c r="F24" s="99">
        <v>2.2378955194965133</v>
      </c>
      <c r="G24" s="413">
        <v>2466.4</v>
      </c>
      <c r="H24" s="138">
        <v>0.64063328844821132</v>
      </c>
      <c r="I24" s="138">
        <v>1.8931003788270617</v>
      </c>
      <c r="J24" s="412">
        <v>2434.3000000000002</v>
      </c>
      <c r="K24" s="138">
        <v>1.8066998452595184</v>
      </c>
      <c r="L24" s="99">
        <v>2.5919803323160462</v>
      </c>
      <c r="M24" s="413">
        <v>293</v>
      </c>
      <c r="N24" s="138">
        <v>13.521890740023235</v>
      </c>
      <c r="O24" s="138">
        <v>8.5216710693669651</v>
      </c>
      <c r="P24" s="412">
        <v>2096</v>
      </c>
      <c r="Q24" s="138">
        <v>-1.2438748586505843</v>
      </c>
      <c r="R24" s="99">
        <v>-0.36115143575399244</v>
      </c>
      <c r="S24" s="413">
        <v>2511.6999999999998</v>
      </c>
      <c r="T24" s="138">
        <v>2.0518446286364123</v>
      </c>
      <c r="U24" s="138">
        <v>3.8623346870769293</v>
      </c>
    </row>
    <row r="25" spans="2:21" ht="24" customHeight="1" x14ac:dyDescent="0.25">
      <c r="B25" s="250">
        <v>23</v>
      </c>
      <c r="C25" s="251" t="s">
        <v>174</v>
      </c>
      <c r="D25" s="263">
        <v>4929.5</v>
      </c>
      <c r="E25" s="264">
        <v>1.3466282894736947</v>
      </c>
      <c r="F25" s="265">
        <v>1.3466282894736947</v>
      </c>
      <c r="G25" s="426">
        <v>2479.5</v>
      </c>
      <c r="H25" s="264">
        <v>0.81727250548913055</v>
      </c>
      <c r="I25" s="264">
        <v>0.81727250548913055</v>
      </c>
      <c r="J25" s="425">
        <v>2449.9</v>
      </c>
      <c r="K25" s="264">
        <v>1.8838892123430151</v>
      </c>
      <c r="L25" s="265">
        <v>1.8838892123430151</v>
      </c>
      <c r="M25" s="426">
        <v>300.3</v>
      </c>
      <c r="N25" s="264">
        <v>15.990730011587505</v>
      </c>
      <c r="O25" s="264">
        <v>15.990730011587505</v>
      </c>
      <c r="P25" s="425">
        <v>2091.8000000000002</v>
      </c>
      <c r="Q25" s="264">
        <v>-1.2929407323518105</v>
      </c>
      <c r="R25" s="265">
        <v>-1.2929407323518105</v>
      </c>
      <c r="S25" s="426">
        <v>2537.4</v>
      </c>
      <c r="T25" s="264">
        <v>2.0757904899830981</v>
      </c>
      <c r="U25" s="264">
        <v>2.0757904899830981</v>
      </c>
    </row>
    <row r="26" spans="2:21" ht="24" customHeight="1" x14ac:dyDescent="0.25">
      <c r="B26" s="57"/>
      <c r="C26" s="58" t="s">
        <v>175</v>
      </c>
      <c r="D26" s="61">
        <v>4988.7</v>
      </c>
      <c r="E26" s="138">
        <v>2.7602117535584059</v>
      </c>
      <c r="F26" s="99">
        <v>2.052743679710245</v>
      </c>
      <c r="G26" s="413">
        <v>2507.1999999999998</v>
      </c>
      <c r="H26" s="138">
        <v>2.8848126718371558</v>
      </c>
      <c r="I26" s="138">
        <v>1.8462920981148878</v>
      </c>
      <c r="J26" s="412">
        <v>2481.5</v>
      </c>
      <c r="K26" s="138">
        <v>2.6346265199768348</v>
      </c>
      <c r="L26" s="99">
        <v>2.2602853351028518</v>
      </c>
      <c r="M26" s="413">
        <v>313.39999999999998</v>
      </c>
      <c r="N26" s="138">
        <v>16.419019316493298</v>
      </c>
      <c r="O26" s="138">
        <v>16.209051316038646</v>
      </c>
      <c r="P26" s="412">
        <v>2126.8000000000002</v>
      </c>
      <c r="Q26" s="138">
        <v>0.49614893918632497</v>
      </c>
      <c r="R26" s="99">
        <v>-0.39900838153700269</v>
      </c>
      <c r="S26" s="413">
        <v>2548.5</v>
      </c>
      <c r="T26" s="138">
        <v>3.2157466283261105</v>
      </c>
      <c r="U26" s="138">
        <v>2.6438475044905152</v>
      </c>
    </row>
    <row r="27" spans="2:21" ht="24" customHeight="1" x14ac:dyDescent="0.25">
      <c r="B27" s="57"/>
      <c r="C27" s="58" t="s">
        <v>176</v>
      </c>
      <c r="D27" s="61">
        <v>5015.5</v>
      </c>
      <c r="E27" s="138">
        <v>2.2257098016835508</v>
      </c>
      <c r="F27" s="99">
        <v>2.1107692307692272</v>
      </c>
      <c r="G27" s="413">
        <v>2532.5</v>
      </c>
      <c r="H27" s="138">
        <v>2.051096067053515</v>
      </c>
      <c r="I27" s="138">
        <v>1.9151791160086251</v>
      </c>
      <c r="J27" s="412">
        <v>2483</v>
      </c>
      <c r="K27" s="138">
        <v>2.4044211655050107</v>
      </c>
      <c r="L27" s="99">
        <v>2.3085096107408498</v>
      </c>
      <c r="M27" s="413">
        <v>316.60000000000002</v>
      </c>
      <c r="N27" s="138">
        <v>9.892398472752518</v>
      </c>
      <c r="O27" s="138">
        <v>13.979416809605505</v>
      </c>
      <c r="P27" s="412">
        <v>2123.4</v>
      </c>
      <c r="Q27" s="138">
        <v>0.59693007390562158</v>
      </c>
      <c r="R27" s="99">
        <v>-6.775601531601172E-2</v>
      </c>
      <c r="S27" s="413">
        <v>2575.5</v>
      </c>
      <c r="T27" s="138">
        <v>2.7200574322977067</v>
      </c>
      <c r="U27" s="138">
        <v>2.6694540484039742</v>
      </c>
    </row>
    <row r="28" spans="2:21" ht="24" customHeight="1" x14ac:dyDescent="0.25">
      <c r="B28" s="57"/>
      <c r="C28" s="58" t="s">
        <v>173</v>
      </c>
      <c r="D28" s="61">
        <v>4980.5</v>
      </c>
      <c r="E28" s="138">
        <v>1.6283388087416029</v>
      </c>
      <c r="F28" s="99">
        <v>1.9896853890001287</v>
      </c>
      <c r="G28" s="413">
        <v>2501.4</v>
      </c>
      <c r="H28" s="138">
        <v>1.4190723321440224</v>
      </c>
      <c r="I28" s="138">
        <v>1.7908840648903634</v>
      </c>
      <c r="J28" s="412">
        <v>2479.1999999999998</v>
      </c>
      <c r="K28" s="138">
        <v>1.8444727437045394</v>
      </c>
      <c r="L28" s="99">
        <v>2.1918317598694337</v>
      </c>
      <c r="M28" s="413">
        <v>297.10000000000002</v>
      </c>
      <c r="N28" s="138">
        <v>1.3993174061433633</v>
      </c>
      <c r="O28" s="138">
        <v>10.656328885683397</v>
      </c>
      <c r="P28" s="412">
        <v>2124.6</v>
      </c>
      <c r="Q28" s="138">
        <v>1.3645038167938939</v>
      </c>
      <c r="R28" s="99">
        <v>0.28783625315378369</v>
      </c>
      <c r="S28" s="413">
        <v>2558.7999999999997</v>
      </c>
      <c r="T28" s="138">
        <v>1.8752239519050917</v>
      </c>
      <c r="U28" s="138">
        <v>2.4694452521080157</v>
      </c>
    </row>
    <row r="29" spans="2:21" ht="2.15" customHeight="1" x14ac:dyDescent="0.25">
      <c r="B29" s="645"/>
      <c r="C29" s="646"/>
      <c r="D29" s="1863"/>
      <c r="E29" s="1863"/>
      <c r="F29" s="648"/>
      <c r="G29" s="647"/>
      <c r="H29" s="649"/>
      <c r="I29" s="650"/>
      <c r="J29" s="659"/>
      <c r="K29" s="649"/>
      <c r="L29" s="650"/>
      <c r="M29" s="649"/>
      <c r="N29" s="649"/>
      <c r="O29" s="650"/>
      <c r="P29" s="649"/>
      <c r="Q29" s="649"/>
      <c r="R29" s="650"/>
      <c r="S29" s="649"/>
      <c r="T29" s="649"/>
      <c r="U29" s="650"/>
    </row>
    <row r="30" spans="2:21" s="68" customFormat="1" ht="18" customHeight="1" x14ac:dyDescent="0.3">
      <c r="B30" s="86" t="s">
        <v>466</v>
      </c>
      <c r="C30" s="86"/>
      <c r="D30" s="87"/>
      <c r="E30" s="87"/>
      <c r="F30" s="87"/>
      <c r="G30" s="87"/>
      <c r="H30" s="87"/>
      <c r="I30" s="87"/>
      <c r="J30" s="654"/>
      <c r="K30" s="654"/>
      <c r="L30" s="87"/>
      <c r="M30" s="87"/>
      <c r="N30" s="654"/>
      <c r="O30" s="654"/>
      <c r="P30" s="660"/>
      <c r="Q30" s="87"/>
      <c r="R30" s="654"/>
      <c r="S30" s="654"/>
      <c r="T30" s="654"/>
      <c r="U30" s="654"/>
    </row>
    <row r="31" spans="2:21" ht="24" customHeight="1" x14ac:dyDescent="0.25">
      <c r="B31" s="103"/>
      <c r="C31" s="91"/>
      <c r="D31" s="661"/>
      <c r="E31" s="661"/>
      <c r="F31" s="661"/>
      <c r="H31" s="661"/>
      <c r="I31" s="661"/>
      <c r="K31" s="658"/>
      <c r="L31" s="661"/>
      <c r="N31" s="658"/>
      <c r="O31" s="658"/>
      <c r="Q31" s="661"/>
      <c r="R31" s="658"/>
      <c r="T31" s="658"/>
      <c r="U31" s="658"/>
    </row>
    <row r="32" spans="2:21" ht="24" customHeight="1" x14ac:dyDescent="0.25">
      <c r="B32" s="91"/>
      <c r="C32" s="91"/>
      <c r="D32" s="661"/>
      <c r="E32" s="661"/>
      <c r="F32" s="661"/>
      <c r="G32" s="661"/>
      <c r="H32" s="661"/>
      <c r="I32" s="661"/>
      <c r="J32" s="658"/>
      <c r="K32" s="658"/>
      <c r="L32" s="661"/>
      <c r="M32" s="661"/>
      <c r="N32" s="658"/>
      <c r="O32" s="658"/>
      <c r="P32" s="662"/>
      <c r="Q32" s="661"/>
      <c r="R32" s="658"/>
      <c r="S32" s="658"/>
      <c r="T32" s="658"/>
      <c r="U32" s="658"/>
    </row>
    <row r="33" spans="2:21" ht="24" customHeight="1" x14ac:dyDescent="0.25">
      <c r="B33" s="91"/>
      <c r="C33" s="91"/>
      <c r="D33" s="661"/>
      <c r="E33" s="661"/>
      <c r="F33" s="661"/>
      <c r="G33" s="661"/>
      <c r="H33" s="661"/>
      <c r="I33" s="661"/>
      <c r="J33" s="658"/>
      <c r="K33" s="658"/>
      <c r="L33" s="661"/>
      <c r="M33" s="661"/>
      <c r="N33" s="658"/>
      <c r="O33" s="658"/>
      <c r="P33" s="662"/>
      <c r="Q33" s="661"/>
      <c r="R33" s="658"/>
      <c r="S33" s="658"/>
      <c r="T33" s="658"/>
      <c r="U33" s="658"/>
    </row>
    <row r="34" spans="2:21" ht="24" customHeight="1" x14ac:dyDescent="0.25">
      <c r="B34" s="91"/>
      <c r="C34" s="91"/>
      <c r="D34" s="661"/>
      <c r="E34" s="661"/>
      <c r="F34" s="661"/>
      <c r="G34" s="661"/>
      <c r="H34" s="661"/>
      <c r="I34" s="661"/>
      <c r="J34" s="658"/>
      <c r="K34" s="658"/>
      <c r="L34" s="661"/>
      <c r="M34" s="661"/>
      <c r="N34" s="658"/>
      <c r="O34" s="658"/>
      <c r="P34" s="662"/>
      <c r="Q34" s="661"/>
      <c r="R34" s="658"/>
      <c r="S34" s="658"/>
      <c r="T34" s="658"/>
      <c r="U34" s="658"/>
    </row>
    <row r="35" spans="2:21" ht="24" customHeight="1" x14ac:dyDescent="0.25">
      <c r="B35" s="91"/>
      <c r="C35" s="91"/>
      <c r="D35" s="661"/>
      <c r="E35" s="661"/>
      <c r="F35" s="661"/>
      <c r="G35" s="661"/>
      <c r="H35" s="661"/>
      <c r="I35" s="661"/>
      <c r="J35" s="658"/>
      <c r="K35" s="658"/>
      <c r="L35" s="661"/>
      <c r="M35" s="661"/>
      <c r="N35" s="658"/>
      <c r="O35" s="658"/>
      <c r="P35" s="662"/>
      <c r="Q35" s="661"/>
      <c r="R35" s="658"/>
      <c r="S35" s="658"/>
      <c r="T35" s="658"/>
      <c r="U35" s="658"/>
    </row>
    <row r="36" spans="2:21" ht="24" customHeight="1" x14ac:dyDescent="0.25">
      <c r="B36" s="91"/>
      <c r="C36" s="91"/>
      <c r="D36" s="661"/>
      <c r="E36" s="661"/>
      <c r="F36" s="661"/>
      <c r="G36" s="661"/>
      <c r="H36" s="661"/>
      <c r="I36" s="661"/>
      <c r="J36" s="658"/>
      <c r="K36" s="658"/>
      <c r="L36" s="661"/>
      <c r="M36" s="661"/>
      <c r="N36" s="658"/>
      <c r="O36" s="658"/>
      <c r="P36" s="662"/>
      <c r="Q36" s="661"/>
      <c r="R36" s="658"/>
      <c r="S36" s="658"/>
      <c r="T36" s="658"/>
      <c r="U36" s="658"/>
    </row>
    <row r="37" spans="2:21" ht="24" customHeight="1" x14ac:dyDescent="0.25">
      <c r="B37" s="91"/>
      <c r="C37" s="91"/>
      <c r="D37" s="661"/>
      <c r="E37" s="661"/>
      <c r="F37" s="661"/>
      <c r="G37" s="661"/>
      <c r="H37" s="661"/>
      <c r="I37" s="661"/>
      <c r="J37" s="658"/>
      <c r="K37" s="658"/>
      <c r="L37" s="661"/>
      <c r="M37" s="661"/>
      <c r="N37" s="658"/>
      <c r="O37" s="658"/>
      <c r="P37" s="662"/>
      <c r="Q37" s="661"/>
      <c r="R37" s="658"/>
      <c r="S37" s="658"/>
      <c r="T37" s="658"/>
      <c r="U37" s="658"/>
    </row>
    <row r="38" spans="2:21" ht="2.15" customHeight="1" x14ac:dyDescent="0.35">
      <c r="B38" s="91"/>
      <c r="C38" s="91"/>
      <c r="D38" s="638"/>
      <c r="F38" s="638"/>
      <c r="H38" s="638"/>
      <c r="J38" s="638"/>
      <c r="L38" s="638"/>
      <c r="N38" s="638"/>
      <c r="P38" s="639"/>
      <c r="Q38" s="639"/>
      <c r="R38" s="638"/>
      <c r="T38" s="638"/>
    </row>
    <row r="39" spans="2:21" ht="3.65" customHeight="1" x14ac:dyDescent="0.35">
      <c r="B39" s="91"/>
      <c r="C39" s="91"/>
      <c r="D39" s="638"/>
      <c r="F39" s="638"/>
      <c r="H39" s="638"/>
      <c r="J39" s="638"/>
      <c r="L39" s="638"/>
      <c r="N39" s="638"/>
      <c r="P39" s="639"/>
      <c r="Q39" s="639"/>
      <c r="R39" s="638"/>
      <c r="T39" s="638"/>
    </row>
    <row r="40" spans="2:21" ht="3.65" customHeight="1" x14ac:dyDescent="0.35">
      <c r="B40" s="91"/>
      <c r="C40" s="91"/>
      <c r="D40" s="638"/>
      <c r="F40" s="638"/>
      <c r="H40" s="638"/>
      <c r="J40" s="638"/>
      <c r="L40" s="638"/>
      <c r="N40" s="638"/>
      <c r="P40" s="639"/>
      <c r="Q40" s="639"/>
      <c r="R40" s="638"/>
      <c r="T40" s="638"/>
    </row>
    <row r="41" spans="2:21" ht="3.65" customHeight="1" x14ac:dyDescent="0.35">
      <c r="B41" s="91"/>
      <c r="C41" s="91"/>
      <c r="D41" s="364"/>
      <c r="F41" s="43"/>
      <c r="H41" s="638"/>
      <c r="J41" s="638"/>
      <c r="L41" s="638"/>
      <c r="N41" s="638"/>
      <c r="P41" s="639"/>
      <c r="Q41" s="639"/>
      <c r="R41" s="638"/>
      <c r="T41" s="638"/>
    </row>
    <row r="42" spans="2:21" ht="9" customHeight="1" x14ac:dyDescent="0.35">
      <c r="B42" s="91"/>
      <c r="C42" s="91"/>
      <c r="D42" s="638"/>
      <c r="F42" s="638"/>
      <c r="H42" s="638"/>
      <c r="J42" s="638"/>
      <c r="L42" s="638"/>
      <c r="N42" s="638"/>
      <c r="P42" s="639"/>
      <c r="Q42" s="639"/>
      <c r="R42" s="638"/>
      <c r="T42" s="638"/>
    </row>
    <row r="43" spans="2:21" ht="7.5" customHeight="1" x14ac:dyDescent="0.35">
      <c r="B43" s="91"/>
      <c r="C43" s="91"/>
      <c r="D43" s="638"/>
      <c r="F43" s="638"/>
      <c r="H43" s="638"/>
      <c r="J43" s="638"/>
      <c r="L43" s="638"/>
      <c r="N43" s="638"/>
      <c r="P43" s="639"/>
      <c r="Q43" s="639"/>
      <c r="R43" s="638"/>
      <c r="T43" s="638"/>
    </row>
    <row r="44" spans="2:21" ht="7.5" customHeight="1" x14ac:dyDescent="0.35">
      <c r="B44" s="91"/>
      <c r="C44" s="91"/>
      <c r="D44" s="638"/>
      <c r="F44" s="638"/>
      <c r="H44" s="638"/>
      <c r="J44" s="638"/>
      <c r="L44" s="638"/>
      <c r="N44" s="638"/>
      <c r="P44" s="639"/>
      <c r="Q44" s="639"/>
      <c r="R44" s="638"/>
      <c r="T44" s="638"/>
    </row>
    <row r="45" spans="2:21" ht="7.5" customHeight="1" x14ac:dyDescent="0.35">
      <c r="B45" s="91"/>
      <c r="C45" s="91"/>
      <c r="D45" s="638"/>
      <c r="F45" s="638"/>
      <c r="H45" s="638"/>
      <c r="J45" s="638"/>
      <c r="L45" s="638"/>
      <c r="N45" s="638"/>
      <c r="P45" s="639"/>
      <c r="Q45" s="639"/>
      <c r="R45" s="638"/>
      <c r="T45" s="638"/>
    </row>
    <row r="46" spans="2:21" ht="7.5" customHeight="1" x14ac:dyDescent="0.35">
      <c r="B46" s="91"/>
      <c r="C46" s="91"/>
      <c r="D46" s="638"/>
      <c r="F46" s="638"/>
      <c r="H46" s="638"/>
      <c r="J46" s="638"/>
      <c r="L46" s="638"/>
      <c r="N46" s="638"/>
      <c r="P46" s="639"/>
      <c r="Q46" s="639"/>
      <c r="R46" s="638"/>
      <c r="T46" s="638"/>
    </row>
    <row r="47" spans="2:21" ht="7.5" customHeight="1" x14ac:dyDescent="0.35">
      <c r="B47" s="91"/>
      <c r="C47" s="91"/>
      <c r="D47" s="638"/>
      <c r="F47" s="638"/>
      <c r="H47" s="638"/>
      <c r="J47" s="638"/>
      <c r="L47" s="638"/>
      <c r="N47" s="638"/>
      <c r="P47" s="639"/>
      <c r="Q47" s="639"/>
      <c r="R47" s="638"/>
      <c r="T47" s="638"/>
    </row>
    <row r="48" spans="2:21" ht="7.5" customHeight="1" x14ac:dyDescent="0.35">
      <c r="B48" s="364"/>
      <c r="C48" s="364"/>
      <c r="D48" s="638"/>
      <c r="F48" s="638"/>
      <c r="H48" s="638"/>
      <c r="J48" s="638"/>
      <c r="L48" s="638"/>
      <c r="N48" s="638"/>
      <c r="P48" s="639"/>
      <c r="Q48" s="639"/>
      <c r="R48" s="638"/>
      <c r="T48" s="638"/>
    </row>
    <row r="49" spans="2:20" ht="4.5" customHeight="1" x14ac:dyDescent="0.35">
      <c r="B49" s="364"/>
      <c r="C49" s="364"/>
      <c r="D49" s="638"/>
      <c r="F49" s="638"/>
      <c r="H49" s="638"/>
      <c r="J49" s="638"/>
      <c r="L49" s="638"/>
      <c r="N49" s="638"/>
      <c r="P49" s="639"/>
      <c r="Q49" s="639"/>
      <c r="R49" s="638"/>
      <c r="T49" s="638"/>
    </row>
    <row r="50" spans="2:20" ht="4.5" customHeight="1" x14ac:dyDescent="0.35">
      <c r="B50" s="364"/>
      <c r="C50" s="364"/>
      <c r="D50" s="638"/>
      <c r="F50" s="638"/>
      <c r="H50" s="638"/>
      <c r="J50" s="638"/>
      <c r="L50" s="638"/>
      <c r="N50" s="638"/>
      <c r="P50" s="639"/>
      <c r="Q50" s="639"/>
      <c r="R50" s="638"/>
      <c r="T50" s="638"/>
    </row>
    <row r="51" spans="2:20" ht="3" customHeight="1" x14ac:dyDescent="0.35">
      <c r="B51" s="364"/>
      <c r="C51" s="364"/>
      <c r="D51" s="638"/>
      <c r="F51" s="638"/>
      <c r="H51" s="638"/>
      <c r="J51" s="638"/>
      <c r="L51" s="638"/>
      <c r="N51" s="638"/>
      <c r="P51" s="639"/>
      <c r="Q51" s="639"/>
      <c r="R51" s="638"/>
      <c r="T51" s="638"/>
    </row>
    <row r="52" spans="2:20" ht="2.15" customHeight="1" x14ac:dyDescent="0.25"/>
    <row r="53" spans="2:20" ht="6.75" customHeight="1" x14ac:dyDescent="0.35">
      <c r="B53" s="364"/>
      <c r="C53" s="364"/>
      <c r="D53" s="638"/>
      <c r="F53" s="638"/>
      <c r="H53" s="638"/>
      <c r="J53" s="638"/>
      <c r="L53" s="638"/>
      <c r="N53" s="638"/>
      <c r="P53" s="639"/>
      <c r="Q53" s="639"/>
      <c r="R53" s="638"/>
      <c r="T53" s="638"/>
    </row>
    <row r="54" spans="2:20" ht="4" customHeight="1" x14ac:dyDescent="0.35">
      <c r="B54" s="364"/>
      <c r="C54" s="364"/>
      <c r="D54" s="638"/>
      <c r="F54" s="638"/>
      <c r="H54" s="638"/>
      <c r="J54" s="638"/>
      <c r="L54" s="638"/>
      <c r="N54" s="638"/>
      <c r="P54" s="639"/>
      <c r="Q54" s="639"/>
      <c r="R54" s="638"/>
      <c r="T54" s="638"/>
    </row>
    <row r="55" spans="2:20" ht="4" customHeight="1" x14ac:dyDescent="0.35">
      <c r="B55" s="364"/>
      <c r="C55" s="364"/>
      <c r="D55" s="638"/>
      <c r="F55" s="638"/>
      <c r="H55" s="638"/>
      <c r="J55" s="638"/>
      <c r="L55" s="638"/>
      <c r="N55" s="638"/>
      <c r="P55" s="639"/>
      <c r="Q55" s="639"/>
      <c r="R55" s="638"/>
      <c r="T55" s="638"/>
    </row>
    <row r="56" spans="2:20" ht="4" customHeight="1" x14ac:dyDescent="0.35">
      <c r="B56" s="364"/>
      <c r="C56" s="364"/>
      <c r="D56" s="638"/>
      <c r="F56" s="638"/>
      <c r="H56" s="638"/>
      <c r="J56" s="638"/>
      <c r="L56" s="638"/>
      <c r="N56" s="638"/>
      <c r="P56" s="639"/>
      <c r="Q56" s="639"/>
      <c r="R56" s="638"/>
      <c r="T56" s="638"/>
    </row>
    <row r="57" spans="2:20" ht="4" customHeight="1" x14ac:dyDescent="0.35">
      <c r="B57" s="364"/>
      <c r="C57" s="364"/>
      <c r="D57" s="638"/>
      <c r="F57" s="638"/>
      <c r="H57" s="638"/>
      <c r="J57" s="638"/>
      <c r="L57" s="638"/>
      <c r="N57" s="638"/>
      <c r="P57" s="639"/>
      <c r="Q57" s="639"/>
      <c r="R57" s="638"/>
      <c r="T57" s="638"/>
    </row>
    <row r="58" spans="2:20" ht="7" customHeight="1" x14ac:dyDescent="0.35">
      <c r="B58" s="364"/>
      <c r="C58" s="364"/>
      <c r="D58" s="638"/>
      <c r="F58" s="638"/>
      <c r="H58" s="638"/>
      <c r="J58" s="638"/>
      <c r="L58" s="638"/>
      <c r="N58" s="638"/>
      <c r="P58" s="639"/>
      <c r="Q58" s="639"/>
      <c r="R58" s="638"/>
      <c r="T58" s="638"/>
    </row>
    <row r="59" spans="2:20" ht="7" customHeight="1" x14ac:dyDescent="0.35">
      <c r="B59" s="364"/>
      <c r="C59" s="364"/>
      <c r="D59" s="638"/>
      <c r="F59" s="638"/>
      <c r="H59" s="638"/>
      <c r="J59" s="638"/>
      <c r="L59" s="638"/>
      <c r="N59" s="638"/>
      <c r="P59" s="639"/>
      <c r="Q59" s="639"/>
      <c r="R59" s="638"/>
      <c r="T59" s="638"/>
    </row>
    <row r="60" spans="2:20" ht="7" customHeight="1" x14ac:dyDescent="0.35">
      <c r="B60" s="364"/>
      <c r="C60" s="364"/>
      <c r="D60" s="638"/>
      <c r="F60" s="638"/>
      <c r="H60" s="638"/>
      <c r="J60" s="638"/>
      <c r="L60" s="638"/>
      <c r="N60" s="638"/>
      <c r="P60" s="639"/>
      <c r="Q60" s="639"/>
      <c r="R60" s="638"/>
      <c r="T60" s="638"/>
    </row>
    <row r="61" spans="2:20" ht="7" customHeight="1" x14ac:dyDescent="0.35">
      <c r="B61" s="364"/>
      <c r="C61" s="364"/>
      <c r="D61" s="638"/>
      <c r="F61" s="638"/>
      <c r="H61" s="638"/>
      <c r="J61" s="638"/>
      <c r="L61" s="638"/>
      <c r="N61" s="638"/>
      <c r="P61" s="639"/>
      <c r="Q61" s="639"/>
      <c r="R61" s="638"/>
      <c r="T61" s="638"/>
    </row>
    <row r="62" spans="2:20" ht="7" customHeight="1" x14ac:dyDescent="0.35">
      <c r="B62" s="364"/>
      <c r="C62" s="364"/>
      <c r="D62" s="638"/>
      <c r="F62" s="638"/>
      <c r="H62" s="638"/>
      <c r="J62" s="638"/>
      <c r="L62" s="638"/>
      <c r="N62" s="638"/>
      <c r="P62" s="639"/>
      <c r="Q62" s="639"/>
      <c r="R62" s="638"/>
      <c r="T62" s="638"/>
    </row>
    <row r="63" spans="2:20" ht="5.15" customHeight="1" x14ac:dyDescent="0.35">
      <c r="B63" s="364"/>
      <c r="C63" s="364"/>
      <c r="D63" s="638"/>
      <c r="F63" s="638"/>
      <c r="H63" s="638"/>
      <c r="J63" s="638"/>
      <c r="L63" s="638"/>
      <c r="N63" s="638"/>
      <c r="P63" s="639"/>
      <c r="Q63" s="639"/>
      <c r="R63" s="638"/>
      <c r="T63" s="638"/>
    </row>
    <row r="64" spans="2:20" ht="3" customHeight="1" x14ac:dyDescent="0.35">
      <c r="B64" s="364"/>
      <c r="C64" s="364"/>
      <c r="D64" s="638"/>
      <c r="F64" s="638"/>
      <c r="H64" s="638"/>
      <c r="J64" s="638"/>
      <c r="L64" s="638"/>
      <c r="N64" s="638"/>
      <c r="P64" s="639"/>
      <c r="Q64" s="639"/>
      <c r="R64" s="638"/>
      <c r="T64" s="638"/>
    </row>
    <row r="65" spans="2:21" ht="3" customHeight="1" x14ac:dyDescent="0.35">
      <c r="B65" s="364"/>
      <c r="C65" s="364"/>
      <c r="D65" s="638"/>
      <c r="F65" s="638"/>
      <c r="H65" s="638"/>
      <c r="J65" s="638"/>
      <c r="L65" s="638"/>
      <c r="N65" s="638"/>
      <c r="P65" s="639"/>
      <c r="Q65" s="639"/>
      <c r="R65" s="638"/>
      <c r="T65" s="638"/>
    </row>
    <row r="66" spans="2:21" ht="3" customHeight="1" x14ac:dyDescent="0.35">
      <c r="B66" s="364"/>
      <c r="C66" s="364"/>
      <c r="D66" s="638"/>
      <c r="F66" s="638"/>
      <c r="H66" s="364"/>
      <c r="J66" s="43"/>
      <c r="L66" s="638"/>
      <c r="N66" s="638"/>
      <c r="P66" s="639"/>
      <c r="Q66" s="639"/>
      <c r="R66" s="638"/>
      <c r="T66" s="638"/>
    </row>
    <row r="67" spans="2:21" ht="18" customHeight="1" x14ac:dyDescent="0.35">
      <c r="B67" s="364"/>
      <c r="C67" s="364"/>
      <c r="D67" s="638"/>
      <c r="F67" s="638"/>
      <c r="H67" s="364"/>
      <c r="J67" s="43"/>
      <c r="L67" s="638"/>
      <c r="N67" s="638"/>
      <c r="P67" s="639"/>
      <c r="Q67" s="639"/>
      <c r="R67" s="638"/>
      <c r="T67" s="638"/>
    </row>
    <row r="68" spans="2:21" ht="24" customHeight="1" x14ac:dyDescent="0.35">
      <c r="B68" s="364"/>
      <c r="C68" s="364"/>
      <c r="D68" s="638"/>
      <c r="F68" s="638"/>
      <c r="H68" s="364"/>
      <c r="J68" s="43"/>
      <c r="L68" s="638"/>
      <c r="N68" s="638"/>
      <c r="P68" s="639"/>
      <c r="Q68" s="639"/>
      <c r="R68" s="638"/>
      <c r="T68" s="638"/>
    </row>
    <row r="69" spans="2:21" ht="24" customHeight="1" x14ac:dyDescent="0.35">
      <c r="B69" s="364"/>
      <c r="C69" s="364"/>
      <c r="D69" s="638"/>
      <c r="F69" s="638"/>
      <c r="H69" s="364"/>
      <c r="J69" s="43"/>
      <c r="L69" s="638"/>
      <c r="N69" s="638"/>
      <c r="P69" s="639"/>
      <c r="Q69" s="639"/>
      <c r="R69" s="638"/>
      <c r="T69" s="638"/>
    </row>
    <row r="70" spans="2:21" ht="18" customHeight="1" x14ac:dyDescent="0.4">
      <c r="B70" s="39" t="s">
        <v>469</v>
      </c>
      <c r="C70" s="640"/>
      <c r="D70" s="656"/>
      <c r="E70" s="656"/>
      <c r="F70" s="656"/>
      <c r="G70" s="656"/>
      <c r="H70" s="657"/>
      <c r="I70" s="656"/>
      <c r="J70" s="656"/>
      <c r="K70" s="656"/>
      <c r="L70" s="656"/>
      <c r="M70" s="656"/>
      <c r="S70" s="658"/>
      <c r="T70" s="658"/>
      <c r="U70" s="658"/>
    </row>
    <row r="71" spans="2:21" ht="18" customHeight="1" x14ac:dyDescent="0.35">
      <c r="B71" s="79" t="s">
        <v>470</v>
      </c>
      <c r="C71" s="43"/>
      <c r="D71" s="656"/>
      <c r="E71" s="656"/>
      <c r="F71" s="656"/>
      <c r="G71" s="656"/>
      <c r="H71" s="657"/>
      <c r="I71" s="656"/>
      <c r="J71" s="656"/>
      <c r="K71" s="656"/>
      <c r="L71" s="656"/>
      <c r="M71" s="656"/>
      <c r="S71" s="658"/>
      <c r="T71" s="658"/>
      <c r="U71" s="658"/>
    </row>
    <row r="72" spans="2:21" ht="30" customHeight="1" x14ac:dyDescent="0.25">
      <c r="B72" s="1763"/>
      <c r="C72" s="1763"/>
      <c r="D72" s="1256" t="s">
        <v>471</v>
      </c>
      <c r="E72" s="1256"/>
      <c r="F72" s="1256"/>
      <c r="G72" s="1256"/>
      <c r="H72" s="1256"/>
      <c r="I72" s="1256"/>
      <c r="J72" s="1256"/>
      <c r="K72" s="1256"/>
      <c r="L72" s="1256"/>
      <c r="M72" s="1256" t="s">
        <v>472</v>
      </c>
      <c r="N72" s="1256"/>
      <c r="O72" s="1256"/>
      <c r="P72" s="1256"/>
      <c r="Q72" s="1256"/>
      <c r="R72" s="1256"/>
      <c r="S72" s="1256"/>
      <c r="T72" s="1256"/>
      <c r="U72" s="1256"/>
    </row>
    <row r="73" spans="2:21" ht="24" customHeight="1" x14ac:dyDescent="0.25">
      <c r="B73" s="1763"/>
      <c r="C73" s="1763"/>
      <c r="D73" s="1205" t="s">
        <v>58</v>
      </c>
      <c r="E73" s="1205" t="s">
        <v>460</v>
      </c>
      <c r="F73" s="1205" t="s">
        <v>461</v>
      </c>
      <c r="G73" s="1203" t="s">
        <v>462</v>
      </c>
      <c r="H73" s="1203"/>
      <c r="I73" s="1203" t="s">
        <v>463</v>
      </c>
      <c r="J73" s="1203"/>
      <c r="K73" s="1203" t="s">
        <v>473</v>
      </c>
      <c r="L73" s="1203"/>
      <c r="M73" s="1205" t="s">
        <v>58</v>
      </c>
      <c r="N73" s="1205" t="s">
        <v>460</v>
      </c>
      <c r="O73" s="1205" t="s">
        <v>461</v>
      </c>
      <c r="P73" s="1203" t="s">
        <v>462</v>
      </c>
      <c r="Q73" s="1203"/>
      <c r="R73" s="1203" t="s">
        <v>463</v>
      </c>
      <c r="S73" s="1203"/>
      <c r="T73" s="1203" t="s">
        <v>464</v>
      </c>
      <c r="U73" s="1203"/>
    </row>
    <row r="74" spans="2:21" ht="24" customHeight="1" x14ac:dyDescent="0.25">
      <c r="B74" s="1864"/>
      <c r="C74" s="1864"/>
      <c r="D74" s="1879"/>
      <c r="E74" s="1879"/>
      <c r="F74" s="1879"/>
      <c r="G74" s="1772"/>
      <c r="H74" s="1772"/>
      <c r="I74" s="1772"/>
      <c r="J74" s="1772"/>
      <c r="K74" s="1772"/>
      <c r="L74" s="1772"/>
      <c r="M74" s="1879"/>
      <c r="N74" s="1879"/>
      <c r="O74" s="1879"/>
      <c r="P74" s="1772"/>
      <c r="Q74" s="1772"/>
      <c r="R74" s="1772"/>
      <c r="S74" s="1772"/>
      <c r="T74" s="1772"/>
      <c r="U74" s="1772"/>
    </row>
    <row r="75" spans="2:21" ht="24" customHeight="1" x14ac:dyDescent="0.25">
      <c r="B75" s="1163">
        <v>2021</v>
      </c>
      <c r="C75" s="1163"/>
      <c r="D75" s="47">
        <v>49.766969189363969</v>
      </c>
      <c r="E75" s="47">
        <v>53.103885135135144</v>
      </c>
      <c r="F75" s="47">
        <v>46.7827504582255</v>
      </c>
      <c r="G75" s="1223">
        <v>33.628808864265928</v>
      </c>
      <c r="H75" s="1223"/>
      <c r="I75" s="1848">
        <v>90.473955420627945</v>
      </c>
      <c r="J75" s="1849"/>
      <c r="K75" s="1846">
        <v>48.407478054475831</v>
      </c>
      <c r="L75" s="1847"/>
      <c r="M75" s="47">
        <v>54.883528907915519</v>
      </c>
      <c r="N75" s="49">
        <v>59.337105502508841</v>
      </c>
      <c r="O75" s="49">
        <v>50.966065810119574</v>
      </c>
      <c r="P75" s="1846">
        <v>25.738610402684554</v>
      </c>
      <c r="Q75" s="1847"/>
      <c r="R75" s="1848">
        <v>84.618461356312551</v>
      </c>
      <c r="S75" s="1849"/>
      <c r="T75" s="1846">
        <v>46.13713884239553</v>
      </c>
      <c r="U75" s="1847"/>
    </row>
    <row r="76" spans="2:21" ht="24" customHeight="1" x14ac:dyDescent="0.25">
      <c r="B76" s="1163">
        <v>2022</v>
      </c>
      <c r="C76" s="1163"/>
      <c r="D76" s="47">
        <v>50.649372784292346</v>
      </c>
      <c r="E76" s="47">
        <v>53.923646287758189</v>
      </c>
      <c r="F76" s="47">
        <v>47.732420040877201</v>
      </c>
      <c r="G76" s="1223">
        <v>34.828094053120715</v>
      </c>
      <c r="H76" s="1223"/>
      <c r="I76" s="1848">
        <v>91.603534711558993</v>
      </c>
      <c r="J76" s="1849"/>
      <c r="K76" s="1846">
        <v>49.621242780758848</v>
      </c>
      <c r="L76" s="1847"/>
      <c r="M76" s="47">
        <v>56.148440596559119</v>
      </c>
      <c r="N76" s="49">
        <v>60.636200055199261</v>
      </c>
      <c r="O76" s="49">
        <v>52.218350358224406</v>
      </c>
      <c r="P76" s="1846">
        <v>28.168399768253927</v>
      </c>
      <c r="Q76" s="1847"/>
      <c r="R76" s="1848">
        <v>85.84907859736407</v>
      </c>
      <c r="S76" s="1849"/>
      <c r="T76" s="1846">
        <v>47.48787188905294</v>
      </c>
      <c r="U76" s="1847"/>
    </row>
    <row r="77" spans="2:21" ht="24" customHeight="1" x14ac:dyDescent="0.25">
      <c r="B77" s="1163">
        <v>2023</v>
      </c>
      <c r="C77" s="1163"/>
      <c r="D77" s="47">
        <v>51.640079519006989</v>
      </c>
      <c r="E77" s="47">
        <v>54.792270779337429</v>
      </c>
      <c r="F77" s="47">
        <v>48.817975049968986</v>
      </c>
      <c r="G77" s="1223">
        <v>26.427921509382134</v>
      </c>
      <c r="H77" s="1223"/>
      <c r="I77" s="1848">
        <v>99.750683964345626</v>
      </c>
      <c r="J77" s="1849"/>
      <c r="K77" s="1846">
        <v>41.425860583036069</v>
      </c>
      <c r="L77" s="1847"/>
      <c r="M77" s="47">
        <v>56.995778897794587</v>
      </c>
      <c r="N77" s="49">
        <v>61.243695519427021</v>
      </c>
      <c r="O77" s="49">
        <v>53.255429376447744</v>
      </c>
      <c r="P77" s="1846">
        <v>31.088394907715134</v>
      </c>
      <c r="Q77" s="1847"/>
      <c r="R77" s="1848">
        <v>86.431653411554606</v>
      </c>
      <c r="S77" s="1849"/>
      <c r="T77" s="1846">
        <v>48.218108530773115</v>
      </c>
      <c r="U77" s="1847"/>
    </row>
    <row r="78" spans="2:21" ht="24" customHeight="1" x14ac:dyDescent="0.25">
      <c r="B78" s="109"/>
      <c r="C78" s="51"/>
      <c r="D78" s="663"/>
      <c r="E78" s="663"/>
      <c r="F78" s="663"/>
      <c r="G78" s="1875"/>
      <c r="H78" s="1876"/>
      <c r="I78" s="1877"/>
      <c r="J78" s="1878"/>
      <c r="K78" s="1875"/>
      <c r="L78" s="1876"/>
      <c r="M78" s="663"/>
      <c r="N78" s="664"/>
      <c r="O78" s="664"/>
      <c r="P78" s="1875"/>
      <c r="Q78" s="1876"/>
      <c r="R78" s="1877"/>
      <c r="S78" s="1878"/>
      <c r="T78" s="1875"/>
      <c r="U78" s="1876"/>
    </row>
    <row r="79" spans="2:21" ht="24" customHeight="1" x14ac:dyDescent="0.25">
      <c r="B79" s="250">
        <v>20</v>
      </c>
      <c r="C79" s="251" t="s">
        <v>174</v>
      </c>
      <c r="D79" s="665">
        <v>58.444852519224156</v>
      </c>
      <c r="E79" s="665">
        <v>62.779430932297188</v>
      </c>
      <c r="F79" s="665">
        <v>54.650712348814189</v>
      </c>
      <c r="G79" s="1852">
        <v>36.332528180354267</v>
      </c>
      <c r="H79" s="1853"/>
      <c r="I79" s="1854">
        <v>91.040868953661018</v>
      </c>
      <c r="J79" s="1855"/>
      <c r="K79" s="1852">
        <v>46.532945736434101</v>
      </c>
      <c r="L79" s="1853"/>
      <c r="M79" s="665">
        <v>54.449672902559385</v>
      </c>
      <c r="N79" s="666">
        <v>58.815139069916142</v>
      </c>
      <c r="O79" s="666">
        <v>50.630568587784609</v>
      </c>
      <c r="P79" s="1852">
        <v>29.186795491143318</v>
      </c>
      <c r="Q79" s="1853"/>
      <c r="R79" s="1854">
        <v>85.324685473157786</v>
      </c>
      <c r="S79" s="1855"/>
      <c r="T79" s="1852">
        <v>44</v>
      </c>
      <c r="U79" s="1853"/>
    </row>
    <row r="80" spans="2:21" ht="24" customHeight="1" x14ac:dyDescent="0.25">
      <c r="B80" s="57"/>
      <c r="C80" s="58" t="s">
        <v>175</v>
      </c>
      <c r="D80" s="59">
        <v>55.891811186401739</v>
      </c>
      <c r="E80" s="59">
        <v>60.431761052787216</v>
      </c>
      <c r="F80" s="59">
        <v>51.928247263028851</v>
      </c>
      <c r="G80" s="1840">
        <v>30.544569516276237</v>
      </c>
      <c r="H80" s="1841"/>
      <c r="I80" s="1842">
        <v>87.976297924106262</v>
      </c>
      <c r="J80" s="1843"/>
      <c r="K80" s="1840">
        <v>44.907031582202642</v>
      </c>
      <c r="L80" s="1841"/>
      <c r="M80" s="59">
        <v>52.694383829103018</v>
      </c>
      <c r="N80" s="60">
        <v>56.94711419981271</v>
      </c>
      <c r="O80" s="60">
        <v>48.981567117630611</v>
      </c>
      <c r="P80" s="1840">
        <v>24.429571037420139</v>
      </c>
      <c r="Q80" s="1841"/>
      <c r="R80" s="1842">
        <v>83.161323235097896</v>
      </c>
      <c r="S80" s="1843"/>
      <c r="T80" s="1840">
        <v>43.063125748965938</v>
      </c>
      <c r="U80" s="1841"/>
    </row>
    <row r="81" spans="2:21" ht="24" customHeight="1" x14ac:dyDescent="0.25">
      <c r="B81" s="57"/>
      <c r="C81" s="58" t="s">
        <v>176</v>
      </c>
      <c r="D81" s="59">
        <v>57.9943246441414</v>
      </c>
      <c r="E81" s="59">
        <v>62.277781887220463</v>
      </c>
      <c r="F81" s="59">
        <v>54.257195714838872</v>
      </c>
      <c r="G81" s="1840">
        <v>34.25329653480528</v>
      </c>
      <c r="H81" s="1841"/>
      <c r="I81" s="1842">
        <v>90.115477081937485</v>
      </c>
      <c r="J81" s="1843"/>
      <c r="K81" s="1840">
        <v>46.756975489440421</v>
      </c>
      <c r="L81" s="1841"/>
      <c r="M81" s="59">
        <v>53.357535930517095</v>
      </c>
      <c r="N81" s="60">
        <v>57.329191015114532</v>
      </c>
      <c r="O81" s="60">
        <v>49.892440734844904</v>
      </c>
      <c r="P81" s="1840">
        <v>25.278544413779009</v>
      </c>
      <c r="Q81" s="1841"/>
      <c r="R81" s="1842">
        <v>83.171087376344929</v>
      </c>
      <c r="S81" s="1843"/>
      <c r="T81" s="1840">
        <v>44.065053183289656</v>
      </c>
      <c r="U81" s="1841"/>
    </row>
    <row r="82" spans="2:21" ht="24" customHeight="1" x14ac:dyDescent="0.25">
      <c r="B82" s="57"/>
      <c r="C82" s="58" t="s">
        <v>173</v>
      </c>
      <c r="D82" s="59">
        <v>58.245549684208108</v>
      </c>
      <c r="E82" s="59">
        <v>62.644611824939702</v>
      </c>
      <c r="F82" s="59">
        <v>54.410502831645779</v>
      </c>
      <c r="G82" s="1840">
        <v>33.590576766856216</v>
      </c>
      <c r="H82" s="1841"/>
      <c r="I82" s="1842">
        <v>91.198324243142835</v>
      </c>
      <c r="J82" s="1843"/>
      <c r="K82" s="1840">
        <v>46.896895936114255</v>
      </c>
      <c r="L82" s="1841"/>
      <c r="M82" s="59">
        <v>53.989523274607123</v>
      </c>
      <c r="N82" s="60">
        <v>58.23364347954513</v>
      </c>
      <c r="O82" s="60">
        <v>50.289600137291913</v>
      </c>
      <c r="P82" s="1840">
        <v>25.568643379366375</v>
      </c>
      <c r="Q82" s="1841"/>
      <c r="R82" s="1842">
        <v>84.392538139277534</v>
      </c>
      <c r="S82" s="1843"/>
      <c r="T82" s="1840">
        <v>44.591403835448141</v>
      </c>
      <c r="U82" s="1841"/>
    </row>
    <row r="83" spans="2:21" ht="24" customHeight="1" x14ac:dyDescent="0.25">
      <c r="B83" s="250">
        <v>21</v>
      </c>
      <c r="C83" s="251" t="s">
        <v>174</v>
      </c>
      <c r="D83" s="665">
        <v>57.629068817525976</v>
      </c>
      <c r="E83" s="665">
        <v>62.140889413616684</v>
      </c>
      <c r="F83" s="665">
        <v>53.661225813425574</v>
      </c>
      <c r="G83" s="1852">
        <v>31.447872554950596</v>
      </c>
      <c r="H83" s="1853"/>
      <c r="I83" s="1854">
        <v>89.37293991501528</v>
      </c>
      <c r="J83" s="1855"/>
      <c r="K83" s="1852">
        <v>47.211982011541949</v>
      </c>
      <c r="L83" s="1853"/>
      <c r="M83" s="665">
        <v>53.44202690108272</v>
      </c>
      <c r="N83" s="666">
        <v>57.8241833923652</v>
      </c>
      <c r="O83" s="666">
        <v>49.588152632147867</v>
      </c>
      <c r="P83" s="1852">
        <v>23.805202661826982</v>
      </c>
      <c r="Q83" s="1853"/>
      <c r="R83" s="1854">
        <v>82.621818037409142</v>
      </c>
      <c r="S83" s="1855"/>
      <c r="T83" s="1852">
        <v>44.930613190249176</v>
      </c>
      <c r="U83" s="1853"/>
    </row>
    <row r="84" spans="2:21" ht="24" customHeight="1" x14ac:dyDescent="0.25">
      <c r="B84" s="57"/>
      <c r="C84" s="58" t="s">
        <v>175</v>
      </c>
      <c r="D84" s="59">
        <v>58.962681846932327</v>
      </c>
      <c r="E84" s="59">
        <v>63.265908029591763</v>
      </c>
      <c r="F84" s="59">
        <v>55.177332555274596</v>
      </c>
      <c r="G84" s="1840">
        <v>34.267002518891694</v>
      </c>
      <c r="H84" s="1841"/>
      <c r="I84" s="1842">
        <v>90.567316509189482</v>
      </c>
      <c r="J84" s="1843"/>
      <c r="K84" s="1840">
        <v>48.42050551523667</v>
      </c>
      <c r="L84" s="1841"/>
      <c r="M84" s="59">
        <v>54.903110804439081</v>
      </c>
      <c r="N84" s="60">
        <v>59.092584855113437</v>
      </c>
      <c r="O84" s="60">
        <v>51.217878060904724</v>
      </c>
      <c r="P84" s="1840">
        <v>26.025188916876573</v>
      </c>
      <c r="Q84" s="1841"/>
      <c r="R84" s="1842">
        <v>84.678866164334394</v>
      </c>
      <c r="S84" s="1843"/>
      <c r="T84" s="1840">
        <v>46.043082372418034</v>
      </c>
      <c r="U84" s="1841"/>
    </row>
    <row r="85" spans="2:21" ht="24" customHeight="1" x14ac:dyDescent="0.25">
      <c r="B85" s="57"/>
      <c r="C85" s="58" t="s">
        <v>176</v>
      </c>
      <c r="D85" s="59">
        <v>59.296124316123397</v>
      </c>
      <c r="E85" s="59">
        <v>63.814997666592987</v>
      </c>
      <c r="F85" s="59">
        <v>55.320573749243927</v>
      </c>
      <c r="G85" s="1840">
        <v>35.035761055706658</v>
      </c>
      <c r="H85" s="1841"/>
      <c r="I85" s="1842">
        <v>91.042684391767423</v>
      </c>
      <c r="J85" s="1843"/>
      <c r="K85" s="1840">
        <v>48.702594810379239</v>
      </c>
      <c r="L85" s="1841"/>
      <c r="M85" s="59">
        <v>55.60319065790079</v>
      </c>
      <c r="N85" s="60">
        <v>60.312430918871129</v>
      </c>
      <c r="O85" s="60">
        <v>51.460295515423823</v>
      </c>
      <c r="P85" s="1840">
        <v>27.158255263422987</v>
      </c>
      <c r="Q85" s="1841"/>
      <c r="R85" s="1842">
        <v>85.929366541202839</v>
      </c>
      <c r="S85" s="1843"/>
      <c r="T85" s="1840">
        <v>46.485874405036093</v>
      </c>
      <c r="U85" s="1841"/>
    </row>
    <row r="86" spans="2:21" ht="24" customHeight="1" x14ac:dyDescent="0.25">
      <c r="B86" s="57"/>
      <c r="C86" s="58" t="s">
        <v>173</v>
      </c>
      <c r="D86" s="59">
        <v>59.415647781413227</v>
      </c>
      <c r="E86" s="59">
        <v>64.098223923069384</v>
      </c>
      <c r="F86" s="59">
        <v>55.296605597634915</v>
      </c>
      <c r="G86" s="1840">
        <v>33.762575452716298</v>
      </c>
      <c r="H86" s="1841"/>
      <c r="I86" s="1842">
        <v>90.922965700056238</v>
      </c>
      <c r="J86" s="1843"/>
      <c r="K86" s="1840">
        <v>49.285399965561453</v>
      </c>
      <c r="L86" s="1841"/>
      <c r="M86" s="59">
        <v>55.585787268239486</v>
      </c>
      <c r="N86" s="60">
        <v>60.119222843685606</v>
      </c>
      <c r="O86" s="60">
        <v>51.597937032001894</v>
      </c>
      <c r="P86" s="1840">
        <v>25.965794768611673</v>
      </c>
      <c r="Q86" s="1841"/>
      <c r="R86" s="1842">
        <v>85.2437946823038</v>
      </c>
      <c r="S86" s="1843"/>
      <c r="T86" s="1840">
        <v>47.088985401878816</v>
      </c>
      <c r="U86" s="1841"/>
    </row>
    <row r="87" spans="2:21" ht="24" customHeight="1" x14ac:dyDescent="0.25">
      <c r="B87" s="250">
        <v>22</v>
      </c>
      <c r="C87" s="251" t="s">
        <v>174</v>
      </c>
      <c r="D87" s="665">
        <v>59.576328719205584</v>
      </c>
      <c r="E87" s="665">
        <v>64.127273623502745</v>
      </c>
      <c r="F87" s="665">
        <v>55.589847628091682</v>
      </c>
      <c r="G87" s="1852">
        <v>33.11392405063291</v>
      </c>
      <c r="H87" s="1853"/>
      <c r="I87" s="1854">
        <v>90.909458530470317</v>
      </c>
      <c r="J87" s="1855"/>
      <c r="K87" s="1852">
        <v>49.758140068447318</v>
      </c>
      <c r="L87" s="1853"/>
      <c r="M87" s="665">
        <v>55.967873704074464</v>
      </c>
      <c r="N87" s="666">
        <v>60.615172277813386</v>
      </c>
      <c r="O87" s="666">
        <v>51.897095005827254</v>
      </c>
      <c r="P87" s="1852">
        <v>26.217721518987343</v>
      </c>
      <c r="Q87" s="1853"/>
      <c r="R87" s="1854">
        <v>85.696954992114527</v>
      </c>
      <c r="S87" s="1855"/>
      <c r="T87" s="1852">
        <v>47.526910502265643</v>
      </c>
      <c r="U87" s="1853"/>
    </row>
    <row r="88" spans="2:21" ht="24" customHeight="1" x14ac:dyDescent="0.25">
      <c r="B88" s="57"/>
      <c r="C88" s="58" t="s">
        <v>175</v>
      </c>
      <c r="D88" s="59">
        <v>59.377768573170876</v>
      </c>
      <c r="E88" s="59">
        <v>63.67624587174052</v>
      </c>
      <c r="F88" s="59">
        <v>55.612861458782902</v>
      </c>
      <c r="G88" s="1840">
        <v>32.883522727272727</v>
      </c>
      <c r="H88" s="1841"/>
      <c r="I88" s="1842">
        <v>91.688659710097852</v>
      </c>
      <c r="J88" s="1843"/>
      <c r="K88" s="1840">
        <v>49.17792019531548</v>
      </c>
      <c r="L88" s="1841"/>
      <c r="M88" s="59">
        <v>55.857006431719078</v>
      </c>
      <c r="N88" s="60">
        <v>60.060629960072966</v>
      </c>
      <c r="O88" s="60">
        <v>52.175226586102717</v>
      </c>
      <c r="P88" s="1840">
        <v>27.313311688311686</v>
      </c>
      <c r="Q88" s="1841"/>
      <c r="R88" s="1842">
        <v>85.927159040155928</v>
      </c>
      <c r="S88" s="1843"/>
      <c r="T88" s="1840">
        <v>47.095063706416418</v>
      </c>
      <c r="U88" s="1841"/>
    </row>
    <row r="89" spans="2:21" ht="24" customHeight="1" x14ac:dyDescent="0.25">
      <c r="B89" s="57"/>
      <c r="C89" s="58" t="s">
        <v>176</v>
      </c>
      <c r="D89" s="59">
        <v>60.025074187389279</v>
      </c>
      <c r="E89" s="59">
        <v>64.553001749070035</v>
      </c>
      <c r="F89" s="59">
        <v>56.058513851730396</v>
      </c>
      <c r="G89" s="1840">
        <v>36.085409252669038</v>
      </c>
      <c r="H89" s="1841"/>
      <c r="I89" s="1842">
        <v>91.781492050550355</v>
      </c>
      <c r="J89" s="1843"/>
      <c r="K89" s="1840">
        <v>49.686168594035301</v>
      </c>
      <c r="L89" s="1841"/>
      <c r="M89" s="59">
        <v>56.431874122978535</v>
      </c>
      <c r="N89" s="60">
        <v>61.133693001256376</v>
      </c>
      <c r="O89" s="60">
        <v>52.315094502459658</v>
      </c>
      <c r="P89" s="1840">
        <v>29.293340111845449</v>
      </c>
      <c r="Q89" s="1841"/>
      <c r="R89" s="1842">
        <v>86.04973501834489</v>
      </c>
      <c r="S89" s="1843"/>
      <c r="T89" s="1840">
        <v>47.689059646987211</v>
      </c>
      <c r="U89" s="1841"/>
    </row>
    <row r="90" spans="2:21" ht="24" customHeight="1" x14ac:dyDescent="0.25">
      <c r="B90" s="57"/>
      <c r="C90" s="58" t="s">
        <v>173</v>
      </c>
      <c r="D90" s="59">
        <v>60.293830254399985</v>
      </c>
      <c r="E90" s="59">
        <v>64.680243295821114</v>
      </c>
      <c r="F90" s="59">
        <v>56.451056489866311</v>
      </c>
      <c r="G90" s="1840">
        <v>37.245313773431135</v>
      </c>
      <c r="H90" s="1841"/>
      <c r="I90" s="1842">
        <v>92.041225307758353</v>
      </c>
      <c r="J90" s="1843"/>
      <c r="K90" s="1840">
        <v>49.861537877925727</v>
      </c>
      <c r="L90" s="1841"/>
      <c r="M90" s="59">
        <v>56.337008127464394</v>
      </c>
      <c r="N90" s="60">
        <v>60.735304981654316</v>
      </c>
      <c r="O90" s="60">
        <v>52.48598533850798</v>
      </c>
      <c r="P90" s="1840">
        <v>29.849225753871227</v>
      </c>
      <c r="Q90" s="1841"/>
      <c r="R90" s="1842">
        <v>85.722465338840934</v>
      </c>
      <c r="S90" s="1843"/>
      <c r="T90" s="1840">
        <v>47.640453700542466</v>
      </c>
      <c r="U90" s="1841"/>
    </row>
    <row r="91" spans="2:21" ht="24" customHeight="1" x14ac:dyDescent="0.25">
      <c r="B91" s="250">
        <v>23</v>
      </c>
      <c r="C91" s="251" t="s">
        <v>174</v>
      </c>
      <c r="D91" s="665">
        <v>60.871608532685315</v>
      </c>
      <c r="E91" s="665">
        <v>65.186835790195403</v>
      </c>
      <c r="F91" s="665">
        <v>57.076356113014803</v>
      </c>
      <c r="G91" s="1852">
        <v>37.77553083923155</v>
      </c>
      <c r="H91" s="1853"/>
      <c r="I91" s="1854">
        <v>92.207051151416351</v>
      </c>
      <c r="J91" s="1855"/>
      <c r="K91" s="1852">
        <v>50.639023004828175</v>
      </c>
      <c r="L91" s="1853"/>
      <c r="M91" s="665">
        <v>56.504395868914848</v>
      </c>
      <c r="N91" s="666">
        <v>60.715510064155929</v>
      </c>
      <c r="O91" s="666">
        <v>52.79843106829594</v>
      </c>
      <c r="P91" s="1852">
        <v>30.364004044489384</v>
      </c>
      <c r="Q91" s="1853"/>
      <c r="R91" s="1854">
        <v>85.257794986753623</v>
      </c>
      <c r="S91" s="1855"/>
      <c r="T91" s="1852">
        <v>48.043169554103947</v>
      </c>
      <c r="U91" s="1853"/>
    </row>
    <row r="92" spans="2:21" ht="24" customHeight="1" x14ac:dyDescent="0.25">
      <c r="B92" s="57"/>
      <c r="C92" s="58" t="s">
        <v>175</v>
      </c>
      <c r="D92" s="59">
        <v>60.870212741582563</v>
      </c>
      <c r="E92" s="59">
        <v>65.108028089750178</v>
      </c>
      <c r="F92" s="59">
        <v>57.139164153382161</v>
      </c>
      <c r="G92" s="1840">
        <v>38.284730660186312</v>
      </c>
      <c r="H92" s="1841"/>
      <c r="I92" s="1842">
        <v>92.243948238559824</v>
      </c>
      <c r="J92" s="1843"/>
      <c r="K92" s="1840">
        <v>50.562222432202589</v>
      </c>
      <c r="L92" s="1841"/>
      <c r="M92" s="59">
        <v>57.151531120759778</v>
      </c>
      <c r="N92" s="60">
        <v>61.347231397881032</v>
      </c>
      <c r="O92" s="60">
        <v>53.457561395950023</v>
      </c>
      <c r="P92" s="1840">
        <v>31.733495342243824</v>
      </c>
      <c r="Q92" s="1841"/>
      <c r="R92" s="1842">
        <v>86.818794138057726</v>
      </c>
      <c r="S92" s="1843"/>
      <c r="T92" s="1840">
        <v>48.162146839270534</v>
      </c>
      <c r="U92" s="1841"/>
    </row>
    <row r="93" spans="2:21" ht="24" customHeight="1" x14ac:dyDescent="0.25">
      <c r="B93" s="57"/>
      <c r="C93" s="58" t="s">
        <v>176</v>
      </c>
      <c r="D93" s="59">
        <v>61.132092746457921</v>
      </c>
      <c r="E93" s="59">
        <v>65.514208224399553</v>
      </c>
      <c r="F93" s="59">
        <v>57.272335844994629</v>
      </c>
      <c r="G93" s="1840">
        <v>40.271722599614726</v>
      </c>
      <c r="H93" s="1841"/>
      <c r="I93" s="1842">
        <v>92.124729249254145</v>
      </c>
      <c r="J93" s="1843"/>
      <c r="K93" s="1840">
        <v>50.715403321582755</v>
      </c>
      <c r="L93" s="1841"/>
      <c r="M93" s="59">
        <v>57.400032044679442</v>
      </c>
      <c r="N93" s="60">
        <v>61.87846653798227</v>
      </c>
      <c r="O93" s="60">
        <v>53.455328310010763</v>
      </c>
      <c r="P93" s="1840">
        <v>32.099766805231681</v>
      </c>
      <c r="Q93" s="1841"/>
      <c r="R93" s="1842">
        <v>86.77918999550451</v>
      </c>
      <c r="S93" s="1843"/>
      <c r="T93" s="1840">
        <v>48.551284709785662</v>
      </c>
      <c r="U93" s="1841"/>
    </row>
    <row r="94" spans="2:21" ht="24" customHeight="1" x14ac:dyDescent="0.25">
      <c r="B94" s="57"/>
      <c r="C94" s="58" t="s">
        <v>173</v>
      </c>
      <c r="D94" s="59">
        <v>60.980237515573378</v>
      </c>
      <c r="E94" s="59">
        <v>65.188854186999805</v>
      </c>
      <c r="F94" s="59">
        <v>57.271261154714551</v>
      </c>
      <c r="G94" s="1840">
        <v>39.636622005684124</v>
      </c>
      <c r="H94" s="1841"/>
      <c r="I94" s="1842">
        <v>92.652410352864223</v>
      </c>
      <c r="J94" s="1843"/>
      <c r="K94" s="1840">
        <v>50.368559608875529</v>
      </c>
      <c r="L94" s="1841"/>
      <c r="M94" s="59">
        <v>56.927156556824279</v>
      </c>
      <c r="N94" s="60">
        <v>61.033574077688854</v>
      </c>
      <c r="O94" s="60">
        <v>53.31039673153424</v>
      </c>
      <c r="P94" s="1840">
        <v>30.156313438895655</v>
      </c>
      <c r="Q94" s="1841"/>
      <c r="R94" s="1842">
        <v>86.870834525902609</v>
      </c>
      <c r="S94" s="1843"/>
      <c r="T94" s="1840">
        <v>48.115833019932303</v>
      </c>
      <c r="U94" s="1841"/>
    </row>
    <row r="95" spans="2:21" ht="2.15" customHeight="1" x14ac:dyDescent="0.25">
      <c r="B95" s="645"/>
      <c r="C95" s="646"/>
      <c r="D95" s="647"/>
      <c r="E95" s="667"/>
      <c r="F95" s="667"/>
      <c r="G95" s="1873"/>
      <c r="H95" s="1874"/>
      <c r="I95" s="1873"/>
      <c r="J95" s="1874"/>
      <c r="K95" s="1873"/>
      <c r="L95" s="1874"/>
      <c r="M95" s="667"/>
      <c r="N95" s="667"/>
      <c r="O95" s="667"/>
      <c r="P95" s="1873"/>
      <c r="Q95" s="1874"/>
      <c r="R95" s="1873"/>
      <c r="S95" s="1874"/>
      <c r="T95" s="1873"/>
      <c r="U95" s="1874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54"/>
      <c r="K96" s="654"/>
      <c r="L96" s="87"/>
      <c r="M96" s="87"/>
      <c r="N96" s="654"/>
      <c r="O96" s="654"/>
      <c r="P96" s="660"/>
      <c r="Q96" s="87"/>
      <c r="R96" s="654"/>
      <c r="S96" s="654"/>
      <c r="T96" s="654"/>
      <c r="U96" s="654"/>
    </row>
    <row r="97" spans="2:21" ht="18" customHeight="1" x14ac:dyDescent="0.25">
      <c r="K97" s="655"/>
    </row>
    <row r="98" spans="2:21" ht="18" customHeight="1" x14ac:dyDescent="0.25"/>
    <row r="99" spans="2:21" s="61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872"/>
      <c r="C100" s="1872"/>
      <c r="D100" s="1872"/>
      <c r="E100" s="1872"/>
      <c r="F100" s="1872"/>
      <c r="G100" s="1872"/>
      <c r="H100" s="1872"/>
      <c r="I100" s="1872"/>
      <c r="J100" s="1872"/>
      <c r="K100" s="1872"/>
      <c r="L100" s="1872"/>
      <c r="M100" s="1872"/>
      <c r="N100" s="1872"/>
      <c r="O100" s="1872"/>
      <c r="P100" s="1872"/>
      <c r="Q100" s="1872"/>
      <c r="R100" s="1872"/>
      <c r="S100" s="1872"/>
      <c r="T100" s="1872"/>
      <c r="U100" s="1872"/>
    </row>
    <row r="101" spans="2:21" ht="18" customHeight="1" x14ac:dyDescent="0.4">
      <c r="B101" s="122" t="s">
        <v>848</v>
      </c>
      <c r="C101" s="172"/>
      <c r="U101" s="125" t="str">
        <f>+Capa!$G$15</f>
        <v>Indicadores de Conjuntura  •  março | 2024</v>
      </c>
    </row>
  </sheetData>
  <mergeCells count="176"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G78:H78"/>
    <mergeCell ref="I78:J78"/>
    <mergeCell ref="K78:L78"/>
    <mergeCell ref="P78:Q78"/>
    <mergeCell ref="R78:S78"/>
    <mergeCell ref="T78:U78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5:H85"/>
    <mergeCell ref="I85:J85"/>
    <mergeCell ref="T91:U91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G93:H93"/>
    <mergeCell ref="I93:J93"/>
    <mergeCell ref="K93:L93"/>
    <mergeCell ref="P93:Q93"/>
    <mergeCell ref="R93:S93"/>
    <mergeCell ref="T93:U93"/>
    <mergeCell ref="P86:Q86"/>
    <mergeCell ref="R86:S86"/>
    <mergeCell ref="T86:U86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G94:H94"/>
    <mergeCell ref="I94:J94"/>
    <mergeCell ref="K94:L94"/>
    <mergeCell ref="P94:Q94"/>
    <mergeCell ref="R94:S94"/>
    <mergeCell ref="T94:U94"/>
    <mergeCell ref="B100:U100"/>
    <mergeCell ref="G95:H95"/>
    <mergeCell ref="I95:J95"/>
    <mergeCell ref="K95:L95"/>
    <mergeCell ref="P95:Q95"/>
    <mergeCell ref="R95:S95"/>
    <mergeCell ref="T95:U95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P84:Q84"/>
    <mergeCell ref="R84:S84"/>
    <mergeCell ref="T84:U84"/>
    <mergeCell ref="G83:H83"/>
    <mergeCell ref="G89:H89"/>
    <mergeCell ref="I89:J89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1"/>
  <sheetViews>
    <sheetView showGridLines="0" view="pageBreakPreview" topLeftCell="A69" zoomScale="65" zoomScaleNormal="50" zoomScaleSheetLayoutView="65" workbookViewId="0">
      <selection activeCell="L92" sqref="L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9" style="9" customWidth="1"/>
    <col min="19" max="19" width="9.26953125" style="9" customWidth="1"/>
    <col min="20" max="21" width="10.1796875" style="9" customWidth="1"/>
    <col min="22" max="16384" width="9.1796875" style="9"/>
  </cols>
  <sheetData>
    <row r="1" spans="2:23" ht="26.25" customHeight="1" x14ac:dyDescent="0.25">
      <c r="B1" s="1167" t="s">
        <v>9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  <c r="R1" s="1167"/>
      <c r="S1" s="1167"/>
      <c r="T1" s="1167"/>
      <c r="U1" s="1167"/>
    </row>
    <row r="2" spans="2:23" s="20" customFormat="1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  <c r="R2" s="1168"/>
      <c r="S2" s="1168"/>
      <c r="T2" s="1168"/>
      <c r="U2" s="1168"/>
    </row>
    <row r="3" spans="2:23" s="619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073" t="s">
        <v>0</v>
      </c>
    </row>
    <row r="5" spans="2:23" ht="18" customHeight="1" x14ac:dyDescent="0.4">
      <c r="B5" s="39" t="s">
        <v>474</v>
      </c>
      <c r="C5" s="640"/>
      <c r="S5" s="661"/>
      <c r="T5" s="661"/>
      <c r="U5" s="661"/>
    </row>
    <row r="6" spans="2:23" ht="28" customHeight="1" x14ac:dyDescent="0.25">
      <c r="B6" s="1763"/>
      <c r="C6" s="1763"/>
      <c r="D6" s="1256" t="s">
        <v>475</v>
      </c>
      <c r="E6" s="1256"/>
      <c r="F6" s="1256"/>
      <c r="G6" s="1256"/>
      <c r="H6" s="1256" t="s">
        <v>476</v>
      </c>
      <c r="I6" s="1256"/>
      <c r="J6" s="1256"/>
      <c r="K6" s="1256"/>
      <c r="L6" s="1256"/>
      <c r="M6" s="1256"/>
      <c r="N6" s="1256"/>
      <c r="O6" s="1256"/>
      <c r="P6" s="1256"/>
      <c r="Q6" s="1256"/>
      <c r="R6" s="1256" t="s">
        <v>477</v>
      </c>
      <c r="S6" s="1256"/>
      <c r="T6" s="1256"/>
      <c r="U6" s="1256"/>
    </row>
    <row r="7" spans="2:23" ht="28" customHeight="1" x14ac:dyDescent="0.25">
      <c r="B7" s="1763"/>
      <c r="C7" s="1763"/>
      <c r="D7" s="1203"/>
      <c r="E7" s="1203"/>
      <c r="F7" s="1203"/>
      <c r="G7" s="1203"/>
      <c r="H7" s="1203" t="s">
        <v>58</v>
      </c>
      <c r="I7" s="1203"/>
      <c r="J7" s="1203"/>
      <c r="K7" s="1203"/>
      <c r="L7" s="1203" t="s">
        <v>478</v>
      </c>
      <c r="M7" s="1203"/>
      <c r="N7" s="1203"/>
      <c r="O7" s="1203" t="s">
        <v>479</v>
      </c>
      <c r="P7" s="1203"/>
      <c r="Q7" s="1203"/>
      <c r="R7" s="1203"/>
      <c r="S7" s="1203"/>
      <c r="T7" s="1203"/>
      <c r="U7" s="1203"/>
    </row>
    <row r="8" spans="2:23" ht="24" customHeight="1" x14ac:dyDescent="0.25">
      <c r="B8" s="1763"/>
      <c r="C8" s="1763"/>
      <c r="D8" s="1203" t="s">
        <v>130</v>
      </c>
      <c r="E8" s="1203"/>
      <c r="F8" s="1203" t="s">
        <v>59</v>
      </c>
      <c r="G8" s="1203" t="s">
        <v>126</v>
      </c>
      <c r="H8" s="1203" t="s">
        <v>130</v>
      </c>
      <c r="I8" s="1203"/>
      <c r="J8" s="1203" t="s">
        <v>59</v>
      </c>
      <c r="K8" s="1203" t="s">
        <v>126</v>
      </c>
      <c r="L8" s="1203" t="s">
        <v>130</v>
      </c>
      <c r="M8" s="1203" t="s">
        <v>59</v>
      </c>
      <c r="N8" s="1203" t="s">
        <v>126</v>
      </c>
      <c r="O8" s="1203" t="s">
        <v>130</v>
      </c>
      <c r="P8" s="1203" t="s">
        <v>59</v>
      </c>
      <c r="Q8" s="1203" t="s">
        <v>126</v>
      </c>
      <c r="R8" s="1203" t="s">
        <v>130</v>
      </c>
      <c r="S8" s="1203"/>
      <c r="T8" s="1203" t="s">
        <v>59</v>
      </c>
      <c r="U8" s="1203" t="s">
        <v>126</v>
      </c>
    </row>
    <row r="9" spans="2:23" ht="24" customHeight="1" x14ac:dyDescent="0.25">
      <c r="B9" s="1864"/>
      <c r="C9" s="1864"/>
      <c r="D9" s="1772"/>
      <c r="E9" s="1772"/>
      <c r="F9" s="1772"/>
      <c r="G9" s="1772"/>
      <c r="H9" s="1772"/>
      <c r="I9" s="1772"/>
      <c r="J9" s="1772"/>
      <c r="K9" s="1772"/>
      <c r="L9" s="1772"/>
      <c r="M9" s="1772"/>
      <c r="N9" s="1772"/>
      <c r="O9" s="1772"/>
      <c r="P9" s="1772"/>
      <c r="Q9" s="1772"/>
      <c r="R9" s="1772"/>
      <c r="S9" s="1772"/>
      <c r="T9" s="1772"/>
      <c r="U9" s="1772"/>
    </row>
    <row r="10" spans="2:23" ht="24" customHeight="1" x14ac:dyDescent="0.25">
      <c r="B10" s="1163">
        <v>2021</v>
      </c>
      <c r="C10" s="1163"/>
      <c r="D10" s="1369">
        <v>452.95000000000005</v>
      </c>
      <c r="E10" s="1370"/>
      <c r="F10" s="128">
        <v>3.9054883294144638</v>
      </c>
      <c r="G10" s="48"/>
      <c r="H10" s="1370">
        <v>4038.625</v>
      </c>
      <c r="I10" s="1370"/>
      <c r="J10" s="128">
        <v>0.89499850104926004</v>
      </c>
      <c r="K10" s="128"/>
      <c r="L10" s="50">
        <v>3348.8500000000004</v>
      </c>
      <c r="M10" s="128">
        <v>1.8282161019848031</v>
      </c>
      <c r="N10" s="48"/>
      <c r="O10" s="128">
        <v>588.04999999999995</v>
      </c>
      <c r="P10" s="128">
        <v>-1.5362719243166456</v>
      </c>
      <c r="Q10" s="128"/>
      <c r="R10" s="1222">
        <v>41.25</v>
      </c>
      <c r="S10" s="1223"/>
      <c r="T10" s="128">
        <v>178.7162162162162</v>
      </c>
      <c r="U10" s="128"/>
    </row>
    <row r="11" spans="2:23" ht="24" customHeight="1" x14ac:dyDescent="0.25">
      <c r="B11" s="1163">
        <v>2022</v>
      </c>
      <c r="C11" s="1163"/>
      <c r="D11" s="1369">
        <v>456.125</v>
      </c>
      <c r="E11" s="1370"/>
      <c r="F11" s="128">
        <v>0.7009603709018597</v>
      </c>
      <c r="G11" s="48"/>
      <c r="H11" s="1370">
        <v>4144.9500000000007</v>
      </c>
      <c r="I11" s="1370"/>
      <c r="J11" s="128">
        <v>2.6327029620229814</v>
      </c>
      <c r="K11" s="128"/>
      <c r="L11" s="50">
        <v>3459.1750000000002</v>
      </c>
      <c r="M11" s="128">
        <v>3.2944145005001646</v>
      </c>
      <c r="N11" s="48"/>
      <c r="O11" s="128">
        <v>573.42499999999995</v>
      </c>
      <c r="P11" s="128">
        <v>-2.4870334155258855</v>
      </c>
      <c r="Q11" s="128"/>
      <c r="R11" s="1222">
        <v>32.274999999999999</v>
      </c>
      <c r="S11" s="1223"/>
      <c r="T11" s="128">
        <v>-21.757575757575765</v>
      </c>
      <c r="U11" s="128"/>
    </row>
    <row r="12" spans="2:23" ht="24" customHeight="1" x14ac:dyDescent="0.25">
      <c r="B12" s="1163">
        <v>2023</v>
      </c>
      <c r="C12" s="1163"/>
      <c r="D12" s="1369">
        <v>467.875</v>
      </c>
      <c r="E12" s="1370"/>
      <c r="F12" s="128">
        <v>2.5760482323924361</v>
      </c>
      <c r="G12" s="48"/>
      <c r="H12" s="1370">
        <v>4254.1499999999996</v>
      </c>
      <c r="I12" s="1370"/>
      <c r="J12" s="128">
        <v>2.6345311764918389</v>
      </c>
      <c r="K12" s="128"/>
      <c r="L12" s="50">
        <v>3516.0499999999997</v>
      </c>
      <c r="M12" s="128">
        <v>1.6441781638685482</v>
      </c>
      <c r="N12" s="48"/>
      <c r="O12" s="128">
        <v>611.65</v>
      </c>
      <c r="P12" s="128">
        <v>6.6660853642586337</v>
      </c>
      <c r="Q12" s="128"/>
      <c r="R12" s="1222">
        <v>25.549999999999997</v>
      </c>
      <c r="S12" s="1223"/>
      <c r="T12" s="128">
        <v>-20.836560805577076</v>
      </c>
      <c r="U12" s="128"/>
    </row>
    <row r="13" spans="2:23" ht="24" customHeight="1" x14ac:dyDescent="0.25">
      <c r="B13" s="1354"/>
      <c r="C13" s="1354"/>
      <c r="D13" s="1547"/>
      <c r="E13" s="1548"/>
      <c r="F13" s="134"/>
      <c r="G13" s="54"/>
      <c r="H13" s="1548"/>
      <c r="I13" s="1548"/>
      <c r="J13" s="134"/>
      <c r="K13" s="134"/>
      <c r="L13" s="56"/>
      <c r="M13" s="134"/>
      <c r="N13" s="54"/>
      <c r="O13" s="134"/>
      <c r="P13" s="134"/>
      <c r="Q13" s="134"/>
      <c r="R13" s="1197"/>
      <c r="S13" s="1198"/>
      <c r="T13" s="134"/>
      <c r="U13" s="134"/>
    </row>
    <row r="14" spans="2:23" ht="24" customHeight="1" x14ac:dyDescent="0.25">
      <c r="B14" s="250">
        <v>20</v>
      </c>
      <c r="C14" s="251" t="s">
        <v>174</v>
      </c>
      <c r="D14" s="1367">
        <v>452.9</v>
      </c>
      <c r="E14" s="1368"/>
      <c r="F14" s="264">
        <v>2.5588768115941907</v>
      </c>
      <c r="G14" s="265">
        <v>2.5588768115941907</v>
      </c>
      <c r="H14" s="1368">
        <v>4053.6</v>
      </c>
      <c r="I14" s="1368"/>
      <c r="J14" s="264">
        <v>0.27458256029684325</v>
      </c>
      <c r="K14" s="264">
        <v>0.27458256029684325</v>
      </c>
      <c r="L14" s="263">
        <v>3279.7</v>
      </c>
      <c r="M14" s="264">
        <v>3.0995567570965887</v>
      </c>
      <c r="N14" s="265">
        <v>3.0995567570965887</v>
      </c>
      <c r="O14" s="264">
        <v>643</v>
      </c>
      <c r="P14" s="264">
        <v>-11.200110481977632</v>
      </c>
      <c r="Q14" s="264">
        <v>-11.200110481977632</v>
      </c>
      <c r="R14" s="1470">
        <v>14.3</v>
      </c>
      <c r="S14" s="1469"/>
      <c r="T14" s="264">
        <v>-33.796296296296305</v>
      </c>
      <c r="U14" s="264">
        <v>-33.796296296296305</v>
      </c>
    </row>
    <row r="15" spans="2:23" ht="24" customHeight="1" x14ac:dyDescent="0.25">
      <c r="B15" s="57"/>
      <c r="C15" s="58" t="s">
        <v>175</v>
      </c>
      <c r="D15" s="1347">
        <v>434.8</v>
      </c>
      <c r="E15" s="1348"/>
      <c r="F15" s="138">
        <v>1.2339930151338718</v>
      </c>
      <c r="G15" s="99">
        <v>1.9056365514866336</v>
      </c>
      <c r="H15" s="1348">
        <v>3928.5</v>
      </c>
      <c r="I15" s="1348"/>
      <c r="J15" s="138">
        <v>-3.838151420948277</v>
      </c>
      <c r="K15" s="138">
        <v>-1.7926130072098201</v>
      </c>
      <c r="L15" s="61">
        <v>3255.7</v>
      </c>
      <c r="M15" s="138">
        <v>0.83937310289288192</v>
      </c>
      <c r="N15" s="99">
        <v>1.9610902226313121</v>
      </c>
      <c r="O15" s="138">
        <v>580.4</v>
      </c>
      <c r="P15" s="138">
        <v>-20.732040426113095</v>
      </c>
      <c r="Q15" s="138">
        <v>-15.992583945615602</v>
      </c>
      <c r="R15" s="1193">
        <v>13.2</v>
      </c>
      <c r="S15" s="1194"/>
      <c r="T15" s="138">
        <v>-21.428571428571441</v>
      </c>
      <c r="U15" s="138">
        <v>-28.385416666666675</v>
      </c>
    </row>
    <row r="16" spans="2:23" ht="24" customHeight="1" x14ac:dyDescent="0.25">
      <c r="B16" s="57"/>
      <c r="C16" s="58" t="s">
        <v>176</v>
      </c>
      <c r="D16" s="1347">
        <v>407.1</v>
      </c>
      <c r="E16" s="1348"/>
      <c r="F16" s="138">
        <v>-5.5452436194895594</v>
      </c>
      <c r="G16" s="99">
        <v>-0.56063282389983149</v>
      </c>
      <c r="H16" s="1348">
        <v>3998.4</v>
      </c>
      <c r="I16" s="1348"/>
      <c r="J16" s="138">
        <v>-3.0949322604881147</v>
      </c>
      <c r="K16" s="138">
        <v>-2.2311264168958567</v>
      </c>
      <c r="L16" s="61">
        <v>3302.3</v>
      </c>
      <c r="M16" s="138">
        <v>0.62465720031690264</v>
      </c>
      <c r="N16" s="99">
        <v>1.5085384099468691</v>
      </c>
      <c r="O16" s="138">
        <v>579.79999999999995</v>
      </c>
      <c r="P16" s="138">
        <v>-18.418460672576341</v>
      </c>
      <c r="Q16" s="138">
        <v>-16.788186432856477</v>
      </c>
      <c r="R16" s="1193">
        <v>18.7</v>
      </c>
      <c r="S16" s="1194"/>
      <c r="T16" s="138">
        <v>27.210884353741505</v>
      </c>
      <c r="U16" s="138">
        <v>-12.99435028248589</v>
      </c>
    </row>
    <row r="17" spans="2:21" ht="24" customHeight="1" x14ac:dyDescent="0.25">
      <c r="B17" s="57"/>
      <c r="C17" s="58" t="s">
        <v>173</v>
      </c>
      <c r="D17" s="1347">
        <v>448.9</v>
      </c>
      <c r="E17" s="1348"/>
      <c r="F17" s="138">
        <v>0.22326412145567964</v>
      </c>
      <c r="G17" s="99">
        <v>-0.35999999999998256</v>
      </c>
      <c r="H17" s="1348">
        <v>4030.7</v>
      </c>
      <c r="I17" s="1348"/>
      <c r="J17" s="138">
        <v>-1.2785030248108065</v>
      </c>
      <c r="K17" s="138">
        <v>-1.9930463738308646</v>
      </c>
      <c r="L17" s="61">
        <v>3317.2</v>
      </c>
      <c r="M17" s="138">
        <v>2.0206058742118893</v>
      </c>
      <c r="N17" s="99">
        <v>1.6371783975894338</v>
      </c>
      <c r="O17" s="138">
        <v>585.70000000000005</v>
      </c>
      <c r="P17" s="138">
        <v>-17.110104726861021</v>
      </c>
      <c r="Q17" s="138">
        <v>-16.867344097995542</v>
      </c>
      <c r="R17" s="1197">
        <v>13</v>
      </c>
      <c r="S17" s="1198"/>
      <c r="T17" s="134">
        <v>-23.976608187134506</v>
      </c>
      <c r="U17" s="134">
        <v>-15.669515669515688</v>
      </c>
    </row>
    <row r="18" spans="2:21" ht="24" customHeight="1" x14ac:dyDescent="0.25">
      <c r="B18" s="250">
        <v>21</v>
      </c>
      <c r="C18" s="251" t="s">
        <v>174</v>
      </c>
      <c r="D18" s="1367">
        <v>439.5</v>
      </c>
      <c r="E18" s="1368"/>
      <c r="F18" s="264">
        <v>-2.9587105321262963</v>
      </c>
      <c r="G18" s="265">
        <v>-2.9587105321262963</v>
      </c>
      <c r="H18" s="1368">
        <v>3942.4</v>
      </c>
      <c r="I18" s="1368"/>
      <c r="J18" s="264">
        <v>-2.7432405762778722</v>
      </c>
      <c r="K18" s="264">
        <v>-2.7432405762778722</v>
      </c>
      <c r="L18" s="263">
        <v>3260.1</v>
      </c>
      <c r="M18" s="264">
        <v>-0.59761563557642061</v>
      </c>
      <c r="N18" s="265">
        <v>-0.59761563557642061</v>
      </c>
      <c r="O18" s="264">
        <v>576.1</v>
      </c>
      <c r="P18" s="264">
        <v>-10.404354587869358</v>
      </c>
      <c r="Q18" s="264">
        <v>-10.404354587869358</v>
      </c>
      <c r="R18" s="1193">
        <v>34</v>
      </c>
      <c r="S18" s="1194"/>
      <c r="T18" s="138">
        <v>137.76223776223776</v>
      </c>
      <c r="U18" s="138">
        <v>137.76223776223776</v>
      </c>
    </row>
    <row r="19" spans="2:21" ht="24" customHeight="1" x14ac:dyDescent="0.25">
      <c r="B19" s="57"/>
      <c r="C19" s="58" t="s">
        <v>175</v>
      </c>
      <c r="D19" s="1347">
        <v>432.5</v>
      </c>
      <c r="E19" s="1348"/>
      <c r="F19" s="138">
        <v>-0.52897884084637248</v>
      </c>
      <c r="G19" s="99">
        <v>-1.7686155232623735</v>
      </c>
      <c r="H19" s="1348">
        <v>4063.1</v>
      </c>
      <c r="I19" s="1348"/>
      <c r="J19" s="138">
        <v>3.426244113529342</v>
      </c>
      <c r="K19" s="138">
        <v>0.29315593640770743</v>
      </c>
      <c r="L19" s="61">
        <v>3360.1</v>
      </c>
      <c r="M19" s="138">
        <v>3.2066836624996098</v>
      </c>
      <c r="N19" s="99">
        <v>1.2975487345839642</v>
      </c>
      <c r="O19" s="138">
        <v>604.5</v>
      </c>
      <c r="P19" s="138">
        <v>4.1523087525844327</v>
      </c>
      <c r="Q19" s="138">
        <v>-3.498446951119849</v>
      </c>
      <c r="R19" s="1193">
        <v>40.700000000000003</v>
      </c>
      <c r="S19" s="1194"/>
      <c r="T19" s="138">
        <v>208.3333333333334</v>
      </c>
      <c r="U19" s="138">
        <v>171.63636363636363</v>
      </c>
    </row>
    <row r="20" spans="2:21" ht="24" customHeight="1" x14ac:dyDescent="0.25">
      <c r="B20" s="57"/>
      <c r="C20" s="58" t="s">
        <v>176</v>
      </c>
      <c r="D20" s="1347">
        <v>477.9</v>
      </c>
      <c r="E20" s="1348"/>
      <c r="F20" s="138">
        <v>17.391304347826075</v>
      </c>
      <c r="G20" s="99">
        <v>4.2554834723509405</v>
      </c>
      <c r="H20" s="1348">
        <v>4070.3</v>
      </c>
      <c r="I20" s="1348"/>
      <c r="J20" s="138">
        <v>1.798219287715086</v>
      </c>
      <c r="K20" s="138">
        <v>0.79545928800968113</v>
      </c>
      <c r="L20" s="61">
        <v>3361.9</v>
      </c>
      <c r="M20" s="138">
        <v>1.8048027132604449</v>
      </c>
      <c r="N20" s="99">
        <v>1.4678227634508101</v>
      </c>
      <c r="O20" s="138">
        <v>602.4</v>
      </c>
      <c r="P20" s="138">
        <v>3.8978958261469465</v>
      </c>
      <c r="Q20" s="138">
        <v>-1.1202307009760437</v>
      </c>
      <c r="R20" s="1193">
        <v>42.3</v>
      </c>
      <c r="S20" s="1194"/>
      <c r="T20" s="138">
        <v>126.2032085561497</v>
      </c>
      <c r="U20" s="138">
        <v>153.24675324675323</v>
      </c>
    </row>
    <row r="21" spans="2:21" ht="24" customHeight="1" x14ac:dyDescent="0.25">
      <c r="B21" s="57"/>
      <c r="C21" s="58" t="s">
        <v>173</v>
      </c>
      <c r="D21" s="1347">
        <v>461.9</v>
      </c>
      <c r="E21" s="1348"/>
      <c r="F21" s="138">
        <v>2.8959679215861067</v>
      </c>
      <c r="G21" s="99">
        <v>3.9054883294144638</v>
      </c>
      <c r="H21" s="1348">
        <v>4078.7</v>
      </c>
      <c r="I21" s="1348"/>
      <c r="J21" s="138">
        <v>1.1908601483613168</v>
      </c>
      <c r="K21" s="138">
        <v>0.89499850104926004</v>
      </c>
      <c r="L21" s="61">
        <v>3413.3</v>
      </c>
      <c r="M21" s="138">
        <v>2.8970215844688507</v>
      </c>
      <c r="N21" s="99">
        <v>1.8282161019848031</v>
      </c>
      <c r="O21" s="138">
        <v>569.20000000000005</v>
      </c>
      <c r="P21" s="138">
        <v>-2.8171418815092997</v>
      </c>
      <c r="Q21" s="138">
        <v>-1.5362719243166456</v>
      </c>
      <c r="R21" s="1193">
        <v>48</v>
      </c>
      <c r="S21" s="1194"/>
      <c r="T21" s="138">
        <v>269.23076923076923</v>
      </c>
      <c r="U21" s="138">
        <v>178.7162162162162</v>
      </c>
    </row>
    <row r="22" spans="2:21" ht="24" customHeight="1" x14ac:dyDescent="0.25">
      <c r="B22" s="250">
        <v>22</v>
      </c>
      <c r="C22" s="251" t="s">
        <v>174</v>
      </c>
      <c r="D22" s="1367">
        <v>449.5</v>
      </c>
      <c r="E22" s="1368"/>
      <c r="F22" s="264">
        <v>2.2753128555176305</v>
      </c>
      <c r="G22" s="265">
        <v>2.2753128555176305</v>
      </c>
      <c r="H22" s="1368">
        <v>4122</v>
      </c>
      <c r="I22" s="1368"/>
      <c r="J22" s="264">
        <v>4.5556006493506551</v>
      </c>
      <c r="K22" s="264">
        <v>4.5556006493506551</v>
      </c>
      <c r="L22" s="263">
        <v>3458.6</v>
      </c>
      <c r="M22" s="264">
        <v>6.0887702831201596</v>
      </c>
      <c r="N22" s="265">
        <v>6.0887702831201596</v>
      </c>
      <c r="O22" s="264">
        <v>551.6</v>
      </c>
      <c r="P22" s="264">
        <v>-4.2527339003645253</v>
      </c>
      <c r="Q22" s="264">
        <v>-4.2527339003645253</v>
      </c>
      <c r="R22" s="1470">
        <v>31.3</v>
      </c>
      <c r="S22" s="1469"/>
      <c r="T22" s="264">
        <v>-7.9411764705882293</v>
      </c>
      <c r="U22" s="264">
        <v>-7.9411764705882293</v>
      </c>
    </row>
    <row r="23" spans="2:21" ht="24" customHeight="1" x14ac:dyDescent="0.25">
      <c r="B23" s="57"/>
      <c r="C23" s="58" t="s">
        <v>175</v>
      </c>
      <c r="D23" s="1347">
        <v>465.9</v>
      </c>
      <c r="E23" s="1348"/>
      <c r="F23" s="138">
        <v>7.7225433526011411</v>
      </c>
      <c r="G23" s="99">
        <v>4.9770642201834914</v>
      </c>
      <c r="H23" s="1348">
        <v>4104.7</v>
      </c>
      <c r="I23" s="1348"/>
      <c r="J23" s="138">
        <v>1.023848785410153</v>
      </c>
      <c r="K23" s="138">
        <v>2.7631003684966737</v>
      </c>
      <c r="L23" s="61">
        <v>3437.3</v>
      </c>
      <c r="M23" s="138">
        <v>2.2975506681348845</v>
      </c>
      <c r="N23" s="99">
        <v>4.1645267514576645</v>
      </c>
      <c r="O23" s="138">
        <v>556.6</v>
      </c>
      <c r="P23" s="138">
        <v>-7.9239040529363036</v>
      </c>
      <c r="Q23" s="138">
        <v>-6.1324750127053962</v>
      </c>
      <c r="R23" s="1193">
        <v>38.9</v>
      </c>
      <c r="S23" s="1194"/>
      <c r="T23" s="138">
        <v>-4.4226044226044365</v>
      </c>
      <c r="U23" s="138">
        <v>-6.0240963855421654</v>
      </c>
    </row>
    <row r="24" spans="2:21" ht="24" customHeight="1" x14ac:dyDescent="0.25">
      <c r="B24" s="57"/>
      <c r="C24" s="58" t="s">
        <v>176</v>
      </c>
      <c r="D24" s="1347">
        <v>458.2</v>
      </c>
      <c r="E24" s="1348"/>
      <c r="F24" s="138">
        <v>-4.1222012973425421</v>
      </c>
      <c r="G24" s="99">
        <v>1.7556856063412063</v>
      </c>
      <c r="H24" s="1348">
        <v>4172.1000000000004</v>
      </c>
      <c r="I24" s="1348"/>
      <c r="J24" s="138">
        <v>2.5010441490799229</v>
      </c>
      <c r="K24" s="138">
        <v>2.6747710296626481</v>
      </c>
      <c r="L24" s="61">
        <v>3480.1</v>
      </c>
      <c r="M24" s="138">
        <v>3.5158690026473094</v>
      </c>
      <c r="N24" s="99">
        <v>3.946063453581905</v>
      </c>
      <c r="O24" s="138">
        <v>579.4</v>
      </c>
      <c r="P24" s="138">
        <v>-3.8180610889774202</v>
      </c>
      <c r="Q24" s="138">
        <v>-5.3505328098710114</v>
      </c>
      <c r="R24" s="1193">
        <v>29.3</v>
      </c>
      <c r="S24" s="1194"/>
      <c r="T24" s="138">
        <v>-30.732860520094551</v>
      </c>
      <c r="U24" s="138">
        <v>-14.957264957264959</v>
      </c>
    </row>
    <row r="25" spans="2:21" ht="24" customHeight="1" x14ac:dyDescent="0.25">
      <c r="B25" s="57"/>
      <c r="C25" s="58" t="s">
        <v>173</v>
      </c>
      <c r="D25" s="1347">
        <v>450.9</v>
      </c>
      <c r="E25" s="1348"/>
      <c r="F25" s="138">
        <v>-2.381467850184027</v>
      </c>
      <c r="G25" s="99">
        <v>0.7009603709018597</v>
      </c>
      <c r="H25" s="1348">
        <v>4181</v>
      </c>
      <c r="I25" s="1348"/>
      <c r="J25" s="138">
        <v>2.5081521072890967</v>
      </c>
      <c r="K25" s="138">
        <v>2.6327029620229814</v>
      </c>
      <c r="L25" s="61">
        <v>3460.7</v>
      </c>
      <c r="M25" s="138">
        <v>1.3886854363811985</v>
      </c>
      <c r="N25" s="99">
        <v>3.2944145005001646</v>
      </c>
      <c r="O25" s="138">
        <v>606.1</v>
      </c>
      <c r="P25" s="138">
        <v>6.4827828531272003</v>
      </c>
      <c r="Q25" s="138">
        <v>-2.4870334155258855</v>
      </c>
      <c r="R25" s="1193">
        <v>29.6</v>
      </c>
      <c r="S25" s="1194"/>
      <c r="T25" s="138">
        <v>-38.333333333333329</v>
      </c>
      <c r="U25" s="138">
        <v>-21.757575757575765</v>
      </c>
    </row>
    <row r="26" spans="2:21" ht="24" customHeight="1" x14ac:dyDescent="0.25">
      <c r="B26" s="250">
        <v>23</v>
      </c>
      <c r="C26" s="251" t="s">
        <v>174</v>
      </c>
      <c r="D26" s="1367">
        <v>471</v>
      </c>
      <c r="E26" s="1368"/>
      <c r="F26" s="264">
        <v>4.7830923248053381</v>
      </c>
      <c r="G26" s="265">
        <v>4.7830923248053381</v>
      </c>
      <c r="H26" s="1368">
        <v>4191.8999999999996</v>
      </c>
      <c r="I26" s="1368"/>
      <c r="J26" s="264">
        <v>1.6957787481804765</v>
      </c>
      <c r="K26" s="264">
        <v>1.6957787481804765</v>
      </c>
      <c r="L26" s="263">
        <v>3475.6</v>
      </c>
      <c r="M26" s="264">
        <v>0.49152836407795331</v>
      </c>
      <c r="N26" s="265">
        <v>0.49152836407795331</v>
      </c>
      <c r="O26" s="264">
        <v>596.70000000000005</v>
      </c>
      <c r="P26" s="264">
        <v>8.1762146482958755</v>
      </c>
      <c r="Q26" s="264">
        <v>8.1762146482958755</v>
      </c>
      <c r="R26" s="1470">
        <v>28</v>
      </c>
      <c r="S26" s="1469"/>
      <c r="T26" s="264">
        <v>-10.543130990415339</v>
      </c>
      <c r="U26" s="264">
        <v>-10.543130990415339</v>
      </c>
    </row>
    <row r="27" spans="2:21" ht="24" customHeight="1" x14ac:dyDescent="0.25">
      <c r="B27" s="57"/>
      <c r="C27" s="58" t="s">
        <v>175</v>
      </c>
      <c r="D27" s="1347">
        <v>480.9</v>
      </c>
      <c r="E27" s="1348"/>
      <c r="F27" s="138">
        <v>3.2195750160978642</v>
      </c>
      <c r="G27" s="99">
        <v>3.9873279440681753</v>
      </c>
      <c r="H27" s="1348">
        <v>4256.6000000000004</v>
      </c>
      <c r="I27" s="1348"/>
      <c r="J27" s="138">
        <v>3.700635856457235</v>
      </c>
      <c r="K27" s="138">
        <v>2.6960992864696554</v>
      </c>
      <c r="L27" s="61">
        <v>3500.2</v>
      </c>
      <c r="M27" s="138">
        <v>1.8299246501614519</v>
      </c>
      <c r="N27" s="99">
        <v>1.1586594933221228</v>
      </c>
      <c r="O27" s="138">
        <v>624.9</v>
      </c>
      <c r="P27" s="138">
        <v>12.270930650377277</v>
      </c>
      <c r="Q27" s="138">
        <v>10.232809962100697</v>
      </c>
      <c r="R27" s="1193">
        <v>23.4</v>
      </c>
      <c r="S27" s="1194"/>
      <c r="T27" s="138">
        <v>-39.845758354755787</v>
      </c>
      <c r="U27" s="138">
        <v>-26.780626780626783</v>
      </c>
    </row>
    <row r="28" spans="2:21" ht="24" customHeight="1" x14ac:dyDescent="0.25">
      <c r="B28" s="57"/>
      <c r="C28" s="58" t="s">
        <v>176</v>
      </c>
      <c r="D28" s="1347">
        <v>467</v>
      </c>
      <c r="E28" s="1348"/>
      <c r="F28" s="138">
        <v>1.9205587079877739</v>
      </c>
      <c r="G28" s="99">
        <v>3.2979033197437557</v>
      </c>
      <c r="H28" s="1348">
        <v>4291.6000000000004</v>
      </c>
      <c r="I28" s="1348"/>
      <c r="J28" s="138">
        <v>2.8642649984420343</v>
      </c>
      <c r="K28" s="138">
        <v>2.7526857437816465</v>
      </c>
      <c r="L28" s="61">
        <v>3539.3</v>
      </c>
      <c r="M28" s="138">
        <v>1.7011005430878523</v>
      </c>
      <c r="N28" s="99">
        <v>1.340593677717794</v>
      </c>
      <c r="O28" s="138">
        <v>626.29999999999995</v>
      </c>
      <c r="P28" s="138">
        <v>8.0945806006213381</v>
      </c>
      <c r="Q28" s="138">
        <v>9.4986963735482313</v>
      </c>
      <c r="R28" s="1193">
        <v>25.2</v>
      </c>
      <c r="S28" s="1194"/>
      <c r="T28" s="138">
        <v>-13.993174061433455</v>
      </c>
      <c r="U28" s="138">
        <v>-23.015075376884433</v>
      </c>
    </row>
    <row r="29" spans="2:21" ht="24" customHeight="1" x14ac:dyDescent="0.25">
      <c r="B29" s="57"/>
      <c r="C29" s="58" t="s">
        <v>173</v>
      </c>
      <c r="D29" s="1347">
        <v>452.6</v>
      </c>
      <c r="E29" s="1348"/>
      <c r="F29" s="138">
        <v>0.37702373031716085</v>
      </c>
      <c r="G29" s="99">
        <v>2.5760482323924361</v>
      </c>
      <c r="H29" s="1348">
        <v>4276.5</v>
      </c>
      <c r="I29" s="1348"/>
      <c r="J29" s="138">
        <v>2.2841425496292755</v>
      </c>
      <c r="K29" s="138">
        <v>2.6345311764918389</v>
      </c>
      <c r="L29" s="61">
        <v>3549.1</v>
      </c>
      <c r="M29" s="138">
        <v>2.5543965093767218</v>
      </c>
      <c r="N29" s="99">
        <v>1.6441781638685482</v>
      </c>
      <c r="O29" s="138">
        <v>598.70000000000005</v>
      </c>
      <c r="P29" s="138">
        <v>-1.220920640158385</v>
      </c>
      <c r="Q29" s="138">
        <v>6.6660853642586337</v>
      </c>
      <c r="R29" s="1193">
        <v>25.6</v>
      </c>
      <c r="S29" s="1194"/>
      <c r="T29" s="138">
        <v>-13.513513513513509</v>
      </c>
      <c r="U29" s="138">
        <v>-20.836560805577076</v>
      </c>
    </row>
    <row r="30" spans="2:21" ht="2.15" customHeight="1" x14ac:dyDescent="0.35">
      <c r="B30" s="668"/>
      <c r="C30" s="669"/>
      <c r="D30" s="1890"/>
      <c r="E30" s="1890"/>
      <c r="F30" s="625"/>
      <c r="G30" s="652"/>
      <c r="H30" s="1890"/>
      <c r="I30" s="1890"/>
      <c r="J30" s="625"/>
      <c r="K30" s="652"/>
      <c r="L30" s="625"/>
      <c r="M30" s="625"/>
      <c r="N30" s="652"/>
      <c r="O30" s="625"/>
      <c r="P30" s="625"/>
      <c r="Q30" s="625"/>
      <c r="R30" s="1891"/>
      <c r="S30" s="1890"/>
      <c r="T30" s="625"/>
      <c r="U30" s="625"/>
    </row>
    <row r="31" spans="2:21" s="68" customFormat="1" ht="18" customHeight="1" x14ac:dyDescent="0.3">
      <c r="B31" s="86" t="s">
        <v>466</v>
      </c>
      <c r="C31" s="86"/>
      <c r="D31" s="87"/>
      <c r="E31" s="87"/>
      <c r="F31" s="87"/>
      <c r="G31" s="87"/>
      <c r="H31" s="87"/>
      <c r="I31" s="87"/>
      <c r="J31" s="654"/>
      <c r="K31" s="654"/>
      <c r="L31" s="87"/>
      <c r="M31" s="87"/>
      <c r="N31" s="654"/>
      <c r="O31" s="654"/>
      <c r="P31" s="660"/>
      <c r="Q31" s="87"/>
      <c r="R31" s="654"/>
      <c r="S31" s="654"/>
      <c r="T31" s="654"/>
      <c r="U31" s="654"/>
    </row>
    <row r="32" spans="2:21" ht="25" customHeight="1" x14ac:dyDescent="0.25">
      <c r="B32" s="103"/>
      <c r="C32" s="91"/>
      <c r="D32" s="661"/>
      <c r="E32" s="661"/>
      <c r="F32" s="661"/>
      <c r="G32" s="661"/>
      <c r="H32" s="661"/>
      <c r="I32" s="661"/>
      <c r="J32" s="658"/>
      <c r="K32" s="658"/>
      <c r="L32" s="661"/>
      <c r="M32" s="661"/>
      <c r="N32" s="658"/>
      <c r="O32" s="658"/>
      <c r="P32" s="662"/>
      <c r="Q32" s="661"/>
      <c r="R32" s="658"/>
      <c r="S32" s="658"/>
      <c r="T32" s="658"/>
      <c r="U32" s="658"/>
    </row>
    <row r="33" spans="2:21" ht="24" customHeight="1" x14ac:dyDescent="0.25">
      <c r="B33" s="91"/>
      <c r="C33" s="91"/>
      <c r="D33" s="661"/>
      <c r="E33" s="661"/>
      <c r="F33" s="661"/>
      <c r="G33" s="661"/>
      <c r="H33" s="661"/>
      <c r="I33" s="661"/>
      <c r="J33" s="658"/>
      <c r="K33" s="658"/>
      <c r="L33" s="661"/>
      <c r="M33" s="661"/>
      <c r="N33" s="658"/>
      <c r="O33" s="658"/>
      <c r="P33" s="662"/>
      <c r="Q33" s="661"/>
      <c r="R33" s="658"/>
      <c r="S33" s="658"/>
      <c r="T33" s="658"/>
      <c r="U33" s="658"/>
    </row>
    <row r="34" spans="2:21" ht="24" customHeight="1" x14ac:dyDescent="0.25">
      <c r="B34" s="91"/>
      <c r="C34" s="91"/>
      <c r="D34" s="661"/>
      <c r="E34" s="661"/>
      <c r="F34" s="661"/>
      <c r="G34" s="661"/>
      <c r="H34" s="661"/>
      <c r="I34" s="661"/>
      <c r="J34" s="658"/>
      <c r="K34" s="658"/>
      <c r="L34" s="661"/>
      <c r="M34" s="661"/>
      <c r="N34" s="658"/>
      <c r="O34" s="658"/>
      <c r="P34" s="662"/>
      <c r="Q34" s="661"/>
      <c r="R34" s="658"/>
      <c r="S34" s="658"/>
      <c r="T34" s="658"/>
      <c r="U34" s="658"/>
    </row>
    <row r="35" spans="2:21" ht="24" customHeight="1" x14ac:dyDescent="0.25">
      <c r="B35" s="91"/>
      <c r="C35" s="91"/>
      <c r="D35" s="661"/>
      <c r="E35" s="661"/>
      <c r="F35" s="661"/>
      <c r="G35" s="661"/>
      <c r="H35" s="661"/>
      <c r="I35" s="661"/>
      <c r="J35" s="658"/>
      <c r="K35" s="658"/>
      <c r="L35" s="661"/>
      <c r="M35" s="661"/>
      <c r="N35" s="658"/>
      <c r="O35" s="658"/>
      <c r="P35" s="662"/>
      <c r="Q35" s="661"/>
      <c r="R35" s="658"/>
      <c r="S35" s="658"/>
      <c r="T35" s="658"/>
      <c r="U35" s="658"/>
    </row>
    <row r="36" spans="2:21" ht="24" customHeight="1" x14ac:dyDescent="0.25">
      <c r="B36" s="91"/>
      <c r="C36" s="91"/>
      <c r="D36" s="661"/>
      <c r="E36" s="661"/>
      <c r="F36" s="661"/>
      <c r="G36" s="661"/>
      <c r="H36" s="661"/>
      <c r="I36" s="661"/>
      <c r="J36" s="658"/>
      <c r="K36" s="658"/>
      <c r="L36" s="661"/>
      <c r="M36" s="661"/>
      <c r="N36" s="658"/>
      <c r="O36" s="658"/>
      <c r="P36" s="662"/>
      <c r="Q36" s="661"/>
      <c r="R36" s="658"/>
      <c r="S36" s="658"/>
      <c r="T36" s="658"/>
      <c r="U36" s="658"/>
    </row>
    <row r="37" spans="2:21" ht="2.15" customHeight="1" x14ac:dyDescent="0.25">
      <c r="B37" s="91"/>
      <c r="C37" s="91"/>
      <c r="D37" s="661"/>
      <c r="E37" s="661"/>
      <c r="F37" s="661"/>
      <c r="G37" s="661"/>
      <c r="H37" s="661"/>
      <c r="I37" s="661"/>
      <c r="J37" s="658"/>
      <c r="K37" s="658"/>
      <c r="L37" s="661"/>
      <c r="M37" s="661"/>
      <c r="N37" s="658"/>
      <c r="O37" s="658"/>
      <c r="P37" s="662"/>
      <c r="Q37" s="661"/>
      <c r="R37" s="658"/>
      <c r="S37" s="658"/>
      <c r="T37" s="658"/>
      <c r="U37" s="658"/>
    </row>
    <row r="38" spans="2:21" ht="3.65" customHeight="1" x14ac:dyDescent="0.35">
      <c r="B38" s="91"/>
      <c r="C38" s="91"/>
      <c r="D38" s="638"/>
      <c r="F38" s="638"/>
      <c r="H38" s="638"/>
      <c r="J38" s="638"/>
      <c r="L38" s="638"/>
      <c r="N38" s="638"/>
      <c r="P38" s="639"/>
      <c r="Q38" s="639"/>
      <c r="R38" s="638"/>
      <c r="T38" s="638"/>
    </row>
    <row r="39" spans="2:21" ht="3.65" customHeight="1" x14ac:dyDescent="0.35">
      <c r="B39" s="91"/>
      <c r="C39" s="91"/>
      <c r="D39" s="638"/>
      <c r="F39" s="638"/>
      <c r="H39" s="638"/>
      <c r="J39" s="638"/>
      <c r="L39" s="638"/>
      <c r="N39" s="638"/>
      <c r="P39" s="639"/>
      <c r="Q39" s="639"/>
      <c r="R39" s="638"/>
      <c r="T39" s="638"/>
    </row>
    <row r="40" spans="2:21" ht="3.65" customHeight="1" x14ac:dyDescent="0.35">
      <c r="B40" s="91"/>
      <c r="C40" s="91"/>
      <c r="D40" s="638"/>
      <c r="F40" s="638"/>
      <c r="H40" s="638"/>
      <c r="J40" s="638"/>
      <c r="L40" s="638"/>
      <c r="N40" s="638"/>
      <c r="P40" s="639"/>
      <c r="Q40" s="639"/>
      <c r="R40" s="638"/>
      <c r="T40" s="638"/>
    </row>
    <row r="41" spans="2:21" ht="7.5" customHeight="1" x14ac:dyDescent="0.35">
      <c r="B41" s="91"/>
      <c r="C41" s="91"/>
      <c r="D41" s="364"/>
      <c r="F41" s="43"/>
      <c r="H41" s="638"/>
      <c r="J41" s="638"/>
      <c r="L41" s="638"/>
      <c r="N41" s="638"/>
      <c r="P41" s="639"/>
      <c r="Q41" s="639"/>
      <c r="R41" s="638"/>
      <c r="T41" s="638"/>
    </row>
    <row r="42" spans="2:21" ht="7.5" customHeight="1" x14ac:dyDescent="0.35">
      <c r="B42" s="91"/>
      <c r="C42" s="91"/>
      <c r="D42" s="638"/>
      <c r="F42" s="638"/>
      <c r="H42" s="638"/>
      <c r="J42" s="638"/>
      <c r="L42" s="638"/>
      <c r="N42" s="638"/>
      <c r="P42" s="639"/>
      <c r="Q42" s="639"/>
      <c r="R42" s="638"/>
      <c r="T42" s="638"/>
    </row>
    <row r="43" spans="2:21" ht="7.5" customHeight="1" x14ac:dyDescent="0.35">
      <c r="B43" s="91"/>
      <c r="C43" s="91"/>
      <c r="D43" s="638"/>
      <c r="F43" s="638"/>
      <c r="H43" s="638"/>
      <c r="J43" s="638"/>
      <c r="L43" s="638"/>
      <c r="N43" s="638"/>
      <c r="P43" s="639"/>
      <c r="Q43" s="639"/>
      <c r="R43" s="638"/>
      <c r="T43" s="638"/>
    </row>
    <row r="44" spans="2:21" ht="7.5" customHeight="1" x14ac:dyDescent="0.35">
      <c r="B44" s="91"/>
      <c r="C44" s="91"/>
      <c r="D44" s="638"/>
      <c r="F44" s="638"/>
      <c r="H44" s="638"/>
      <c r="J44" s="638"/>
      <c r="L44" s="638"/>
      <c r="N44" s="638"/>
      <c r="P44" s="639"/>
      <c r="Q44" s="639"/>
      <c r="R44" s="638"/>
      <c r="T44" s="638"/>
    </row>
    <row r="45" spans="2:21" ht="7.5" customHeight="1" x14ac:dyDescent="0.35">
      <c r="B45" s="91"/>
      <c r="C45" s="91"/>
      <c r="D45" s="638"/>
      <c r="F45" s="638"/>
      <c r="H45" s="638"/>
      <c r="J45" s="638"/>
      <c r="L45" s="638"/>
      <c r="N45" s="638"/>
      <c r="P45" s="639"/>
      <c r="Q45" s="639"/>
      <c r="R45" s="638"/>
      <c r="T45" s="638"/>
    </row>
    <row r="46" spans="2:21" ht="7.5" customHeight="1" x14ac:dyDescent="0.35">
      <c r="B46" s="91"/>
      <c r="C46" s="91"/>
      <c r="D46" s="638"/>
      <c r="F46" s="638"/>
      <c r="H46" s="638"/>
      <c r="J46" s="638"/>
      <c r="L46" s="638"/>
      <c r="N46" s="638"/>
      <c r="P46" s="639"/>
      <c r="Q46" s="639"/>
      <c r="R46" s="638"/>
      <c r="T46" s="638"/>
    </row>
    <row r="47" spans="2:21" ht="7.5" customHeight="1" x14ac:dyDescent="0.35">
      <c r="B47" s="91"/>
      <c r="C47" s="91"/>
      <c r="D47" s="638"/>
      <c r="F47" s="638"/>
      <c r="H47" s="638"/>
      <c r="J47" s="638"/>
      <c r="L47" s="638"/>
      <c r="N47" s="638"/>
      <c r="P47" s="639"/>
      <c r="Q47" s="639"/>
      <c r="R47" s="638"/>
      <c r="T47" s="638"/>
    </row>
    <row r="48" spans="2:21" ht="7.5" customHeight="1" x14ac:dyDescent="0.35">
      <c r="B48" s="364"/>
      <c r="C48" s="364"/>
      <c r="D48" s="638"/>
      <c r="F48" s="638"/>
      <c r="H48" s="638"/>
      <c r="J48" s="638"/>
      <c r="L48" s="638"/>
      <c r="N48" s="638"/>
      <c r="P48" s="639"/>
      <c r="Q48" s="639"/>
      <c r="R48" s="638"/>
      <c r="T48" s="638"/>
    </row>
    <row r="49" spans="2:20" ht="4.5" customHeight="1" x14ac:dyDescent="0.35">
      <c r="B49" s="364"/>
      <c r="C49" s="364"/>
      <c r="D49" s="638"/>
      <c r="F49" s="638"/>
      <c r="H49" s="638"/>
      <c r="J49" s="638"/>
      <c r="L49" s="638"/>
      <c r="N49" s="638"/>
      <c r="P49" s="639"/>
      <c r="Q49" s="639"/>
      <c r="R49" s="638"/>
      <c r="T49" s="638"/>
    </row>
    <row r="50" spans="2:20" ht="4.5" customHeight="1" x14ac:dyDescent="0.35">
      <c r="B50" s="364"/>
      <c r="C50" s="364"/>
      <c r="D50" s="638"/>
      <c r="F50" s="638"/>
      <c r="H50" s="638"/>
      <c r="J50" s="638"/>
      <c r="L50" s="638"/>
      <c r="N50" s="638"/>
      <c r="P50" s="639"/>
      <c r="Q50" s="639"/>
      <c r="R50" s="638"/>
      <c r="T50" s="638"/>
    </row>
    <row r="51" spans="2:20" ht="3" customHeight="1" x14ac:dyDescent="0.35">
      <c r="B51" s="364"/>
      <c r="C51" s="364"/>
      <c r="D51" s="638"/>
      <c r="F51" s="638"/>
      <c r="H51" s="638"/>
      <c r="J51" s="638"/>
      <c r="L51" s="638"/>
      <c r="N51" s="638"/>
      <c r="P51" s="639"/>
      <c r="Q51" s="639"/>
      <c r="R51" s="638"/>
      <c r="T51" s="638"/>
    </row>
    <row r="52" spans="2:20" ht="2.15" customHeight="1" x14ac:dyDescent="0.25"/>
    <row r="53" spans="2:20" ht="6.75" customHeight="1" x14ac:dyDescent="0.35">
      <c r="B53" s="364"/>
      <c r="C53" s="364"/>
      <c r="D53" s="638"/>
      <c r="F53" s="638"/>
      <c r="H53" s="638"/>
      <c r="J53" s="638"/>
      <c r="L53" s="638"/>
      <c r="N53" s="638"/>
      <c r="P53" s="639"/>
      <c r="Q53" s="639"/>
      <c r="R53" s="638"/>
      <c r="T53" s="638"/>
    </row>
    <row r="54" spans="2:20" ht="4" customHeight="1" x14ac:dyDescent="0.35">
      <c r="B54" s="364"/>
      <c r="C54" s="364"/>
      <c r="D54" s="638"/>
      <c r="F54" s="638"/>
      <c r="H54" s="638"/>
      <c r="J54" s="638"/>
      <c r="L54" s="638"/>
      <c r="N54" s="638"/>
      <c r="P54" s="639"/>
      <c r="Q54" s="639"/>
      <c r="R54" s="638"/>
      <c r="T54" s="638"/>
    </row>
    <row r="55" spans="2:20" ht="4" customHeight="1" x14ac:dyDescent="0.35">
      <c r="B55" s="364"/>
      <c r="C55" s="364"/>
      <c r="D55" s="638"/>
      <c r="F55" s="638"/>
      <c r="H55" s="638"/>
      <c r="J55" s="638"/>
      <c r="L55" s="638"/>
      <c r="N55" s="638"/>
      <c r="P55" s="639"/>
      <c r="Q55" s="639"/>
      <c r="R55" s="638"/>
      <c r="T55" s="638"/>
    </row>
    <row r="56" spans="2:20" ht="4" customHeight="1" x14ac:dyDescent="0.35">
      <c r="B56" s="364"/>
      <c r="C56" s="364"/>
      <c r="D56" s="638"/>
      <c r="F56" s="638"/>
      <c r="H56" s="638"/>
      <c r="J56" s="638"/>
      <c r="L56" s="638"/>
      <c r="N56" s="638"/>
      <c r="P56" s="639"/>
      <c r="Q56" s="639"/>
      <c r="R56" s="638"/>
      <c r="T56" s="638"/>
    </row>
    <row r="57" spans="2:20" ht="4" customHeight="1" x14ac:dyDescent="0.35">
      <c r="B57" s="364"/>
      <c r="C57" s="364"/>
      <c r="D57" s="638"/>
      <c r="F57" s="638"/>
      <c r="H57" s="638"/>
      <c r="J57" s="638"/>
      <c r="L57" s="638"/>
      <c r="N57" s="638"/>
      <c r="P57" s="639"/>
      <c r="Q57" s="639"/>
      <c r="R57" s="638"/>
      <c r="T57" s="638"/>
    </row>
    <row r="58" spans="2:20" ht="7" customHeight="1" x14ac:dyDescent="0.35">
      <c r="B58" s="364"/>
      <c r="C58" s="364"/>
      <c r="D58" s="638"/>
      <c r="F58" s="638"/>
      <c r="H58" s="638"/>
      <c r="J58" s="638"/>
      <c r="L58" s="638"/>
      <c r="N58" s="638"/>
      <c r="P58" s="639"/>
      <c r="Q58" s="639"/>
      <c r="R58" s="638"/>
      <c r="T58" s="638"/>
    </row>
    <row r="59" spans="2:20" ht="7" customHeight="1" x14ac:dyDescent="0.35">
      <c r="B59" s="364"/>
      <c r="C59" s="364"/>
      <c r="D59" s="638"/>
      <c r="F59" s="638"/>
      <c r="H59" s="638"/>
      <c r="J59" s="638"/>
      <c r="L59" s="638"/>
      <c r="N59" s="638"/>
      <c r="P59" s="639"/>
      <c r="Q59" s="639"/>
      <c r="R59" s="638"/>
      <c r="T59" s="638"/>
    </row>
    <row r="60" spans="2:20" ht="7" customHeight="1" x14ac:dyDescent="0.35">
      <c r="B60" s="364"/>
      <c r="C60" s="364"/>
      <c r="D60" s="638"/>
      <c r="F60" s="638"/>
      <c r="H60" s="638"/>
      <c r="J60" s="638"/>
      <c r="L60" s="638"/>
      <c r="N60" s="638"/>
      <c r="P60" s="639"/>
      <c r="Q60" s="639"/>
      <c r="R60" s="638"/>
      <c r="T60" s="638"/>
    </row>
    <row r="61" spans="2:20" ht="7" customHeight="1" x14ac:dyDescent="0.35">
      <c r="B61" s="364"/>
      <c r="C61" s="364"/>
      <c r="D61" s="638"/>
      <c r="F61" s="638"/>
      <c r="H61" s="638"/>
      <c r="J61" s="638"/>
      <c r="L61" s="638"/>
      <c r="N61" s="638"/>
      <c r="P61" s="639"/>
      <c r="Q61" s="639"/>
      <c r="R61" s="638"/>
      <c r="T61" s="638"/>
    </row>
    <row r="62" spans="2:20" ht="7" customHeight="1" x14ac:dyDescent="0.35">
      <c r="B62" s="364"/>
      <c r="C62" s="364"/>
      <c r="D62" s="638"/>
      <c r="F62" s="638"/>
      <c r="H62" s="638"/>
      <c r="J62" s="638"/>
      <c r="L62" s="638"/>
      <c r="N62" s="638"/>
      <c r="P62" s="639"/>
      <c r="Q62" s="639"/>
      <c r="R62" s="638"/>
      <c r="T62" s="638"/>
    </row>
    <row r="63" spans="2:20" ht="7" customHeight="1" x14ac:dyDescent="0.35">
      <c r="B63" s="364"/>
      <c r="C63" s="364"/>
      <c r="D63" s="638"/>
      <c r="F63" s="638"/>
      <c r="H63" s="638"/>
      <c r="J63" s="638"/>
      <c r="L63" s="638"/>
      <c r="N63" s="638"/>
      <c r="P63" s="639"/>
      <c r="Q63" s="639"/>
      <c r="R63" s="638"/>
      <c r="T63" s="638"/>
    </row>
    <row r="64" spans="2:20" ht="7" customHeight="1" x14ac:dyDescent="0.35">
      <c r="B64" s="364"/>
      <c r="C64" s="364"/>
      <c r="D64" s="638"/>
      <c r="F64" s="638"/>
      <c r="H64" s="638"/>
      <c r="J64" s="638"/>
      <c r="L64" s="638"/>
      <c r="N64" s="638"/>
      <c r="P64" s="639"/>
      <c r="Q64" s="639"/>
      <c r="R64" s="638"/>
      <c r="T64" s="638"/>
    </row>
    <row r="65" spans="2:21" ht="5.5" customHeight="1" x14ac:dyDescent="0.35">
      <c r="B65" s="364"/>
      <c r="C65" s="364"/>
      <c r="D65" s="638"/>
      <c r="F65" s="638"/>
      <c r="H65" s="638"/>
      <c r="J65" s="638"/>
      <c r="L65" s="638"/>
      <c r="N65" s="638"/>
      <c r="P65" s="639"/>
      <c r="Q65" s="639"/>
      <c r="R65" s="638"/>
      <c r="T65" s="638"/>
    </row>
    <row r="66" spans="2:21" ht="12" customHeight="1" x14ac:dyDescent="0.35">
      <c r="B66" s="364"/>
      <c r="C66" s="364"/>
      <c r="D66" s="638"/>
      <c r="F66" s="638"/>
      <c r="H66" s="638"/>
      <c r="J66" s="638"/>
      <c r="L66" s="638"/>
      <c r="N66" s="638"/>
      <c r="P66" s="639"/>
      <c r="Q66" s="639"/>
      <c r="R66" s="638"/>
      <c r="T66" s="638"/>
    </row>
    <row r="67" spans="2:21" ht="18" customHeight="1" x14ac:dyDescent="0.35">
      <c r="B67" s="364"/>
      <c r="C67" s="364"/>
      <c r="D67" s="638"/>
      <c r="F67" s="638"/>
      <c r="H67" s="638"/>
      <c r="J67" s="638"/>
      <c r="L67" s="638"/>
      <c r="N67" s="638"/>
      <c r="P67" s="639"/>
      <c r="Q67" s="639"/>
      <c r="R67" s="638"/>
      <c r="T67" s="638"/>
    </row>
    <row r="68" spans="2:21" ht="18" customHeight="1" x14ac:dyDescent="0.35">
      <c r="B68" s="364"/>
      <c r="C68" s="364"/>
      <c r="D68" s="638"/>
      <c r="F68" s="638"/>
      <c r="H68" s="638"/>
      <c r="J68" s="638"/>
      <c r="L68" s="638"/>
      <c r="N68" s="638"/>
      <c r="P68" s="639"/>
      <c r="Q68" s="639"/>
      <c r="R68" s="638"/>
      <c r="T68" s="638"/>
    </row>
    <row r="69" spans="2:21" ht="24" customHeight="1" x14ac:dyDescent="0.35">
      <c r="B69" s="364"/>
      <c r="C69" s="364"/>
      <c r="D69" s="638"/>
      <c r="F69" s="638"/>
      <c r="H69" s="638"/>
      <c r="J69" s="638"/>
      <c r="L69" s="638"/>
      <c r="N69" s="638"/>
      <c r="P69" s="639"/>
      <c r="Q69" s="639"/>
      <c r="R69" s="638"/>
      <c r="T69" s="638"/>
    </row>
    <row r="70" spans="2:21" ht="24" customHeight="1" x14ac:dyDescent="0.35">
      <c r="B70" s="364"/>
      <c r="C70" s="364"/>
      <c r="D70" s="638"/>
      <c r="F70" s="638"/>
      <c r="H70" s="638"/>
      <c r="J70" s="638"/>
      <c r="L70" s="638"/>
      <c r="N70" s="638"/>
      <c r="P70" s="639"/>
      <c r="Q70" s="639"/>
      <c r="R70" s="638"/>
      <c r="T70" s="638"/>
    </row>
    <row r="71" spans="2:21" ht="18" customHeight="1" x14ac:dyDescent="0.4">
      <c r="B71" s="39" t="s">
        <v>480</v>
      </c>
      <c r="C71" s="640"/>
      <c r="S71" s="661"/>
      <c r="T71" s="661"/>
      <c r="U71" s="661"/>
    </row>
    <row r="72" spans="2:21" ht="30" customHeight="1" x14ac:dyDescent="0.25">
      <c r="B72" s="1763"/>
      <c r="C72" s="1763"/>
      <c r="D72" s="1256" t="s">
        <v>481</v>
      </c>
      <c r="E72" s="1256"/>
      <c r="F72" s="1256"/>
      <c r="G72" s="1256"/>
      <c r="H72" s="1256"/>
      <c r="I72" s="1256" t="s">
        <v>482</v>
      </c>
      <c r="J72" s="1256"/>
      <c r="K72" s="1256"/>
      <c r="L72" s="1256"/>
      <c r="M72" s="1256"/>
      <c r="N72" s="1256"/>
      <c r="O72" s="1256"/>
      <c r="P72" s="1256"/>
      <c r="Q72" s="1256"/>
      <c r="R72" s="1256" t="s">
        <v>186</v>
      </c>
      <c r="S72" s="1256"/>
      <c r="T72" s="1256"/>
      <c r="U72" s="1572"/>
    </row>
    <row r="73" spans="2:21" ht="26.25" customHeight="1" x14ac:dyDescent="0.25">
      <c r="B73" s="1763"/>
      <c r="C73" s="1763"/>
      <c r="D73" s="1203"/>
      <c r="E73" s="1203"/>
      <c r="F73" s="1203"/>
      <c r="G73" s="1203"/>
      <c r="H73" s="1203"/>
      <c r="I73" s="1203" t="s">
        <v>58</v>
      </c>
      <c r="J73" s="1203"/>
      <c r="K73" s="1203"/>
      <c r="L73" s="1203"/>
      <c r="M73" s="1203"/>
      <c r="N73" s="1203" t="s">
        <v>483</v>
      </c>
      <c r="O73" s="1203"/>
      <c r="P73" s="1203"/>
      <c r="Q73" s="1203"/>
      <c r="R73" s="1203"/>
      <c r="S73" s="1203"/>
      <c r="T73" s="1203"/>
      <c r="U73" s="1264"/>
    </row>
    <row r="74" spans="2:21" ht="30" customHeight="1" x14ac:dyDescent="0.25">
      <c r="B74" s="1864"/>
      <c r="C74" s="1864"/>
      <c r="D74" s="1772" t="s">
        <v>130</v>
      </c>
      <c r="E74" s="1772"/>
      <c r="F74" s="1772"/>
      <c r="G74" s="558" t="s">
        <v>59</v>
      </c>
      <c r="H74" s="558" t="s">
        <v>126</v>
      </c>
      <c r="I74" s="1772" t="s">
        <v>130</v>
      </c>
      <c r="J74" s="1772"/>
      <c r="K74" s="1772"/>
      <c r="L74" s="558" t="s">
        <v>59</v>
      </c>
      <c r="M74" s="558" t="s">
        <v>126</v>
      </c>
      <c r="N74" s="1772" t="s">
        <v>130</v>
      </c>
      <c r="O74" s="1772"/>
      <c r="P74" s="558" t="s">
        <v>59</v>
      </c>
      <c r="Q74" s="558" t="s">
        <v>126</v>
      </c>
      <c r="R74" s="1772" t="s">
        <v>130</v>
      </c>
      <c r="S74" s="1772"/>
      <c r="T74" s="558" t="s">
        <v>59</v>
      </c>
      <c r="U74" s="558" t="s">
        <v>126</v>
      </c>
    </row>
    <row r="75" spans="2:21" ht="24" customHeight="1" x14ac:dyDescent="0.25">
      <c r="B75" s="1163">
        <v>2021</v>
      </c>
      <c r="C75" s="1163"/>
      <c r="D75" s="1884">
        <v>136.07499999999999</v>
      </c>
      <c r="E75" s="1885"/>
      <c r="F75" s="1885"/>
      <c r="G75" s="642">
        <v>3.5775451950523118</v>
      </c>
      <c r="H75" s="670"/>
      <c r="I75" s="1885">
        <v>1181.625</v>
      </c>
      <c r="J75" s="1885"/>
      <c r="K75" s="1885"/>
      <c r="L75" s="642">
        <v>-0.91818124646249055</v>
      </c>
      <c r="M75" s="671"/>
      <c r="N75" s="1884">
        <v>832.19999999999993</v>
      </c>
      <c r="O75" s="1885"/>
      <c r="P75" s="642">
        <v>1.1578083690400032</v>
      </c>
      <c r="Q75" s="670"/>
      <c r="R75" s="1886">
        <v>3417.4749999999999</v>
      </c>
      <c r="S75" s="1886"/>
      <c r="T75" s="642">
        <v>2.4131317520490247</v>
      </c>
      <c r="U75" s="671"/>
    </row>
    <row r="76" spans="2:21" ht="24" customHeight="1" x14ac:dyDescent="0.25">
      <c r="B76" s="1163">
        <v>2022</v>
      </c>
      <c r="C76" s="1163"/>
      <c r="D76" s="1884">
        <v>137.82499999999999</v>
      </c>
      <c r="E76" s="1885"/>
      <c r="F76" s="1885"/>
      <c r="G76" s="642">
        <v>1.2860554841080285</v>
      </c>
      <c r="H76" s="670"/>
      <c r="I76" s="1885">
        <v>1212.6500000000001</v>
      </c>
      <c r="J76" s="1885"/>
      <c r="K76" s="1885"/>
      <c r="L76" s="642">
        <v>2.6256214958214397</v>
      </c>
      <c r="M76" s="671"/>
      <c r="N76" s="1884">
        <v>837.80000000000007</v>
      </c>
      <c r="O76" s="1885"/>
      <c r="P76" s="642">
        <v>0.67291516462391066</v>
      </c>
      <c r="Q76" s="670"/>
      <c r="R76" s="1886">
        <v>3510.375</v>
      </c>
      <c r="S76" s="1886"/>
      <c r="T76" s="642">
        <v>2.7183812610187319</v>
      </c>
      <c r="U76" s="671"/>
    </row>
    <row r="77" spans="2:21" ht="24" customHeight="1" x14ac:dyDescent="0.25">
      <c r="B77" s="1163">
        <v>2023</v>
      </c>
      <c r="C77" s="1163"/>
      <c r="D77" s="1884">
        <v>146.65</v>
      </c>
      <c r="E77" s="1885"/>
      <c r="F77" s="1885"/>
      <c r="G77" s="642">
        <v>6.4030473426446743</v>
      </c>
      <c r="H77" s="670"/>
      <c r="I77" s="1885">
        <v>1241.95</v>
      </c>
      <c r="J77" s="1885"/>
      <c r="K77" s="1885"/>
      <c r="L77" s="642">
        <v>2.4161959345235573</v>
      </c>
      <c r="M77" s="671"/>
      <c r="N77" s="1884">
        <v>825.72499999999991</v>
      </c>
      <c r="O77" s="1885"/>
      <c r="P77" s="642">
        <v>-1.441274767247569</v>
      </c>
      <c r="Q77" s="670"/>
      <c r="R77" s="1886">
        <v>3589.95</v>
      </c>
      <c r="S77" s="1886"/>
      <c r="T77" s="642">
        <v>2.2668518320692277</v>
      </c>
      <c r="U77" s="671"/>
    </row>
    <row r="78" spans="2:21" ht="24" customHeight="1" x14ac:dyDescent="0.25">
      <c r="B78" s="430"/>
      <c r="C78" s="430"/>
      <c r="D78" s="672"/>
      <c r="E78" s="673"/>
      <c r="F78" s="673"/>
      <c r="G78" s="674"/>
      <c r="H78" s="675"/>
      <c r="I78" s="673"/>
      <c r="J78" s="673"/>
      <c r="K78" s="673"/>
      <c r="L78" s="674"/>
      <c r="M78" s="674"/>
      <c r="N78" s="672"/>
      <c r="O78" s="673"/>
      <c r="P78" s="674"/>
      <c r="Q78" s="675"/>
      <c r="R78" s="676"/>
      <c r="S78" s="676"/>
      <c r="T78" s="674"/>
      <c r="U78" s="674"/>
    </row>
    <row r="79" spans="2:21" ht="24" customHeight="1" x14ac:dyDescent="0.25">
      <c r="B79" s="57">
        <v>20</v>
      </c>
      <c r="C79" s="58" t="s">
        <v>174</v>
      </c>
      <c r="D79" s="1880">
        <v>135.4</v>
      </c>
      <c r="E79" s="1881"/>
      <c r="F79" s="1881"/>
      <c r="G79" s="677">
        <v>-3.4236804564907186</v>
      </c>
      <c r="H79" s="678">
        <v>-3.4236804564907186</v>
      </c>
      <c r="I79" s="1881">
        <v>1195</v>
      </c>
      <c r="J79" s="1881"/>
      <c r="K79" s="1881"/>
      <c r="L79" s="677">
        <v>-1.6136999835336674</v>
      </c>
      <c r="M79" s="677">
        <v>-1.6136999835336674</v>
      </c>
      <c r="N79" s="1880">
        <v>824</v>
      </c>
      <c r="O79" s="1881"/>
      <c r="P79" s="677">
        <v>-1.7995471338338676</v>
      </c>
      <c r="Q79" s="678">
        <v>-1.7995471338338676</v>
      </c>
      <c r="R79" s="1883">
        <v>3413.9</v>
      </c>
      <c r="S79" s="1883"/>
      <c r="T79" s="677">
        <v>0.90742492314968004</v>
      </c>
      <c r="U79" s="677">
        <v>0.90742492314968004</v>
      </c>
    </row>
    <row r="80" spans="2:21" ht="24" customHeight="1" x14ac:dyDescent="0.25">
      <c r="B80" s="57"/>
      <c r="C80" s="58" t="s">
        <v>175</v>
      </c>
      <c r="D80" s="1880">
        <v>134.5</v>
      </c>
      <c r="E80" s="1881"/>
      <c r="F80" s="1881"/>
      <c r="G80" s="677">
        <v>1.1278195488721776</v>
      </c>
      <c r="H80" s="678">
        <v>-1.2079062957540354</v>
      </c>
      <c r="I80" s="1881">
        <v>1169.4000000000001</v>
      </c>
      <c r="J80" s="1881"/>
      <c r="K80" s="1881"/>
      <c r="L80" s="677">
        <v>-3.2594308405029637</v>
      </c>
      <c r="M80" s="677">
        <v>-2.4345960221176632</v>
      </c>
      <c r="N80" s="1880">
        <v>800.6</v>
      </c>
      <c r="O80" s="1881"/>
      <c r="P80" s="677">
        <v>-3.5886319845857328</v>
      </c>
      <c r="Q80" s="678">
        <v>-2.6894279724468451</v>
      </c>
      <c r="R80" s="1883">
        <v>3276.2000000000003</v>
      </c>
      <c r="S80" s="1883"/>
      <c r="T80" s="677">
        <v>-4.5563129988929862</v>
      </c>
      <c r="U80" s="677">
        <v>-1.8442442559934324</v>
      </c>
    </row>
    <row r="81" spans="2:21" ht="24" customHeight="1" x14ac:dyDescent="0.25">
      <c r="B81" s="57"/>
      <c r="C81" s="58" t="s">
        <v>176</v>
      </c>
      <c r="D81" s="1880">
        <v>124.7</v>
      </c>
      <c r="E81" s="1881"/>
      <c r="F81" s="1881"/>
      <c r="G81" s="677">
        <v>-8.5106382978723421</v>
      </c>
      <c r="H81" s="678">
        <v>-3.6385836385836479</v>
      </c>
      <c r="I81" s="1881">
        <v>1193.5999999999999</v>
      </c>
      <c r="J81" s="1881"/>
      <c r="K81" s="1881"/>
      <c r="L81" s="677">
        <v>-1.5344002639828491</v>
      </c>
      <c r="M81" s="677">
        <v>-2.1344482341291493</v>
      </c>
      <c r="N81" s="1880">
        <v>812.2</v>
      </c>
      <c r="O81" s="1881"/>
      <c r="P81" s="677">
        <v>-2.1091960949740862</v>
      </c>
      <c r="Q81" s="678">
        <v>-2.4967989756721987</v>
      </c>
      <c r="R81" s="1883">
        <v>3314.7</v>
      </c>
      <c r="S81" s="1883"/>
      <c r="T81" s="677">
        <v>-4.1495575733040528</v>
      </c>
      <c r="U81" s="677">
        <v>-2.6202063461164382</v>
      </c>
    </row>
    <row r="82" spans="2:21" ht="24" customHeight="1" x14ac:dyDescent="0.25">
      <c r="B82" s="109"/>
      <c r="C82" s="51" t="s">
        <v>173</v>
      </c>
      <c r="D82" s="1887">
        <v>130.9</v>
      </c>
      <c r="E82" s="1888"/>
      <c r="F82" s="1888"/>
      <c r="G82" s="644">
        <v>3.7242472266244109</v>
      </c>
      <c r="H82" s="643">
        <v>-1.9040507746873381</v>
      </c>
      <c r="I82" s="1888">
        <v>1212.3</v>
      </c>
      <c r="J82" s="1888"/>
      <c r="K82" s="1888"/>
      <c r="L82" s="644">
        <v>-0.11534975694159622</v>
      </c>
      <c r="M82" s="644">
        <v>-1.6291011073763073</v>
      </c>
      <c r="N82" s="1887">
        <v>853.9</v>
      </c>
      <c r="O82" s="1888"/>
      <c r="P82" s="644">
        <v>0.80273875575491704</v>
      </c>
      <c r="Q82" s="643">
        <v>-1.6615366225383066</v>
      </c>
      <c r="R82" s="1889">
        <v>3343.0000000000005</v>
      </c>
      <c r="S82" s="1889"/>
      <c r="T82" s="644">
        <v>-2.9889727219965079</v>
      </c>
      <c r="U82" s="644">
        <v>-2.7128279883382067</v>
      </c>
    </row>
    <row r="83" spans="2:21" ht="24" customHeight="1" x14ac:dyDescent="0.25">
      <c r="B83" s="57">
        <v>21</v>
      </c>
      <c r="C83" s="58" t="s">
        <v>174</v>
      </c>
      <c r="D83" s="1880">
        <v>130</v>
      </c>
      <c r="E83" s="1881"/>
      <c r="F83" s="1881"/>
      <c r="G83" s="677">
        <v>-3.9881831610044327</v>
      </c>
      <c r="H83" s="678">
        <v>-3.9881831610044327</v>
      </c>
      <c r="I83" s="1881">
        <v>1175.8</v>
      </c>
      <c r="J83" s="1881"/>
      <c r="K83" s="1881"/>
      <c r="L83" s="677">
        <v>-1.6066945606694638</v>
      </c>
      <c r="M83" s="677">
        <v>-1.6066945606694638</v>
      </c>
      <c r="N83" s="1880">
        <v>805.5</v>
      </c>
      <c r="O83" s="1881"/>
      <c r="P83" s="677">
        <v>-2.2451456310679574</v>
      </c>
      <c r="Q83" s="678">
        <v>-2.2451456310679574</v>
      </c>
      <c r="R83" s="1883">
        <v>3314.3</v>
      </c>
      <c r="S83" s="1883"/>
      <c r="T83" s="677">
        <v>-2.9174844020035673</v>
      </c>
      <c r="U83" s="677">
        <v>-2.9174844020035673</v>
      </c>
    </row>
    <row r="84" spans="2:21" ht="24" customHeight="1" x14ac:dyDescent="0.25">
      <c r="B84" s="57"/>
      <c r="C84" s="58" t="s">
        <v>175</v>
      </c>
      <c r="D84" s="1880">
        <v>127.1</v>
      </c>
      <c r="E84" s="1881"/>
      <c r="F84" s="1881"/>
      <c r="G84" s="677">
        <v>-5.5018587360594839</v>
      </c>
      <c r="H84" s="678">
        <v>-4.7424972211930205</v>
      </c>
      <c r="I84" s="1881">
        <v>1206.4000000000001</v>
      </c>
      <c r="J84" s="1881"/>
      <c r="K84" s="1881"/>
      <c r="L84" s="677">
        <v>3.1640157345647291</v>
      </c>
      <c r="M84" s="677">
        <v>0.75283369988157212</v>
      </c>
      <c r="N84" s="1880">
        <v>861.6</v>
      </c>
      <c r="O84" s="1881"/>
      <c r="P84" s="677">
        <v>7.6192855358481193</v>
      </c>
      <c r="Q84" s="678">
        <v>2.6160285608765266</v>
      </c>
      <c r="R84" s="1883">
        <v>3402.8999999999996</v>
      </c>
      <c r="S84" s="1883"/>
      <c r="T84" s="677">
        <v>3.8672852695195381</v>
      </c>
      <c r="U84" s="677">
        <v>0.40507615730704938</v>
      </c>
    </row>
    <row r="85" spans="2:21" ht="24" customHeight="1" x14ac:dyDescent="0.25">
      <c r="B85" s="57"/>
      <c r="C85" s="58" t="s">
        <v>176</v>
      </c>
      <c r="D85" s="1880">
        <v>143</v>
      </c>
      <c r="E85" s="1881"/>
      <c r="F85" s="1881"/>
      <c r="G85" s="677">
        <v>14.675220529270238</v>
      </c>
      <c r="H85" s="678">
        <v>1.393816523061342</v>
      </c>
      <c r="I85" s="1881">
        <v>1168.7</v>
      </c>
      <c r="J85" s="1881"/>
      <c r="K85" s="1881"/>
      <c r="L85" s="677">
        <v>-2.0861260053619213</v>
      </c>
      <c r="M85" s="677">
        <v>-0.19955030916246619</v>
      </c>
      <c r="N85" s="1880">
        <v>837.3</v>
      </c>
      <c r="O85" s="1881"/>
      <c r="P85" s="677">
        <v>3.0903718295986149</v>
      </c>
      <c r="Q85" s="678">
        <v>2.7741300065659669</v>
      </c>
      <c r="R85" s="1883">
        <v>3475.8</v>
      </c>
      <c r="S85" s="1883"/>
      <c r="T85" s="677">
        <v>4.8601683410263385</v>
      </c>
      <c r="U85" s="677">
        <v>1.8810970734047805</v>
      </c>
    </row>
    <row r="86" spans="2:21" ht="24" customHeight="1" x14ac:dyDescent="0.25">
      <c r="B86" s="109"/>
      <c r="C86" s="51" t="s">
        <v>173</v>
      </c>
      <c r="D86" s="1887">
        <v>144.19999999999999</v>
      </c>
      <c r="E86" s="1888"/>
      <c r="F86" s="1888"/>
      <c r="G86" s="644">
        <v>10.160427807486627</v>
      </c>
      <c r="H86" s="643">
        <v>3.5775451950523118</v>
      </c>
      <c r="I86" s="1888">
        <v>1175.5999999999999</v>
      </c>
      <c r="J86" s="1888"/>
      <c r="K86" s="1888"/>
      <c r="L86" s="644">
        <v>-3.0273034727377746</v>
      </c>
      <c r="M86" s="644">
        <v>-0.91818124646249055</v>
      </c>
      <c r="N86" s="1887">
        <v>824.4</v>
      </c>
      <c r="O86" s="1888"/>
      <c r="P86" s="644">
        <v>-3.4547370886520712</v>
      </c>
      <c r="Q86" s="643">
        <v>1.1578083690400032</v>
      </c>
      <c r="R86" s="1889">
        <v>3476.9</v>
      </c>
      <c r="S86" s="1889"/>
      <c r="T86" s="644">
        <v>4.0053843852826621</v>
      </c>
      <c r="U86" s="644">
        <v>2.4131317520490247</v>
      </c>
    </row>
    <row r="87" spans="2:21" ht="24" customHeight="1" x14ac:dyDescent="0.25">
      <c r="B87" s="57">
        <v>22</v>
      </c>
      <c r="C87" s="58" t="s">
        <v>174</v>
      </c>
      <c r="D87" s="1880">
        <v>130.30000000000001</v>
      </c>
      <c r="E87" s="1881"/>
      <c r="F87" s="1881"/>
      <c r="G87" s="677">
        <v>0.23076923076923439</v>
      </c>
      <c r="H87" s="678">
        <v>0.23076923076923439</v>
      </c>
      <c r="I87" s="1881">
        <v>1196.4000000000001</v>
      </c>
      <c r="J87" s="1881"/>
      <c r="K87" s="1881"/>
      <c r="L87" s="677">
        <v>1.7519986392243725</v>
      </c>
      <c r="M87" s="677">
        <v>1.7519986392243725</v>
      </c>
      <c r="N87" s="1880">
        <v>845.8</v>
      </c>
      <c r="O87" s="1881"/>
      <c r="P87" s="677">
        <v>5.0031036623215286</v>
      </c>
      <c r="Q87" s="678">
        <v>5.0031036623215286</v>
      </c>
      <c r="R87" s="1883">
        <v>3495.9999999999995</v>
      </c>
      <c r="S87" s="1883"/>
      <c r="T87" s="677">
        <v>5.4823039555863762</v>
      </c>
      <c r="U87" s="677">
        <v>5.4823039555863762</v>
      </c>
    </row>
    <row r="88" spans="2:21" ht="24" customHeight="1" x14ac:dyDescent="0.25">
      <c r="B88" s="57"/>
      <c r="C88" s="58" t="s">
        <v>175</v>
      </c>
      <c r="D88" s="1880">
        <v>148.80000000000001</v>
      </c>
      <c r="E88" s="1881"/>
      <c r="F88" s="1881"/>
      <c r="G88" s="677">
        <v>17.073170731707332</v>
      </c>
      <c r="H88" s="678">
        <v>8.5569817191754272</v>
      </c>
      <c r="I88" s="1881">
        <v>1174.0999999999999</v>
      </c>
      <c r="J88" s="1881"/>
      <c r="K88" s="1881"/>
      <c r="L88" s="677">
        <v>-2.6773872679045296</v>
      </c>
      <c r="M88" s="677">
        <v>-0.49114264125597051</v>
      </c>
      <c r="N88" s="1880">
        <v>815.1</v>
      </c>
      <c r="O88" s="1881"/>
      <c r="P88" s="677">
        <v>-5.3969359331476285</v>
      </c>
      <c r="Q88" s="678">
        <v>-0.37190330514065284</v>
      </c>
      <c r="R88" s="1883">
        <v>3490.6</v>
      </c>
      <c r="S88" s="1883"/>
      <c r="T88" s="677">
        <v>2.5772135531458629</v>
      </c>
      <c r="U88" s="677">
        <v>4.0105996546179856</v>
      </c>
    </row>
    <row r="89" spans="2:21" ht="24" customHeight="1" x14ac:dyDescent="0.25">
      <c r="B89" s="57"/>
      <c r="C89" s="58" t="s">
        <v>176</v>
      </c>
      <c r="D89" s="1880">
        <v>141.19999999999999</v>
      </c>
      <c r="E89" s="1881"/>
      <c r="F89" s="1881"/>
      <c r="G89" s="677">
        <v>-1.2587412587412694</v>
      </c>
      <c r="H89" s="678">
        <v>5.0487378155461116</v>
      </c>
      <c r="I89" s="1881">
        <v>1244.8</v>
      </c>
      <c r="J89" s="1881"/>
      <c r="K89" s="1881"/>
      <c r="L89" s="677">
        <v>6.5115085137332107</v>
      </c>
      <c r="M89" s="677">
        <v>1.8136247148610396</v>
      </c>
      <c r="N89" s="1880">
        <v>842.7</v>
      </c>
      <c r="O89" s="1881"/>
      <c r="P89" s="677">
        <v>0.64493013256898823</v>
      </c>
      <c r="Q89" s="678">
        <v>-3.1943778949017343E-2</v>
      </c>
      <c r="R89" s="1883">
        <v>3520.2999999999997</v>
      </c>
      <c r="S89" s="1883"/>
      <c r="T89" s="677">
        <v>1.2802807986650455</v>
      </c>
      <c r="U89" s="677">
        <v>3.0795644069459449</v>
      </c>
    </row>
    <row r="90" spans="2:21" ht="24" customHeight="1" x14ac:dyDescent="0.25">
      <c r="B90" s="109"/>
      <c r="C90" s="51" t="s">
        <v>173</v>
      </c>
      <c r="D90" s="1887">
        <v>131</v>
      </c>
      <c r="E90" s="1888"/>
      <c r="F90" s="1888"/>
      <c r="G90" s="644">
        <v>-9.1539528432732276</v>
      </c>
      <c r="H90" s="643">
        <v>1.2860554841080285</v>
      </c>
      <c r="I90" s="1888">
        <v>1235.3</v>
      </c>
      <c r="J90" s="1888"/>
      <c r="K90" s="1888"/>
      <c r="L90" s="644">
        <v>5.0782579108540338</v>
      </c>
      <c r="M90" s="644">
        <v>2.6256214958214397</v>
      </c>
      <c r="N90" s="1887">
        <v>847.6</v>
      </c>
      <c r="O90" s="1888"/>
      <c r="P90" s="644">
        <v>2.8141678796700598</v>
      </c>
      <c r="Q90" s="643">
        <v>0.67291516462391066</v>
      </c>
      <c r="R90" s="1889">
        <v>3534.6</v>
      </c>
      <c r="S90" s="1889"/>
      <c r="T90" s="644">
        <v>1.6595242888780115</v>
      </c>
      <c r="U90" s="644">
        <v>2.7183812610187319</v>
      </c>
    </row>
    <row r="91" spans="2:21" ht="24" customHeight="1" x14ac:dyDescent="0.25">
      <c r="B91" s="57">
        <v>23</v>
      </c>
      <c r="C91" s="58" t="s">
        <v>174</v>
      </c>
      <c r="D91" s="1880">
        <v>141.4</v>
      </c>
      <c r="E91" s="1881"/>
      <c r="F91" s="1881"/>
      <c r="G91" s="677">
        <v>8.5188027628549499</v>
      </c>
      <c r="H91" s="678">
        <v>8.5188027628549499</v>
      </c>
      <c r="I91" s="1880">
        <v>1234</v>
      </c>
      <c r="J91" s="1881"/>
      <c r="K91" s="1881"/>
      <c r="L91" s="677">
        <v>3.1427616181878948</v>
      </c>
      <c r="M91" s="677">
        <v>3.1427616181878948</v>
      </c>
      <c r="N91" s="1880">
        <v>837.1</v>
      </c>
      <c r="O91" s="1881"/>
      <c r="P91" s="677">
        <v>-1.0286119650035341</v>
      </c>
      <c r="Q91" s="678">
        <v>-1.0286119650035341</v>
      </c>
      <c r="R91" s="1882">
        <v>3554.0999999999995</v>
      </c>
      <c r="S91" s="1883"/>
      <c r="T91" s="677">
        <v>1.6618993135011362</v>
      </c>
      <c r="U91" s="677">
        <v>1.6618993135011362</v>
      </c>
    </row>
    <row r="92" spans="2:21" ht="24" customHeight="1" x14ac:dyDescent="0.25">
      <c r="B92" s="57"/>
      <c r="C92" s="58" t="s">
        <v>175</v>
      </c>
      <c r="D92" s="1880">
        <v>152.4</v>
      </c>
      <c r="E92" s="1881"/>
      <c r="F92" s="1881"/>
      <c r="G92" s="677">
        <v>2.4193548387096753</v>
      </c>
      <c r="H92" s="678">
        <v>5.2669294159799263</v>
      </c>
      <c r="I92" s="1880">
        <v>1246</v>
      </c>
      <c r="J92" s="1881"/>
      <c r="K92" s="1881"/>
      <c r="L92" s="677">
        <v>6.1238395366663978</v>
      </c>
      <c r="M92" s="677">
        <v>4.6192786331997526</v>
      </c>
      <c r="N92" s="1880">
        <v>825</v>
      </c>
      <c r="O92" s="1881"/>
      <c r="P92" s="677">
        <v>1.2145748987854255</v>
      </c>
      <c r="Q92" s="678">
        <v>7.2249984947903023E-2</v>
      </c>
      <c r="R92" s="1882">
        <v>3590.2000000000003</v>
      </c>
      <c r="S92" s="1883"/>
      <c r="T92" s="677">
        <v>2.8533776428121271</v>
      </c>
      <c r="U92" s="677">
        <v>2.2571780265078889</v>
      </c>
    </row>
    <row r="93" spans="2:21" ht="24" customHeight="1" x14ac:dyDescent="0.25">
      <c r="B93" s="57"/>
      <c r="C93" s="58" t="s">
        <v>176</v>
      </c>
      <c r="D93" s="1880">
        <v>147</v>
      </c>
      <c r="E93" s="1881"/>
      <c r="F93" s="1881"/>
      <c r="G93" s="677">
        <v>4.107648725212476</v>
      </c>
      <c r="H93" s="678">
        <v>4.8774684748988717</v>
      </c>
      <c r="I93" s="1880">
        <v>1234.5</v>
      </c>
      <c r="J93" s="1881"/>
      <c r="K93" s="1881"/>
      <c r="L93" s="677">
        <v>-0.82744215938302945</v>
      </c>
      <c r="M93" s="677">
        <v>2.7438940060299233</v>
      </c>
      <c r="N93" s="1880">
        <v>819.1</v>
      </c>
      <c r="O93" s="1881"/>
      <c r="P93" s="677">
        <v>-2.8005221312448092</v>
      </c>
      <c r="Q93" s="678">
        <v>-0.89471161527402421</v>
      </c>
      <c r="R93" s="1882">
        <v>3633.9999999999995</v>
      </c>
      <c r="S93" s="1883"/>
      <c r="T93" s="677">
        <v>3.2298383660483543</v>
      </c>
      <c r="U93" s="677">
        <v>2.5830644624008858</v>
      </c>
    </row>
    <row r="94" spans="2:21" ht="24" customHeight="1" x14ac:dyDescent="0.25">
      <c r="B94" s="57"/>
      <c r="C94" s="58" t="s">
        <v>173</v>
      </c>
      <c r="D94" s="1880">
        <v>145.80000000000001</v>
      </c>
      <c r="E94" s="1881"/>
      <c r="F94" s="1881"/>
      <c r="G94" s="677">
        <v>11.297709923664122</v>
      </c>
      <c r="H94" s="678">
        <v>6.4030473426446743</v>
      </c>
      <c r="I94" s="1880">
        <v>1253.3</v>
      </c>
      <c r="J94" s="1881"/>
      <c r="K94" s="1881"/>
      <c r="L94" s="677">
        <v>1.4571359184003985</v>
      </c>
      <c r="M94" s="677">
        <v>2.4161959345235573</v>
      </c>
      <c r="N94" s="1880">
        <v>821.7</v>
      </c>
      <c r="O94" s="1881"/>
      <c r="P94" s="677">
        <v>-3.0556866446436959</v>
      </c>
      <c r="Q94" s="678">
        <v>-1.441274767247569</v>
      </c>
      <c r="R94" s="1882">
        <v>3581.4999999999995</v>
      </c>
      <c r="S94" s="1883"/>
      <c r="T94" s="677">
        <v>1.3268828155944101</v>
      </c>
      <c r="U94" s="677">
        <v>2.2668518320692277</v>
      </c>
    </row>
    <row r="95" spans="2:21" ht="2.15" customHeight="1" x14ac:dyDescent="0.25">
      <c r="B95" s="645"/>
      <c r="C95" s="646"/>
      <c r="D95" s="1873"/>
      <c r="E95" s="1863"/>
      <c r="F95" s="1863"/>
      <c r="G95" s="647"/>
      <c r="H95" s="650"/>
      <c r="I95" s="1863"/>
      <c r="J95" s="1863"/>
      <c r="K95" s="1863"/>
      <c r="L95" s="649"/>
      <c r="M95" s="650"/>
      <c r="N95" s="1863"/>
      <c r="O95" s="1863"/>
      <c r="P95" s="649"/>
      <c r="Q95" s="650"/>
      <c r="R95" s="1863"/>
      <c r="S95" s="1863"/>
      <c r="T95" s="647"/>
      <c r="U95" s="648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54"/>
      <c r="K96" s="654"/>
      <c r="L96" s="87"/>
      <c r="M96" s="87"/>
      <c r="N96" s="654"/>
      <c r="O96" s="654"/>
      <c r="P96" s="660"/>
      <c r="Q96" s="87"/>
      <c r="R96" s="654"/>
      <c r="S96" s="654"/>
      <c r="T96" s="654"/>
      <c r="U96" s="654"/>
    </row>
    <row r="97" spans="2:21" ht="18" customHeight="1" x14ac:dyDescent="0.25">
      <c r="B97" s="103"/>
      <c r="L97" s="655"/>
    </row>
    <row r="98" spans="2:21" ht="18" customHeight="1" x14ac:dyDescent="0.25">
      <c r="B98" s="91"/>
      <c r="K98" s="655"/>
      <c r="L98" s="655"/>
    </row>
    <row r="99" spans="2:21" s="61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872"/>
      <c r="C100" s="1872"/>
      <c r="D100" s="1872"/>
      <c r="E100" s="1872"/>
      <c r="F100" s="1872"/>
      <c r="G100" s="1872"/>
      <c r="H100" s="1872"/>
      <c r="I100" s="1872"/>
      <c r="J100" s="1872"/>
      <c r="K100" s="1872"/>
      <c r="L100" s="1872"/>
      <c r="M100" s="1872"/>
      <c r="N100" s="1872"/>
      <c r="O100" s="1872"/>
      <c r="P100" s="1872"/>
      <c r="Q100" s="1872"/>
      <c r="R100" s="1872"/>
      <c r="S100" s="1872"/>
      <c r="T100" s="1872"/>
      <c r="U100" s="1872"/>
    </row>
    <row r="101" spans="2:21" ht="18" customHeight="1" x14ac:dyDescent="0.4">
      <c r="B101" s="836" t="str">
        <f>+Capa!$G$15</f>
        <v>Indicadores de Conjuntura  •  março | 2024</v>
      </c>
      <c r="C101" s="148"/>
      <c r="U101" s="149" t="s">
        <v>525</v>
      </c>
    </row>
  </sheetData>
  <mergeCells count="185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01"/>
  <sheetViews>
    <sheetView showGridLines="0" view="pageBreakPreview" topLeftCell="A17" zoomScale="65" zoomScaleNormal="50" zoomScaleSheetLayoutView="65" workbookViewId="0">
      <selection activeCell="J71" sqref="J7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  <c r="S1" s="1336"/>
      <c r="T1" s="1336"/>
      <c r="U1" s="1336"/>
    </row>
    <row r="2" spans="2:23" s="20" customFormat="1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  <c r="R2" s="1168"/>
      <c r="S2" s="1168"/>
      <c r="T2" s="1168"/>
      <c r="U2" s="1168"/>
    </row>
    <row r="3" spans="2:23" s="20" customFormat="1" ht="18" customHeight="1" x14ac:dyDescent="0.25"/>
    <row r="4" spans="2:23" ht="18" customHeight="1" x14ac:dyDescent="0.35">
      <c r="W4" s="1073" t="s">
        <v>0</v>
      </c>
    </row>
    <row r="5" spans="2:23" ht="18" customHeight="1" x14ac:dyDescent="0.4">
      <c r="B5" s="39" t="s">
        <v>484</v>
      </c>
      <c r="C5" s="640"/>
    </row>
    <row r="6" spans="2:23" ht="28" customHeight="1" x14ac:dyDescent="0.25">
      <c r="B6" s="1763"/>
      <c r="C6" s="1763"/>
      <c r="D6" s="1256" t="s">
        <v>58</v>
      </c>
      <c r="E6" s="1555"/>
      <c r="F6" s="1555"/>
      <c r="G6" s="1256" t="s">
        <v>460</v>
      </c>
      <c r="H6" s="1555"/>
      <c r="I6" s="1555"/>
      <c r="J6" s="1256" t="s">
        <v>461</v>
      </c>
      <c r="K6" s="1555"/>
      <c r="L6" s="1555"/>
      <c r="M6" s="1256" t="s">
        <v>485</v>
      </c>
      <c r="N6" s="1256"/>
      <c r="O6" s="1256"/>
      <c r="P6" s="1256" t="s">
        <v>463</v>
      </c>
      <c r="Q6" s="1256"/>
      <c r="R6" s="1256"/>
      <c r="S6" s="1256" t="s">
        <v>486</v>
      </c>
      <c r="T6" s="1256"/>
      <c r="U6" s="1572"/>
    </row>
    <row r="7" spans="2:23" ht="28" customHeight="1" x14ac:dyDescent="0.25">
      <c r="B7" s="1864"/>
      <c r="C7" s="1864"/>
      <c r="D7" s="558" t="s">
        <v>130</v>
      </c>
      <c r="E7" s="558" t="s">
        <v>59</v>
      </c>
      <c r="F7" s="558" t="s">
        <v>126</v>
      </c>
      <c r="G7" s="558" t="s">
        <v>130</v>
      </c>
      <c r="H7" s="558" t="s">
        <v>59</v>
      </c>
      <c r="I7" s="558" t="s">
        <v>126</v>
      </c>
      <c r="J7" s="558" t="s">
        <v>130</v>
      </c>
      <c r="K7" s="558" t="s">
        <v>59</v>
      </c>
      <c r="L7" s="558" t="s">
        <v>126</v>
      </c>
      <c r="M7" s="558" t="s">
        <v>130</v>
      </c>
      <c r="N7" s="558" t="s">
        <v>59</v>
      </c>
      <c r="O7" s="558" t="s">
        <v>126</v>
      </c>
      <c r="P7" s="558" t="s">
        <v>130</v>
      </c>
      <c r="Q7" s="558" t="s">
        <v>59</v>
      </c>
      <c r="R7" s="558" t="s">
        <v>126</v>
      </c>
      <c r="S7" s="558" t="s">
        <v>130</v>
      </c>
      <c r="T7" s="558" t="s">
        <v>59</v>
      </c>
      <c r="U7" s="558" t="s">
        <v>126</v>
      </c>
    </row>
    <row r="8" spans="2:23" ht="24" customHeight="1" x14ac:dyDescent="0.25">
      <c r="B8" s="1163">
        <v>2021</v>
      </c>
      <c r="C8" s="1163"/>
      <c r="D8" s="406">
        <v>342.95000000000005</v>
      </c>
      <c r="E8" s="407">
        <v>-2.1121735407449438</v>
      </c>
      <c r="F8" s="408"/>
      <c r="G8" s="407">
        <v>162.52499999999998</v>
      </c>
      <c r="H8" s="407">
        <v>-4.7472527472527615</v>
      </c>
      <c r="I8" s="407"/>
      <c r="J8" s="406">
        <v>180.42499999999998</v>
      </c>
      <c r="K8" s="407">
        <v>0.40345019476903943</v>
      </c>
      <c r="L8" s="408"/>
      <c r="M8" s="407">
        <v>78.3</v>
      </c>
      <c r="N8" s="407">
        <v>4.9949715051961219</v>
      </c>
      <c r="O8" s="407"/>
      <c r="P8" s="406">
        <v>146.69999999999999</v>
      </c>
      <c r="Q8" s="407">
        <v>-4.9408715373400298</v>
      </c>
      <c r="R8" s="408"/>
      <c r="S8" s="407">
        <v>118.02499999999999</v>
      </c>
      <c r="T8" s="407">
        <v>-2.8400905536118515</v>
      </c>
      <c r="U8" s="407"/>
    </row>
    <row r="9" spans="2:23" ht="24" customHeight="1" x14ac:dyDescent="0.25">
      <c r="B9" s="1163">
        <v>2022</v>
      </c>
      <c r="C9" s="1163"/>
      <c r="D9" s="406">
        <v>319.07499999999999</v>
      </c>
      <c r="E9" s="407">
        <v>-6.9616562181076151</v>
      </c>
      <c r="F9" s="408"/>
      <c r="G9" s="407">
        <v>147.07499999999999</v>
      </c>
      <c r="H9" s="407">
        <v>-9.5062298107983274</v>
      </c>
      <c r="I9" s="407"/>
      <c r="J9" s="406">
        <v>172</v>
      </c>
      <c r="K9" s="407">
        <v>-4.6695302757378325</v>
      </c>
      <c r="L9" s="408"/>
      <c r="M9" s="407">
        <v>65.599999999999994</v>
      </c>
      <c r="N9" s="407">
        <v>-16.219667943805881</v>
      </c>
      <c r="O9" s="407"/>
      <c r="P9" s="406">
        <v>141.47499999999997</v>
      </c>
      <c r="Q9" s="407">
        <v>-3.5616905248807229</v>
      </c>
      <c r="R9" s="408"/>
      <c r="S9" s="407">
        <v>111.99999999999999</v>
      </c>
      <c r="T9" s="407">
        <v>-5.1048506672315197</v>
      </c>
      <c r="U9" s="407"/>
    </row>
    <row r="10" spans="2:23" ht="24" customHeight="1" x14ac:dyDescent="0.25">
      <c r="B10" s="1163">
        <v>2023</v>
      </c>
      <c r="C10" s="1163"/>
      <c r="D10" s="406">
        <v>346.625</v>
      </c>
      <c r="E10" s="407">
        <v>8.6343336206221153</v>
      </c>
      <c r="F10" s="408"/>
      <c r="G10" s="407">
        <v>163.875</v>
      </c>
      <c r="H10" s="407">
        <v>11.422743498215215</v>
      </c>
      <c r="I10" s="407"/>
      <c r="J10" s="406">
        <v>182.77499999999998</v>
      </c>
      <c r="K10" s="407">
        <v>6.264534883720918</v>
      </c>
      <c r="L10" s="408"/>
      <c r="M10" s="407">
        <v>78.025000000000006</v>
      </c>
      <c r="N10" s="407">
        <v>18.940548780487831</v>
      </c>
      <c r="O10" s="407"/>
      <c r="P10" s="406">
        <v>143.97500000000002</v>
      </c>
      <c r="Q10" s="407">
        <v>1.7670966601873506</v>
      </c>
      <c r="R10" s="408"/>
      <c r="S10" s="407">
        <v>124.67500000000001</v>
      </c>
      <c r="T10" s="407">
        <v>11.316964285714315</v>
      </c>
      <c r="U10" s="407"/>
    </row>
    <row r="11" spans="2:23" ht="24" customHeight="1" x14ac:dyDescent="0.25">
      <c r="B11" s="1921"/>
      <c r="C11" s="1921"/>
      <c r="D11" s="431"/>
      <c r="E11" s="433"/>
      <c r="F11" s="679"/>
      <c r="G11" s="433"/>
      <c r="H11" s="433"/>
      <c r="I11" s="433"/>
      <c r="J11" s="431"/>
      <c r="K11" s="433"/>
      <c r="L11" s="679"/>
      <c r="M11" s="433"/>
      <c r="N11" s="433"/>
      <c r="O11" s="433"/>
      <c r="P11" s="431"/>
      <c r="Q11" s="433"/>
      <c r="R11" s="679"/>
      <c r="S11" s="433"/>
      <c r="T11" s="433"/>
      <c r="U11" s="433"/>
    </row>
    <row r="12" spans="2:23" ht="24" customHeight="1" x14ac:dyDescent="0.25">
      <c r="B12" s="250">
        <v>20</v>
      </c>
      <c r="C12" s="251" t="s">
        <v>174</v>
      </c>
      <c r="D12" s="425">
        <v>348.1</v>
      </c>
      <c r="E12" s="426">
        <v>-1.5554298642533881</v>
      </c>
      <c r="F12" s="518">
        <v>-1.5554298642533881</v>
      </c>
      <c r="G12" s="426">
        <v>161.19999999999999</v>
      </c>
      <c r="H12" s="426">
        <v>1.896333754740831</v>
      </c>
      <c r="I12" s="426">
        <v>1.896333754740831</v>
      </c>
      <c r="J12" s="425">
        <v>186.8</v>
      </c>
      <c r="K12" s="426">
        <v>-4.4012282497441158</v>
      </c>
      <c r="L12" s="518">
        <v>-4.4012282497441158</v>
      </c>
      <c r="M12" s="426">
        <v>71</v>
      </c>
      <c r="N12" s="426">
        <v>9.90712074303406</v>
      </c>
      <c r="O12" s="426">
        <v>9.90712074303406</v>
      </c>
      <c r="P12" s="425">
        <v>146.4</v>
      </c>
      <c r="Q12" s="426">
        <v>-3.4937376400790976</v>
      </c>
      <c r="R12" s="518">
        <v>-3.4937376400790976</v>
      </c>
      <c r="S12" s="426">
        <v>130.69999999999999</v>
      </c>
      <c r="T12" s="426">
        <v>-4.8762736535662432</v>
      </c>
      <c r="U12" s="426">
        <v>-4.8762736535662432</v>
      </c>
    </row>
    <row r="13" spans="2:23" ht="24" customHeight="1" x14ac:dyDescent="0.25">
      <c r="B13" s="57"/>
      <c r="C13" s="58" t="s">
        <v>175</v>
      </c>
      <c r="D13" s="412">
        <v>278.39999999999998</v>
      </c>
      <c r="E13" s="413">
        <v>-15.251141552511427</v>
      </c>
      <c r="F13" s="414">
        <v>-8.151297463715002</v>
      </c>
      <c r="G13" s="413">
        <v>141.4</v>
      </c>
      <c r="H13" s="413">
        <v>-8.8917525773195791</v>
      </c>
      <c r="I13" s="413">
        <v>-3.4460753031269831</v>
      </c>
      <c r="J13" s="412">
        <v>137</v>
      </c>
      <c r="K13" s="413">
        <v>-20.946335833814199</v>
      </c>
      <c r="L13" s="414">
        <v>-12.177922430160027</v>
      </c>
      <c r="M13" s="413">
        <v>60.4</v>
      </c>
      <c r="N13" s="413">
        <v>-7.361963190184051</v>
      </c>
      <c r="O13" s="413">
        <v>1.2326656394452851</v>
      </c>
      <c r="P13" s="412">
        <v>122.6</v>
      </c>
      <c r="Q13" s="413">
        <v>-4.4427123928293177</v>
      </c>
      <c r="R13" s="414">
        <v>-3.9285714285714257</v>
      </c>
      <c r="S13" s="413">
        <v>95.4</v>
      </c>
      <c r="T13" s="413">
        <v>-29.333333333333332</v>
      </c>
      <c r="U13" s="413">
        <v>-16.997063142437586</v>
      </c>
    </row>
    <row r="14" spans="2:23" ht="24" customHeight="1" x14ac:dyDescent="0.25">
      <c r="B14" s="57"/>
      <c r="C14" s="58" t="s">
        <v>176</v>
      </c>
      <c r="D14" s="412">
        <v>403.6</v>
      </c>
      <c r="E14" s="413">
        <v>24.799010513296249</v>
      </c>
      <c r="F14" s="414">
        <v>2.4465440079562306</v>
      </c>
      <c r="G14" s="413">
        <v>200.7</v>
      </c>
      <c r="H14" s="413">
        <v>38.509316770186317</v>
      </c>
      <c r="I14" s="413">
        <v>9.8188959197032624</v>
      </c>
      <c r="J14" s="412">
        <v>202.9</v>
      </c>
      <c r="K14" s="413">
        <v>13.605823068309085</v>
      </c>
      <c r="L14" s="414">
        <v>-3.763932029965289</v>
      </c>
      <c r="M14" s="413">
        <v>87.8</v>
      </c>
      <c r="N14" s="413">
        <v>25.968436154949771</v>
      </c>
      <c r="O14" s="413">
        <v>9.8746867167919703</v>
      </c>
      <c r="P14" s="412">
        <v>176.1</v>
      </c>
      <c r="Q14" s="413">
        <v>36.300309597523217</v>
      </c>
      <c r="R14" s="414">
        <v>8.7732160312805618</v>
      </c>
      <c r="S14" s="413">
        <v>139.69999999999999</v>
      </c>
      <c r="T14" s="413">
        <v>12.299035369774902</v>
      </c>
      <c r="U14" s="413">
        <v>-7.8125</v>
      </c>
    </row>
    <row r="15" spans="2:23" ht="24" customHeight="1" x14ac:dyDescent="0.25">
      <c r="B15" s="57"/>
      <c r="C15" s="58" t="s">
        <v>173</v>
      </c>
      <c r="D15" s="412">
        <v>371.3</v>
      </c>
      <c r="E15" s="413">
        <v>5.3632236095346286</v>
      </c>
      <c r="F15" s="414">
        <v>3.2034759555195302</v>
      </c>
      <c r="G15" s="413">
        <v>179.2</v>
      </c>
      <c r="H15" s="413">
        <v>13.417721518987324</v>
      </c>
      <c r="I15" s="413">
        <v>10.741521986045765</v>
      </c>
      <c r="J15" s="412">
        <v>192.1</v>
      </c>
      <c r="K15" s="413">
        <v>-1.1831275720164625</v>
      </c>
      <c r="L15" s="414">
        <v>-3.0875016853175064</v>
      </c>
      <c r="M15" s="413">
        <v>79.099999999999994</v>
      </c>
      <c r="N15" s="413">
        <v>7.7656675749318671</v>
      </c>
      <c r="O15" s="413">
        <v>9.3074386222059324</v>
      </c>
      <c r="P15" s="412">
        <v>172.2</v>
      </c>
      <c r="Q15" s="413">
        <v>20.842105263157883</v>
      </c>
      <c r="R15" s="414">
        <v>11.890520210259181</v>
      </c>
      <c r="S15" s="413">
        <v>120.1</v>
      </c>
      <c r="T15" s="413">
        <v>-11.950146627565994</v>
      </c>
      <c r="U15" s="413">
        <v>-8.8709677419354769</v>
      </c>
    </row>
    <row r="16" spans="2:23" ht="24" customHeight="1" x14ac:dyDescent="0.25">
      <c r="B16" s="250">
        <v>21</v>
      </c>
      <c r="C16" s="251" t="s">
        <v>174</v>
      </c>
      <c r="D16" s="425">
        <v>363.9</v>
      </c>
      <c r="E16" s="426">
        <v>4.5389255960930575</v>
      </c>
      <c r="F16" s="518">
        <v>4.5389255960930575</v>
      </c>
      <c r="G16" s="426">
        <v>175.5</v>
      </c>
      <c r="H16" s="426">
        <v>8.8709677419354982</v>
      </c>
      <c r="I16" s="426">
        <v>8.8709677419354982</v>
      </c>
      <c r="J16" s="425">
        <v>188.4</v>
      </c>
      <c r="K16" s="426">
        <v>0.8565310492505418</v>
      </c>
      <c r="L16" s="518">
        <v>0.8565310492505418</v>
      </c>
      <c r="M16" s="426">
        <v>75.8</v>
      </c>
      <c r="N16" s="426">
        <v>6.7605633802816811</v>
      </c>
      <c r="O16" s="426">
        <v>6.7605633802816811</v>
      </c>
      <c r="P16" s="425">
        <v>170</v>
      </c>
      <c r="Q16" s="426">
        <v>16.120218579234958</v>
      </c>
      <c r="R16" s="518">
        <v>16.120218579234958</v>
      </c>
      <c r="S16" s="426">
        <v>118.2</v>
      </c>
      <c r="T16" s="426">
        <v>-9.5638867635807081</v>
      </c>
      <c r="U16" s="426">
        <v>-9.5638867635807081</v>
      </c>
    </row>
    <row r="17" spans="2:21" ht="24" customHeight="1" x14ac:dyDescent="0.25">
      <c r="B17" s="57"/>
      <c r="C17" s="58" t="s">
        <v>175</v>
      </c>
      <c r="D17" s="412">
        <v>353</v>
      </c>
      <c r="E17" s="413">
        <v>26.795977011494255</v>
      </c>
      <c r="F17" s="414">
        <v>14.4293695131684</v>
      </c>
      <c r="G17" s="413">
        <v>169.8</v>
      </c>
      <c r="H17" s="413">
        <v>20.08486562942009</v>
      </c>
      <c r="I17" s="413">
        <v>14.111037673496352</v>
      </c>
      <c r="J17" s="412">
        <v>183.2</v>
      </c>
      <c r="K17" s="413">
        <v>33.722627737226276</v>
      </c>
      <c r="L17" s="414">
        <v>14.762198888202605</v>
      </c>
      <c r="M17" s="413">
        <v>81.8</v>
      </c>
      <c r="N17" s="413">
        <v>35.430463576158935</v>
      </c>
      <c r="O17" s="413">
        <v>19.939117199391166</v>
      </c>
      <c r="P17" s="412">
        <v>147.80000000000001</v>
      </c>
      <c r="Q17" s="413">
        <v>20.5546492659054</v>
      </c>
      <c r="R17" s="414">
        <v>18.141263940520446</v>
      </c>
      <c r="S17" s="413">
        <v>123.5</v>
      </c>
      <c r="T17" s="413">
        <v>29.454926624737944</v>
      </c>
      <c r="U17" s="413">
        <v>6.8996019460415781</v>
      </c>
    </row>
    <row r="18" spans="2:21" ht="24" customHeight="1" x14ac:dyDescent="0.25">
      <c r="B18" s="57"/>
      <c r="C18" s="58" t="s">
        <v>176</v>
      </c>
      <c r="D18" s="412">
        <v>321.3</v>
      </c>
      <c r="E18" s="413">
        <v>-20.391476709613478</v>
      </c>
      <c r="F18" s="414">
        <v>0.78633142413360169</v>
      </c>
      <c r="G18" s="413">
        <v>142.6</v>
      </c>
      <c r="H18" s="413">
        <v>-28.948679621325358</v>
      </c>
      <c r="I18" s="413">
        <v>-3.0598052851182223</v>
      </c>
      <c r="J18" s="412">
        <v>178.7</v>
      </c>
      <c r="K18" s="413">
        <v>-11.927057663873841</v>
      </c>
      <c r="L18" s="414">
        <v>4.4807290677804978</v>
      </c>
      <c r="M18" s="413">
        <v>78.099999999999994</v>
      </c>
      <c r="N18" s="413">
        <v>-11.047835990888387</v>
      </c>
      <c r="O18" s="413">
        <v>7.5273722627737127</v>
      </c>
      <c r="P18" s="412">
        <v>127.69999999999999</v>
      </c>
      <c r="Q18" s="413">
        <v>-27.484383872799544</v>
      </c>
      <c r="R18" s="414">
        <v>8.9867445517866074E-2</v>
      </c>
      <c r="S18" s="413">
        <v>115.6</v>
      </c>
      <c r="T18" s="413">
        <v>-17.251252684323546</v>
      </c>
      <c r="U18" s="413">
        <v>-2.3236741388736992</v>
      </c>
    </row>
    <row r="19" spans="2:21" ht="24" customHeight="1" x14ac:dyDescent="0.25">
      <c r="B19" s="57"/>
      <c r="C19" s="58" t="s">
        <v>173</v>
      </c>
      <c r="D19" s="412">
        <v>333.6</v>
      </c>
      <c r="E19" s="413">
        <v>-10.153514678157816</v>
      </c>
      <c r="F19" s="414">
        <v>-2.1121735407449438</v>
      </c>
      <c r="G19" s="413">
        <v>162.19999999999999</v>
      </c>
      <c r="H19" s="413">
        <v>-9.4866071428571388</v>
      </c>
      <c r="I19" s="413">
        <v>-4.7472527472527615</v>
      </c>
      <c r="J19" s="412">
        <v>171.4</v>
      </c>
      <c r="K19" s="413">
        <v>-10.775637688703799</v>
      </c>
      <c r="L19" s="414">
        <v>0.40345019476903943</v>
      </c>
      <c r="M19" s="413">
        <v>77.5</v>
      </c>
      <c r="N19" s="413">
        <v>-2.0227560050568805</v>
      </c>
      <c r="O19" s="413">
        <v>4.9949715051961219</v>
      </c>
      <c r="P19" s="412">
        <v>141.30000000000001</v>
      </c>
      <c r="Q19" s="413">
        <v>-17.944250871080126</v>
      </c>
      <c r="R19" s="414">
        <v>-4.9408715373400298</v>
      </c>
      <c r="S19" s="413">
        <v>114.80000000000001</v>
      </c>
      <c r="T19" s="413">
        <v>-4.41298917568691</v>
      </c>
      <c r="U19" s="413">
        <v>-2.8400905536118515</v>
      </c>
    </row>
    <row r="20" spans="2:21" ht="24" customHeight="1" x14ac:dyDescent="0.25">
      <c r="B20" s="250">
        <v>22</v>
      </c>
      <c r="C20" s="251" t="s">
        <v>174</v>
      </c>
      <c r="D20" s="425">
        <v>313.60000000000002</v>
      </c>
      <c r="E20" s="426">
        <v>-13.822478702940355</v>
      </c>
      <c r="F20" s="518">
        <v>-13.822478702940355</v>
      </c>
      <c r="G20" s="426">
        <v>142.5</v>
      </c>
      <c r="H20" s="426">
        <v>-18.803418803418804</v>
      </c>
      <c r="I20" s="426">
        <v>-18.803418803418804</v>
      </c>
      <c r="J20" s="425">
        <v>171.1</v>
      </c>
      <c r="K20" s="426">
        <v>-9.1825902335456515</v>
      </c>
      <c r="L20" s="518">
        <v>-9.1825902335456515</v>
      </c>
      <c r="M20" s="426">
        <v>68.099999999999994</v>
      </c>
      <c r="N20" s="426">
        <v>-10.158311345646442</v>
      </c>
      <c r="O20" s="426">
        <v>-10.158311345646442</v>
      </c>
      <c r="P20" s="425">
        <v>128.9</v>
      </c>
      <c r="Q20" s="426">
        <v>-24.17647058823529</v>
      </c>
      <c r="R20" s="518">
        <v>-24.17647058823529</v>
      </c>
      <c r="S20" s="426">
        <v>116.6</v>
      </c>
      <c r="T20" s="426">
        <v>-1.3536379018612599</v>
      </c>
      <c r="U20" s="426">
        <v>-1.3536379018612599</v>
      </c>
    </row>
    <row r="21" spans="2:21" ht="24" customHeight="1" x14ac:dyDescent="0.25">
      <c r="B21" s="57"/>
      <c r="C21" s="58" t="s">
        <v>175</v>
      </c>
      <c r="D21" s="412">
        <v>306.10000000000002</v>
      </c>
      <c r="E21" s="413">
        <v>-13.28611898016997</v>
      </c>
      <c r="F21" s="414">
        <v>-13.55837634258612</v>
      </c>
      <c r="G21" s="413">
        <v>146.69999999999999</v>
      </c>
      <c r="H21" s="413">
        <v>-13.60424028268552</v>
      </c>
      <c r="I21" s="413">
        <v>-16.24674196350999</v>
      </c>
      <c r="J21" s="412">
        <v>159.4</v>
      </c>
      <c r="K21" s="413">
        <v>-12.991266375545841</v>
      </c>
      <c r="L21" s="414">
        <v>-11.060279870828849</v>
      </c>
      <c r="M21" s="413">
        <v>54.9</v>
      </c>
      <c r="N21" s="413">
        <v>-32.885085574572123</v>
      </c>
      <c r="O21" s="413">
        <v>-21.954314720812185</v>
      </c>
      <c r="P21" s="412">
        <v>141.89999999999998</v>
      </c>
      <c r="Q21" s="413">
        <v>-3.991880920162405</v>
      </c>
      <c r="R21" s="414">
        <v>-14.789175582127145</v>
      </c>
      <c r="S21" s="413">
        <v>109.3</v>
      </c>
      <c r="T21" s="413">
        <v>-11.497975708502029</v>
      </c>
      <c r="U21" s="413">
        <v>-6.5370293752585855</v>
      </c>
    </row>
    <row r="22" spans="2:21" ht="24" customHeight="1" x14ac:dyDescent="0.25">
      <c r="B22" s="57"/>
      <c r="C22" s="58" t="s">
        <v>176</v>
      </c>
      <c r="D22" s="412">
        <v>312.39999999999998</v>
      </c>
      <c r="E22" s="413">
        <v>-2.7699968876439551</v>
      </c>
      <c r="F22" s="414">
        <v>-10.219610864958584</v>
      </c>
      <c r="G22" s="413">
        <v>138.9</v>
      </c>
      <c r="H22" s="413">
        <v>-2.5946704067321136</v>
      </c>
      <c r="I22" s="413">
        <v>-12.256609961057585</v>
      </c>
      <c r="J22" s="412">
        <v>173.5</v>
      </c>
      <c r="K22" s="413">
        <v>-2.9099048684946727</v>
      </c>
      <c r="L22" s="414">
        <v>-8.4135925858622507</v>
      </c>
      <c r="M22" s="413">
        <v>66.8</v>
      </c>
      <c r="N22" s="413">
        <v>-14.468629961587709</v>
      </c>
      <c r="O22" s="413">
        <v>-19.473907509546031</v>
      </c>
      <c r="P22" s="412">
        <v>140.69999999999999</v>
      </c>
      <c r="Q22" s="413">
        <v>10.180109631949886</v>
      </c>
      <c r="R22" s="414">
        <v>-7.6318742985409749</v>
      </c>
      <c r="S22" s="413">
        <v>104.9</v>
      </c>
      <c r="T22" s="413">
        <v>-9.2560553633217921</v>
      </c>
      <c r="U22" s="413">
        <v>-7.4167366358802163</v>
      </c>
    </row>
    <row r="23" spans="2:21" ht="24" customHeight="1" x14ac:dyDescent="0.25">
      <c r="B23" s="57"/>
      <c r="C23" s="58" t="s">
        <v>173</v>
      </c>
      <c r="D23" s="412">
        <v>344.2</v>
      </c>
      <c r="E23" s="413">
        <v>3.1774580335731217</v>
      </c>
      <c r="F23" s="414">
        <v>-6.9616562181076151</v>
      </c>
      <c r="G23" s="413">
        <v>160.19999999999999</v>
      </c>
      <c r="H23" s="413">
        <v>-1.2330456226880449</v>
      </c>
      <c r="I23" s="413">
        <v>-9.5062298107983274</v>
      </c>
      <c r="J23" s="412">
        <v>184</v>
      </c>
      <c r="K23" s="413">
        <v>7.3512252042007065</v>
      </c>
      <c r="L23" s="414">
        <v>-4.6695302757378325</v>
      </c>
      <c r="M23" s="413">
        <v>72.599999999999994</v>
      </c>
      <c r="N23" s="413">
        <v>-6.3225806451613025</v>
      </c>
      <c r="O23" s="413">
        <v>-16.219667943805881</v>
      </c>
      <c r="P23" s="412">
        <v>154.39999999999998</v>
      </c>
      <c r="Q23" s="413">
        <v>9.2710544939843977</v>
      </c>
      <c r="R23" s="414">
        <v>-3.5616905248807229</v>
      </c>
      <c r="S23" s="413">
        <v>117.2</v>
      </c>
      <c r="T23" s="413">
        <v>2.0905923344947563</v>
      </c>
      <c r="U23" s="413">
        <v>-5.1048506672315197</v>
      </c>
    </row>
    <row r="24" spans="2:21" ht="24" customHeight="1" x14ac:dyDescent="0.25">
      <c r="B24" s="250">
        <v>23</v>
      </c>
      <c r="C24" s="251" t="s">
        <v>174</v>
      </c>
      <c r="D24" s="425">
        <v>381.1</v>
      </c>
      <c r="E24" s="426">
        <v>21.524234693877542</v>
      </c>
      <c r="F24" s="518">
        <v>21.524234693877542</v>
      </c>
      <c r="G24" s="426">
        <v>182.6</v>
      </c>
      <c r="H24" s="426">
        <v>28.140350877192976</v>
      </c>
      <c r="I24" s="426">
        <v>28.140350877192976</v>
      </c>
      <c r="J24" s="425">
        <v>198.5</v>
      </c>
      <c r="K24" s="426">
        <v>16.014026884862666</v>
      </c>
      <c r="L24" s="518">
        <v>16.014026884862666</v>
      </c>
      <c r="M24" s="426">
        <v>73.3</v>
      </c>
      <c r="N24" s="426">
        <v>7.6358296622613953</v>
      </c>
      <c r="O24" s="426">
        <v>7.6358296622613953</v>
      </c>
      <c r="P24" s="425">
        <v>170.7</v>
      </c>
      <c r="Q24" s="426">
        <v>32.428238944918533</v>
      </c>
      <c r="R24" s="518">
        <v>32.428238944918533</v>
      </c>
      <c r="S24" s="426">
        <v>137.10000000000002</v>
      </c>
      <c r="T24" s="426">
        <v>17.581475128644964</v>
      </c>
      <c r="U24" s="426">
        <v>17.581475128644964</v>
      </c>
    </row>
    <row r="25" spans="2:21" ht="24" customHeight="1" x14ac:dyDescent="0.25">
      <c r="B25" s="57"/>
      <c r="C25" s="58" t="s">
        <v>175</v>
      </c>
      <c r="D25" s="412">
        <v>324.7</v>
      </c>
      <c r="E25" s="413">
        <v>6.0764456060111049</v>
      </c>
      <c r="F25" s="414">
        <v>13.893819590124235</v>
      </c>
      <c r="G25" s="413">
        <v>153.69999999999999</v>
      </c>
      <c r="H25" s="413">
        <v>4.7716428084526141</v>
      </c>
      <c r="I25" s="413">
        <v>16.286307053941897</v>
      </c>
      <c r="J25" s="412">
        <v>170.9</v>
      </c>
      <c r="K25" s="413">
        <v>7.2145545796737709</v>
      </c>
      <c r="L25" s="414">
        <v>11.770045385779127</v>
      </c>
      <c r="M25" s="413">
        <v>64.8</v>
      </c>
      <c r="N25" s="413">
        <v>18.032786885245898</v>
      </c>
      <c r="O25" s="413">
        <v>12.276422764227647</v>
      </c>
      <c r="P25" s="412">
        <v>132.9</v>
      </c>
      <c r="Q25" s="413">
        <v>-6.3424947145877208</v>
      </c>
      <c r="R25" s="414">
        <v>12.112259970457927</v>
      </c>
      <c r="S25" s="413">
        <v>127</v>
      </c>
      <c r="T25" s="413">
        <v>16.193961573650519</v>
      </c>
      <c r="U25" s="413">
        <v>16.910137228862343</v>
      </c>
    </row>
    <row r="26" spans="2:21" ht="24" customHeight="1" x14ac:dyDescent="0.25">
      <c r="B26" s="57"/>
      <c r="C26" s="58" t="s">
        <v>176</v>
      </c>
      <c r="D26" s="412">
        <v>326.10000000000002</v>
      </c>
      <c r="E26" s="413">
        <v>4.3854033290653183</v>
      </c>
      <c r="F26" s="414">
        <v>10.70700568608518</v>
      </c>
      <c r="G26" s="413">
        <v>148.80000000000001</v>
      </c>
      <c r="H26" s="413">
        <v>7.1274298056155594</v>
      </c>
      <c r="I26" s="413">
        <v>13.314646110721773</v>
      </c>
      <c r="J26" s="412">
        <v>177.4</v>
      </c>
      <c r="K26" s="413">
        <v>2.2478386167146924</v>
      </c>
      <c r="L26" s="414">
        <v>8.4920634920634832</v>
      </c>
      <c r="M26" s="413">
        <v>80.599999999999994</v>
      </c>
      <c r="N26" s="413">
        <v>20.658682634730539</v>
      </c>
      <c r="O26" s="413">
        <v>15.226554267650139</v>
      </c>
      <c r="P26" s="412">
        <v>130.80000000000001</v>
      </c>
      <c r="Q26" s="413">
        <v>-7.036247334754786</v>
      </c>
      <c r="R26" s="414">
        <v>5.5650060753341668</v>
      </c>
      <c r="S26" s="413">
        <v>114.8</v>
      </c>
      <c r="T26" s="413">
        <v>9.4375595805529002</v>
      </c>
      <c r="U26" s="413">
        <v>14.540507859733998</v>
      </c>
    </row>
    <row r="27" spans="2:21" ht="24" customHeight="1" x14ac:dyDescent="0.25">
      <c r="B27" s="57"/>
      <c r="C27" s="58" t="s">
        <v>173</v>
      </c>
      <c r="D27" s="412">
        <v>354.6</v>
      </c>
      <c r="E27" s="413">
        <v>3.0214991284137183</v>
      </c>
      <c r="F27" s="414">
        <v>8.6343336206221153</v>
      </c>
      <c r="G27" s="413">
        <v>170.4</v>
      </c>
      <c r="H27" s="413">
        <v>6.3670411985018882</v>
      </c>
      <c r="I27" s="413">
        <v>11.422743498215215</v>
      </c>
      <c r="J27" s="412">
        <v>184.3</v>
      </c>
      <c r="K27" s="413">
        <v>0.1630434782608825</v>
      </c>
      <c r="L27" s="414">
        <v>6.264534883720918</v>
      </c>
      <c r="M27" s="413">
        <v>93.4</v>
      </c>
      <c r="N27" s="413">
        <v>28.650137741046855</v>
      </c>
      <c r="O27" s="413">
        <v>18.940548780487831</v>
      </c>
      <c r="P27" s="412">
        <v>141.5</v>
      </c>
      <c r="Q27" s="413">
        <v>-8.3549222797927314</v>
      </c>
      <c r="R27" s="414">
        <v>1.7670966601873506</v>
      </c>
      <c r="S27" s="413">
        <v>119.80000000000001</v>
      </c>
      <c r="T27" s="413">
        <v>2.2184300341296925</v>
      </c>
      <c r="U27" s="413">
        <v>11.316964285714315</v>
      </c>
    </row>
    <row r="28" spans="2:21" ht="2.15" customHeight="1" x14ac:dyDescent="0.35">
      <c r="B28" s="680"/>
      <c r="C28" s="669"/>
      <c r="D28" s="681"/>
      <c r="E28" s="625"/>
      <c r="F28" s="652"/>
      <c r="G28" s="625"/>
      <c r="H28" s="651"/>
      <c r="I28" s="652"/>
      <c r="J28" s="625"/>
      <c r="K28" s="625"/>
      <c r="L28" s="682"/>
      <c r="M28" s="625"/>
      <c r="N28" s="625"/>
      <c r="O28" s="652"/>
      <c r="P28" s="625"/>
      <c r="Q28" s="625"/>
      <c r="R28" s="652"/>
      <c r="S28" s="651"/>
      <c r="T28" s="625"/>
      <c r="U28" s="652"/>
    </row>
    <row r="29" spans="2:21" s="68" customFormat="1" ht="18" customHeight="1" x14ac:dyDescent="0.3">
      <c r="B29" s="86" t="s">
        <v>466</v>
      </c>
      <c r="C29" s="86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1858"/>
      <c r="T29" s="1858"/>
      <c r="U29" s="87"/>
    </row>
    <row r="30" spans="2:21" ht="24" customHeight="1" x14ac:dyDescent="0.35">
      <c r="B30" s="103"/>
      <c r="C30" s="91"/>
      <c r="D30" s="638"/>
      <c r="F30" s="638"/>
      <c r="H30" s="638"/>
      <c r="J30" s="638"/>
      <c r="L30" s="638"/>
      <c r="N30" s="638"/>
      <c r="S30" s="639"/>
      <c r="T30" s="639"/>
      <c r="U30" s="638"/>
    </row>
    <row r="31" spans="2:21" ht="24" customHeight="1" x14ac:dyDescent="0.35">
      <c r="B31" s="91"/>
      <c r="C31" s="91"/>
      <c r="D31" s="638"/>
      <c r="F31" s="638"/>
      <c r="H31" s="638"/>
      <c r="J31" s="638"/>
      <c r="L31" s="638"/>
      <c r="N31" s="638"/>
      <c r="S31" s="639"/>
      <c r="T31" s="639"/>
      <c r="U31" s="638"/>
    </row>
    <row r="32" spans="2:21" ht="24" customHeight="1" x14ac:dyDescent="0.35">
      <c r="B32" s="91"/>
      <c r="C32" s="91"/>
      <c r="D32" s="638"/>
      <c r="F32" s="638"/>
      <c r="H32" s="638"/>
      <c r="J32" s="638"/>
      <c r="L32" s="638"/>
      <c r="N32" s="638"/>
      <c r="S32" s="639"/>
      <c r="T32" s="639"/>
      <c r="U32" s="638"/>
    </row>
    <row r="33" spans="2:21" ht="24" customHeight="1" x14ac:dyDescent="0.35">
      <c r="B33" s="91"/>
      <c r="C33" s="91"/>
      <c r="D33" s="638"/>
      <c r="F33" s="638"/>
      <c r="H33" s="638"/>
      <c r="J33" s="638"/>
      <c r="L33" s="638"/>
      <c r="N33" s="638"/>
      <c r="S33" s="639"/>
      <c r="T33" s="639"/>
      <c r="U33" s="638"/>
    </row>
    <row r="34" spans="2:21" ht="24" customHeight="1" x14ac:dyDescent="0.35">
      <c r="B34" s="91"/>
      <c r="C34" s="91"/>
      <c r="D34" s="638"/>
      <c r="F34" s="638"/>
      <c r="H34" s="638"/>
      <c r="J34" s="638"/>
      <c r="L34" s="638"/>
      <c r="N34" s="638"/>
      <c r="S34" s="639"/>
      <c r="T34" s="639"/>
      <c r="U34" s="638"/>
    </row>
    <row r="35" spans="2:21" ht="24" customHeight="1" x14ac:dyDescent="0.35">
      <c r="B35" s="91"/>
      <c r="C35" s="91"/>
      <c r="D35" s="638"/>
      <c r="F35" s="638"/>
      <c r="H35" s="638"/>
      <c r="J35" s="638"/>
      <c r="L35" s="638"/>
      <c r="N35" s="638"/>
      <c r="S35" s="639"/>
      <c r="T35" s="639"/>
      <c r="U35" s="638"/>
    </row>
    <row r="36" spans="2:21" ht="24" customHeight="1" x14ac:dyDescent="0.35">
      <c r="B36" s="91"/>
      <c r="C36" s="91"/>
      <c r="D36" s="638"/>
      <c r="F36" s="638"/>
      <c r="H36" s="638"/>
      <c r="J36" s="638"/>
      <c r="L36" s="638"/>
      <c r="N36" s="638"/>
      <c r="S36" s="639"/>
      <c r="T36" s="639"/>
      <c r="U36" s="638"/>
    </row>
    <row r="37" spans="2:21" ht="11.25" customHeight="1" x14ac:dyDescent="0.35">
      <c r="B37" s="91"/>
      <c r="C37" s="91"/>
      <c r="D37" s="638"/>
      <c r="F37" s="638"/>
      <c r="H37" s="638"/>
      <c r="J37" s="638"/>
      <c r="L37" s="638"/>
      <c r="N37" s="638"/>
      <c r="S37" s="639"/>
      <c r="T37" s="639"/>
      <c r="U37" s="638"/>
    </row>
    <row r="38" spans="2:21" ht="7.5" customHeight="1" x14ac:dyDescent="0.35">
      <c r="B38" s="91"/>
      <c r="C38" s="91"/>
      <c r="D38" s="638"/>
      <c r="F38" s="638"/>
      <c r="H38" s="638"/>
      <c r="J38" s="638"/>
      <c r="L38" s="638"/>
      <c r="N38" s="638"/>
      <c r="S38" s="639"/>
      <c r="T38" s="639"/>
      <c r="U38" s="638"/>
    </row>
    <row r="39" spans="2:21" ht="7.5" customHeight="1" x14ac:dyDescent="0.35">
      <c r="B39" s="91"/>
      <c r="C39" s="91"/>
      <c r="D39" s="638"/>
      <c r="F39" s="638"/>
      <c r="H39" s="638"/>
      <c r="J39" s="638"/>
      <c r="L39" s="638"/>
      <c r="N39" s="638"/>
      <c r="S39" s="639"/>
      <c r="T39" s="639"/>
      <c r="U39" s="638"/>
    </row>
    <row r="40" spans="2:21" ht="7.5" customHeight="1" x14ac:dyDescent="0.35">
      <c r="B40" s="91"/>
      <c r="C40" s="91"/>
      <c r="D40" s="638"/>
      <c r="F40" s="638"/>
      <c r="H40" s="638"/>
      <c r="J40" s="638"/>
      <c r="L40" s="638"/>
      <c r="N40" s="638"/>
      <c r="S40" s="639"/>
      <c r="T40" s="639"/>
      <c r="U40" s="638"/>
    </row>
    <row r="41" spans="2:21" ht="7.5" customHeight="1" x14ac:dyDescent="0.35">
      <c r="B41" s="91"/>
      <c r="C41" s="91"/>
      <c r="D41" s="364"/>
      <c r="F41" s="43"/>
      <c r="H41" s="638"/>
      <c r="J41" s="638"/>
      <c r="L41" s="638"/>
      <c r="N41" s="638"/>
      <c r="S41" s="639"/>
      <c r="T41" s="639"/>
      <c r="U41" s="638"/>
    </row>
    <row r="42" spans="2:21" ht="7.5" customHeight="1" x14ac:dyDescent="0.35">
      <c r="B42" s="91"/>
      <c r="C42" s="91"/>
      <c r="D42" s="638"/>
      <c r="F42" s="638"/>
      <c r="H42" s="638"/>
      <c r="J42" s="638"/>
      <c r="L42" s="638"/>
      <c r="N42" s="638"/>
      <c r="S42" s="639"/>
      <c r="T42" s="639"/>
      <c r="U42" s="638"/>
    </row>
    <row r="43" spans="2:21" ht="7.5" customHeight="1" x14ac:dyDescent="0.35">
      <c r="B43" s="91"/>
      <c r="C43" s="91"/>
      <c r="D43" s="638"/>
      <c r="F43" s="638"/>
      <c r="H43" s="638"/>
      <c r="J43" s="638"/>
      <c r="L43" s="638"/>
      <c r="N43" s="638"/>
      <c r="S43" s="639"/>
      <c r="T43" s="639"/>
      <c r="U43" s="638"/>
    </row>
    <row r="44" spans="2:21" ht="7.5" customHeight="1" x14ac:dyDescent="0.35">
      <c r="B44" s="91"/>
      <c r="C44" s="91"/>
      <c r="D44" s="638"/>
      <c r="F44" s="638"/>
      <c r="H44" s="638"/>
      <c r="J44" s="638"/>
      <c r="L44" s="638"/>
      <c r="N44" s="638"/>
      <c r="S44" s="639"/>
      <c r="T44" s="639"/>
      <c r="U44" s="638"/>
    </row>
    <row r="45" spans="2:21" ht="7.5" customHeight="1" x14ac:dyDescent="0.35">
      <c r="B45" s="91"/>
      <c r="C45" s="91"/>
      <c r="D45" s="638"/>
      <c r="F45" s="638"/>
      <c r="H45" s="638"/>
      <c r="J45" s="638"/>
      <c r="L45" s="638"/>
      <c r="N45" s="638"/>
      <c r="S45" s="639"/>
      <c r="T45" s="639"/>
      <c r="U45" s="638"/>
    </row>
    <row r="46" spans="2:21" ht="7.5" customHeight="1" x14ac:dyDescent="0.35">
      <c r="B46" s="91"/>
      <c r="C46" s="91"/>
      <c r="D46" s="638"/>
      <c r="F46" s="638"/>
      <c r="H46" s="638"/>
      <c r="J46" s="638"/>
      <c r="L46" s="638"/>
      <c r="N46" s="638"/>
      <c r="S46" s="639"/>
      <c r="T46" s="639"/>
      <c r="U46" s="638"/>
    </row>
    <row r="47" spans="2:21" ht="7.5" customHeight="1" x14ac:dyDescent="0.35">
      <c r="B47" s="91"/>
      <c r="C47" s="91"/>
      <c r="D47" s="638"/>
      <c r="F47" s="638"/>
      <c r="H47" s="638"/>
      <c r="J47" s="638"/>
      <c r="L47" s="638"/>
      <c r="N47" s="638"/>
      <c r="S47" s="639"/>
      <c r="T47" s="639"/>
      <c r="U47" s="638"/>
    </row>
    <row r="48" spans="2:21" ht="7.5" customHeight="1" x14ac:dyDescent="0.35">
      <c r="B48" s="364"/>
      <c r="C48" s="364"/>
      <c r="D48" s="638"/>
      <c r="F48" s="638"/>
      <c r="H48" s="638"/>
      <c r="J48" s="638"/>
      <c r="L48" s="638"/>
      <c r="N48" s="638"/>
      <c r="S48" s="639"/>
      <c r="T48" s="639"/>
      <c r="U48" s="638"/>
    </row>
    <row r="49" spans="2:21" ht="4.5" customHeight="1" x14ac:dyDescent="0.35">
      <c r="B49" s="364"/>
      <c r="C49" s="364"/>
      <c r="D49" s="638"/>
      <c r="F49" s="638"/>
      <c r="H49" s="638"/>
      <c r="J49" s="638"/>
      <c r="L49" s="638"/>
      <c r="N49" s="638"/>
      <c r="S49" s="639"/>
      <c r="T49" s="639"/>
      <c r="U49" s="638"/>
    </row>
    <row r="50" spans="2:21" ht="4.5" customHeight="1" x14ac:dyDescent="0.35">
      <c r="B50" s="364"/>
      <c r="C50" s="364"/>
      <c r="D50" s="638"/>
      <c r="F50" s="638"/>
      <c r="H50" s="638"/>
      <c r="J50" s="638"/>
      <c r="L50" s="638"/>
      <c r="N50" s="638"/>
      <c r="S50" s="639"/>
      <c r="T50" s="639"/>
      <c r="U50" s="638"/>
    </row>
    <row r="51" spans="2:21" ht="3" customHeight="1" x14ac:dyDescent="0.35">
      <c r="B51" s="364"/>
      <c r="C51" s="364"/>
      <c r="D51" s="638"/>
      <c r="F51" s="638"/>
      <c r="H51" s="638"/>
      <c r="J51" s="638"/>
      <c r="L51" s="638"/>
      <c r="N51" s="638"/>
      <c r="S51" s="639"/>
      <c r="T51" s="639"/>
      <c r="U51" s="638"/>
    </row>
    <row r="52" spans="2:21" ht="2.15" customHeight="1" x14ac:dyDescent="0.25"/>
    <row r="53" spans="2:21" ht="6.75" customHeight="1" x14ac:dyDescent="0.35">
      <c r="B53" s="364"/>
      <c r="C53" s="364"/>
      <c r="D53" s="638"/>
      <c r="F53" s="638"/>
      <c r="H53" s="638"/>
      <c r="J53" s="638"/>
      <c r="L53" s="638"/>
      <c r="N53" s="638"/>
      <c r="S53" s="639"/>
      <c r="T53" s="639"/>
      <c r="U53" s="638"/>
    </row>
    <row r="54" spans="2:21" ht="4" customHeight="1" x14ac:dyDescent="0.35">
      <c r="B54" s="364"/>
      <c r="C54" s="364"/>
      <c r="D54" s="638"/>
      <c r="F54" s="638"/>
      <c r="H54" s="638"/>
      <c r="J54" s="638"/>
      <c r="L54" s="638"/>
      <c r="N54" s="638"/>
      <c r="S54" s="639"/>
      <c r="T54" s="639"/>
      <c r="U54" s="638"/>
    </row>
    <row r="55" spans="2:21" ht="4" customHeight="1" x14ac:dyDescent="0.35">
      <c r="B55" s="364"/>
      <c r="C55" s="364"/>
      <c r="D55" s="638"/>
      <c r="F55" s="638"/>
      <c r="H55" s="638"/>
      <c r="J55" s="638"/>
      <c r="L55" s="638"/>
      <c r="N55" s="638"/>
      <c r="S55" s="639"/>
      <c r="T55" s="639"/>
      <c r="U55" s="638"/>
    </row>
    <row r="56" spans="2:21" ht="4" customHeight="1" x14ac:dyDescent="0.35">
      <c r="B56" s="364"/>
      <c r="C56" s="364"/>
      <c r="D56" s="638"/>
      <c r="F56" s="638"/>
      <c r="H56" s="638"/>
      <c r="J56" s="638"/>
      <c r="L56" s="638"/>
      <c r="N56" s="638"/>
      <c r="S56" s="639"/>
      <c r="T56" s="639"/>
      <c r="U56" s="638"/>
    </row>
    <row r="57" spans="2:21" ht="4" customHeight="1" x14ac:dyDescent="0.35">
      <c r="B57" s="364"/>
      <c r="C57" s="364"/>
      <c r="D57" s="638"/>
      <c r="F57" s="638"/>
      <c r="H57" s="638"/>
      <c r="J57" s="638"/>
      <c r="L57" s="638"/>
      <c r="N57" s="638"/>
      <c r="S57" s="639"/>
      <c r="T57" s="639"/>
      <c r="U57" s="638"/>
    </row>
    <row r="58" spans="2:21" ht="7" customHeight="1" x14ac:dyDescent="0.35">
      <c r="B58" s="364"/>
      <c r="C58" s="364"/>
      <c r="D58" s="638"/>
      <c r="F58" s="638"/>
      <c r="H58" s="638"/>
      <c r="J58" s="638"/>
      <c r="L58" s="638"/>
      <c r="N58" s="638"/>
      <c r="S58" s="639"/>
      <c r="T58" s="639"/>
      <c r="U58" s="638"/>
    </row>
    <row r="59" spans="2:21" ht="7" customHeight="1" x14ac:dyDescent="0.35">
      <c r="B59" s="364"/>
      <c r="C59" s="364"/>
      <c r="D59" s="638"/>
      <c r="F59" s="638"/>
      <c r="H59" s="638"/>
      <c r="J59" s="638"/>
      <c r="L59" s="638"/>
      <c r="N59" s="638"/>
      <c r="S59" s="639"/>
      <c r="T59" s="639"/>
      <c r="U59" s="638"/>
    </row>
    <row r="60" spans="2:21" ht="7" customHeight="1" x14ac:dyDescent="0.35">
      <c r="B60" s="364"/>
      <c r="C60" s="364"/>
      <c r="D60" s="638"/>
      <c r="F60" s="638"/>
      <c r="H60" s="638"/>
      <c r="J60" s="638"/>
      <c r="L60" s="638"/>
      <c r="N60" s="638"/>
      <c r="S60" s="639"/>
      <c r="T60" s="639"/>
      <c r="U60" s="638"/>
    </row>
    <row r="61" spans="2:21" ht="7" customHeight="1" x14ac:dyDescent="0.35">
      <c r="B61" s="364"/>
      <c r="C61" s="364"/>
      <c r="D61" s="638"/>
      <c r="F61" s="638"/>
      <c r="H61" s="638"/>
      <c r="J61" s="638"/>
      <c r="L61" s="638"/>
      <c r="N61" s="638"/>
      <c r="S61" s="639"/>
      <c r="T61" s="639"/>
      <c r="U61" s="638"/>
    </row>
    <row r="62" spans="2:21" ht="7" customHeight="1" x14ac:dyDescent="0.35">
      <c r="B62" s="364"/>
      <c r="C62" s="364"/>
      <c r="D62" s="638"/>
      <c r="F62" s="638"/>
      <c r="H62" s="638"/>
      <c r="J62" s="638"/>
      <c r="L62" s="638"/>
      <c r="N62" s="638"/>
      <c r="S62" s="639"/>
      <c r="T62" s="639"/>
      <c r="U62" s="638"/>
    </row>
    <row r="63" spans="2:21" ht="7" customHeight="1" x14ac:dyDescent="0.35">
      <c r="B63" s="364"/>
      <c r="C63" s="364"/>
      <c r="D63" s="638"/>
      <c r="F63" s="638"/>
      <c r="H63" s="638"/>
      <c r="J63" s="638"/>
      <c r="L63" s="638"/>
      <c r="N63" s="638"/>
      <c r="S63" s="639"/>
      <c r="T63" s="639"/>
      <c r="U63" s="638"/>
    </row>
    <row r="64" spans="2:21" ht="7" customHeight="1" x14ac:dyDescent="0.35">
      <c r="B64" s="364"/>
      <c r="C64" s="364"/>
      <c r="D64" s="638"/>
      <c r="F64" s="638"/>
      <c r="H64" s="638"/>
      <c r="J64" s="638"/>
      <c r="L64" s="638"/>
      <c r="N64" s="638"/>
      <c r="S64" s="639"/>
      <c r="T64" s="639"/>
      <c r="U64" s="638"/>
    </row>
    <row r="65" spans="2:21" ht="7" customHeight="1" x14ac:dyDescent="0.35">
      <c r="B65" s="364"/>
      <c r="C65" s="364"/>
      <c r="D65" s="638"/>
      <c r="F65" s="638"/>
      <c r="H65" s="638"/>
      <c r="J65" s="638"/>
      <c r="L65" s="638"/>
      <c r="N65" s="638"/>
      <c r="S65" s="639"/>
      <c r="T65" s="639"/>
      <c r="U65" s="638"/>
    </row>
    <row r="66" spans="2:21" ht="10" customHeight="1" x14ac:dyDescent="0.35">
      <c r="B66" s="364"/>
      <c r="C66" s="364"/>
      <c r="D66" s="638"/>
      <c r="F66" s="638"/>
      <c r="H66" s="364"/>
      <c r="J66" s="43"/>
      <c r="L66" s="638"/>
      <c r="N66" s="638"/>
      <c r="S66" s="639"/>
      <c r="T66" s="639"/>
      <c r="U66" s="638"/>
    </row>
    <row r="67" spans="2:21" ht="18" customHeight="1" x14ac:dyDescent="0.35">
      <c r="B67" s="364"/>
      <c r="C67" s="364"/>
      <c r="D67" s="638"/>
      <c r="F67" s="638"/>
      <c r="H67" s="364"/>
      <c r="J67" s="43"/>
      <c r="L67" s="638"/>
      <c r="N67" s="638"/>
      <c r="S67" s="639"/>
      <c r="T67" s="639"/>
      <c r="U67" s="638"/>
    </row>
    <row r="68" spans="2:21" ht="18" customHeight="1" x14ac:dyDescent="0.35">
      <c r="B68" s="364"/>
      <c r="C68" s="364"/>
      <c r="D68" s="638"/>
      <c r="F68" s="638"/>
      <c r="H68" s="364"/>
      <c r="J68" s="43"/>
      <c r="L68" s="638"/>
      <c r="N68" s="638"/>
      <c r="S68" s="639"/>
      <c r="T68" s="639"/>
      <c r="U68" s="638"/>
    </row>
    <row r="69" spans="2:21" ht="24" customHeight="1" x14ac:dyDescent="0.35">
      <c r="B69" s="364"/>
      <c r="C69" s="364"/>
      <c r="D69" s="638"/>
      <c r="F69" s="638"/>
      <c r="H69" s="364"/>
      <c r="J69" s="43"/>
      <c r="L69" s="638"/>
      <c r="N69" s="638"/>
      <c r="S69" s="639"/>
      <c r="T69" s="639"/>
      <c r="U69" s="638"/>
    </row>
    <row r="70" spans="2:21" ht="24" customHeight="1" x14ac:dyDescent="0.3">
      <c r="B70" s="364"/>
      <c r="C70" s="364"/>
      <c r="D70" s="638"/>
      <c r="F70" s="638"/>
      <c r="H70" s="638"/>
    </row>
    <row r="71" spans="2:21" ht="18" customHeight="1" x14ac:dyDescent="0.4">
      <c r="B71" s="39" t="s">
        <v>487</v>
      </c>
      <c r="C71" s="640"/>
    </row>
    <row r="72" spans="2:21" ht="18" customHeight="1" x14ac:dyDescent="0.35">
      <c r="B72" s="79" t="s">
        <v>470</v>
      </c>
      <c r="C72" s="43"/>
    </row>
    <row r="73" spans="2:21" ht="30" customHeight="1" x14ac:dyDescent="0.25">
      <c r="B73" s="1864"/>
      <c r="C73" s="1864"/>
      <c r="D73" s="1879" t="s">
        <v>488</v>
      </c>
      <c r="E73" s="1879"/>
      <c r="F73" s="1879"/>
      <c r="G73" s="1879"/>
      <c r="H73" s="1821" t="s">
        <v>460</v>
      </c>
      <c r="I73" s="1821"/>
      <c r="J73" s="1879" t="s">
        <v>461</v>
      </c>
      <c r="K73" s="1879"/>
      <c r="L73" s="1879" t="s">
        <v>462</v>
      </c>
      <c r="M73" s="1879"/>
      <c r="N73" s="1879" t="s">
        <v>463</v>
      </c>
      <c r="O73" s="1879"/>
      <c r="P73" s="1879" t="s">
        <v>464</v>
      </c>
      <c r="Q73" s="1879"/>
      <c r="R73" s="1734" t="s">
        <v>489</v>
      </c>
      <c r="S73" s="1924"/>
      <c r="T73" s="1924"/>
      <c r="U73" s="1925"/>
    </row>
    <row r="74" spans="2:21" ht="24" customHeight="1" x14ac:dyDescent="0.25">
      <c r="B74" s="1922"/>
      <c r="C74" s="1922"/>
      <c r="D74" s="1923"/>
      <c r="E74" s="1923"/>
      <c r="F74" s="1923"/>
      <c r="G74" s="1923"/>
      <c r="H74" s="1822"/>
      <c r="I74" s="1822"/>
      <c r="J74" s="1923"/>
      <c r="K74" s="1923"/>
      <c r="L74" s="1923"/>
      <c r="M74" s="1923"/>
      <c r="N74" s="1923"/>
      <c r="O74" s="1923"/>
      <c r="P74" s="1923"/>
      <c r="Q74" s="1923"/>
      <c r="R74" s="1826"/>
      <c r="S74" s="1926"/>
      <c r="T74" s="1926"/>
      <c r="U74" s="1927"/>
    </row>
    <row r="75" spans="2:21" ht="24" customHeight="1" x14ac:dyDescent="0.25">
      <c r="B75" s="1163">
        <v>2021</v>
      </c>
      <c r="C75" s="1163"/>
      <c r="D75" s="1898">
        <v>6.706079195253297</v>
      </c>
      <c r="E75" s="1899"/>
      <c r="F75" s="1899"/>
      <c r="G75" s="1900"/>
      <c r="H75" s="1846">
        <v>6.3098530142608906</v>
      </c>
      <c r="I75" s="1847"/>
      <c r="J75" s="1848">
        <v>7.1082536091502275</v>
      </c>
      <c r="K75" s="1849"/>
      <c r="L75" s="1846">
        <v>23.47570314279228</v>
      </c>
      <c r="M75" s="1847"/>
      <c r="N75" s="1848">
        <v>2.9765807814182641</v>
      </c>
      <c r="O75" s="1849"/>
      <c r="P75" s="1846">
        <v>4.6885350442480256</v>
      </c>
      <c r="Q75" s="1847"/>
      <c r="R75" s="1901">
        <v>43.062573540111657</v>
      </c>
      <c r="S75" s="1902"/>
      <c r="T75" s="1902"/>
      <c r="U75" s="1902"/>
    </row>
    <row r="76" spans="2:21" ht="24" customHeight="1" x14ac:dyDescent="0.25">
      <c r="B76" s="1163">
        <v>2022</v>
      </c>
      <c r="C76" s="1163"/>
      <c r="D76" s="1898">
        <v>6.1342392245321227</v>
      </c>
      <c r="E76" s="1899"/>
      <c r="F76" s="1899"/>
      <c r="G76" s="1900"/>
      <c r="H76" s="1846">
        <v>5.6386868865757052</v>
      </c>
      <c r="I76" s="1847"/>
      <c r="J76" s="1848">
        <v>6.6333825682374385</v>
      </c>
      <c r="K76" s="1849"/>
      <c r="L76" s="1846">
        <v>19.111218963691769</v>
      </c>
      <c r="M76" s="1847"/>
      <c r="N76" s="1848">
        <v>2.8320540481002743</v>
      </c>
      <c r="O76" s="1849"/>
      <c r="P76" s="1846">
        <v>4.2983652971001023</v>
      </c>
      <c r="Q76" s="1847"/>
      <c r="R76" s="1901">
        <v>44.848388150414323</v>
      </c>
      <c r="S76" s="1902"/>
      <c r="T76" s="1902"/>
      <c r="U76" s="1902"/>
    </row>
    <row r="77" spans="2:21" ht="24" customHeight="1" x14ac:dyDescent="0.25">
      <c r="B77" s="1163">
        <v>2023</v>
      </c>
      <c r="C77" s="1163"/>
      <c r="D77" s="1898">
        <v>6.5097223007523333</v>
      </c>
      <c r="E77" s="1899"/>
      <c r="F77" s="1899"/>
      <c r="G77" s="1900"/>
      <c r="H77" s="1846">
        <v>6.1407490100172044</v>
      </c>
      <c r="I77" s="1847"/>
      <c r="J77" s="1848">
        <v>6.8816150323701217</v>
      </c>
      <c r="K77" s="1849"/>
      <c r="L77" s="1846">
        <v>20.242083907299239</v>
      </c>
      <c r="M77" s="1847"/>
      <c r="N77" s="1848">
        <v>2.8227453733944161</v>
      </c>
      <c r="O77" s="1849"/>
      <c r="P77" s="1846">
        <v>4.6531589601297307</v>
      </c>
      <c r="Q77" s="1847"/>
      <c r="R77" s="1901">
        <v>37.797083310309432</v>
      </c>
      <c r="S77" s="1902"/>
      <c r="T77" s="1902"/>
      <c r="U77" s="1902"/>
    </row>
    <row r="78" spans="2:21" ht="24" customHeight="1" x14ac:dyDescent="0.25">
      <c r="B78" s="1354"/>
      <c r="C78" s="1354"/>
      <c r="D78" s="1914"/>
      <c r="E78" s="1915"/>
      <c r="F78" s="1915"/>
      <c r="G78" s="1916"/>
      <c r="H78" s="1875"/>
      <c r="I78" s="1876"/>
      <c r="J78" s="1877"/>
      <c r="K78" s="1878"/>
      <c r="L78" s="1875"/>
      <c r="M78" s="1876"/>
      <c r="N78" s="1877"/>
      <c r="O78" s="1878"/>
      <c r="P78" s="1917"/>
      <c r="Q78" s="1918"/>
      <c r="R78" s="1919"/>
      <c r="S78" s="1920"/>
      <c r="T78" s="1920"/>
      <c r="U78" s="1920"/>
    </row>
    <row r="79" spans="2:21" ht="24" customHeight="1" x14ac:dyDescent="0.25">
      <c r="B79" s="250">
        <v>20</v>
      </c>
      <c r="C79" s="251" t="s">
        <v>174</v>
      </c>
      <c r="D79" s="1903">
        <v>6.835810930227991</v>
      </c>
      <c r="E79" s="1904"/>
      <c r="F79" s="1904"/>
      <c r="G79" s="1905"/>
      <c r="H79" s="1852">
        <v>6.314634910686304</v>
      </c>
      <c r="I79" s="1853"/>
      <c r="J79" s="1854">
        <v>7.3560683626053409</v>
      </c>
      <c r="K79" s="1855"/>
      <c r="L79" s="1852">
        <v>19.667590027700832</v>
      </c>
      <c r="M79" s="1853"/>
      <c r="N79" s="1854">
        <v>2.9722870774540655</v>
      </c>
      <c r="O79" s="1855"/>
      <c r="P79" s="1852">
        <v>5.4433384698679781</v>
      </c>
      <c r="Q79" s="1853"/>
      <c r="R79" s="1892">
        <v>37.316862970410803</v>
      </c>
      <c r="S79" s="1893"/>
      <c r="T79" s="1893"/>
      <c r="U79" s="1893"/>
    </row>
    <row r="80" spans="2:21" ht="24" customHeight="1" x14ac:dyDescent="0.25">
      <c r="B80" s="57"/>
      <c r="C80" s="58" t="s">
        <v>175</v>
      </c>
      <c r="D80" s="1894">
        <v>5.7207438610911332</v>
      </c>
      <c r="E80" s="1895"/>
      <c r="F80" s="1895"/>
      <c r="G80" s="1896"/>
      <c r="H80" s="1840">
        <v>5.7662507136448911</v>
      </c>
      <c r="I80" s="1841"/>
      <c r="J80" s="1842">
        <v>5.6745226359607335</v>
      </c>
      <c r="K80" s="1843"/>
      <c r="L80" s="1840">
        <v>20.053120849933599</v>
      </c>
      <c r="M80" s="1841"/>
      <c r="N80" s="1842">
        <v>2.6014811042502175</v>
      </c>
      <c r="O80" s="1843"/>
      <c r="P80" s="1840">
        <v>4.1060514762847555</v>
      </c>
      <c r="Q80" s="1841"/>
      <c r="R80" s="1830">
        <v>29.920977011494255</v>
      </c>
      <c r="S80" s="1897"/>
      <c r="T80" s="1897"/>
      <c r="U80" s="1897"/>
    </row>
    <row r="81" spans="2:21" ht="24" customHeight="1" x14ac:dyDescent="0.25">
      <c r="B81" s="57"/>
      <c r="C81" s="58" t="s">
        <v>176</v>
      </c>
      <c r="D81" s="1894">
        <v>7.9952456418383528</v>
      </c>
      <c r="E81" s="1895"/>
      <c r="F81" s="1895"/>
      <c r="G81" s="1896"/>
      <c r="H81" s="1840">
        <v>7.9459973077836716</v>
      </c>
      <c r="I81" s="1841"/>
      <c r="J81" s="1842">
        <v>8.0445642692887169</v>
      </c>
      <c r="K81" s="1843"/>
      <c r="L81" s="1840">
        <v>26.201133989853769</v>
      </c>
      <c r="M81" s="1841"/>
      <c r="N81" s="1842">
        <v>3.5981365698173349</v>
      </c>
      <c r="O81" s="1843"/>
      <c r="P81" s="1840">
        <v>5.7572635483206254</v>
      </c>
      <c r="Q81" s="1841"/>
      <c r="R81" s="1830">
        <v>31.020812685827547</v>
      </c>
      <c r="S81" s="1897"/>
      <c r="T81" s="1897"/>
      <c r="U81" s="1897"/>
    </row>
    <row r="82" spans="2:21" ht="24" customHeight="1" x14ac:dyDescent="0.25">
      <c r="B82" s="57"/>
      <c r="C82" s="58" t="s">
        <v>173</v>
      </c>
      <c r="D82" s="1894">
        <v>7.307041366552526</v>
      </c>
      <c r="E82" s="1895"/>
      <c r="F82" s="1895"/>
      <c r="G82" s="1896"/>
      <c r="H82" s="1193">
        <v>7.0412573673870327</v>
      </c>
      <c r="I82" s="1913"/>
      <c r="J82" s="1193">
        <v>7.5737265415549597</v>
      </c>
      <c r="K82" s="1913"/>
      <c r="L82" s="1193">
        <v>23.91172914147521</v>
      </c>
      <c r="M82" s="1913"/>
      <c r="N82" s="1193">
        <v>3.5028478437754274</v>
      </c>
      <c r="O82" s="1913"/>
      <c r="P82" s="1193">
        <v>4.9160867785509623</v>
      </c>
      <c r="Q82" s="1913"/>
      <c r="R82" s="1830">
        <v>34.769727982763257</v>
      </c>
      <c r="S82" s="1897"/>
      <c r="T82" s="1897"/>
      <c r="U82" s="1897"/>
    </row>
    <row r="83" spans="2:21" ht="24" customHeight="1" x14ac:dyDescent="0.25">
      <c r="B83" s="250">
        <v>21</v>
      </c>
      <c r="C83" s="251" t="s">
        <v>174</v>
      </c>
      <c r="D83" s="1903">
        <v>7.2655033342650635</v>
      </c>
      <c r="E83" s="1904"/>
      <c r="F83" s="1904"/>
      <c r="G83" s="1905"/>
      <c r="H83" s="1852">
        <v>6.9466434452184922</v>
      </c>
      <c r="I83" s="1853"/>
      <c r="J83" s="1854">
        <v>7.5903468836872001</v>
      </c>
      <c r="K83" s="1855"/>
      <c r="L83" s="1852">
        <v>24.302661109329915</v>
      </c>
      <c r="M83" s="1853"/>
      <c r="N83" s="1854">
        <v>3.5109458901280468</v>
      </c>
      <c r="O83" s="1855"/>
      <c r="P83" s="1852">
        <v>4.8321818404807653</v>
      </c>
      <c r="Q83" s="1853"/>
      <c r="R83" s="1892">
        <v>33.195932948612253</v>
      </c>
      <c r="S83" s="1893"/>
      <c r="T83" s="1893"/>
      <c r="U83" s="1893"/>
    </row>
    <row r="84" spans="2:21" ht="24" customHeight="1" x14ac:dyDescent="0.25">
      <c r="B84" s="57"/>
      <c r="C84" s="58" t="s">
        <v>175</v>
      </c>
      <c r="D84" s="1894">
        <v>6.8849837139903638</v>
      </c>
      <c r="E84" s="1895"/>
      <c r="F84" s="1895"/>
      <c r="G84" s="1896"/>
      <c r="H84" s="1840">
        <v>6.5964803232197671</v>
      </c>
      <c r="I84" s="1841"/>
      <c r="J84" s="1842">
        <v>7.1758715236976105</v>
      </c>
      <c r="K84" s="1843"/>
      <c r="L84" s="1840">
        <v>24.051749485445455</v>
      </c>
      <c r="M84" s="1841"/>
      <c r="N84" s="1842">
        <v>2.9891798968550916</v>
      </c>
      <c r="O84" s="1843"/>
      <c r="P84" s="1840">
        <v>4.9099510992724538</v>
      </c>
      <c r="Q84" s="1841"/>
      <c r="R84" s="1830">
        <v>43.767705382436262</v>
      </c>
      <c r="S84" s="1897"/>
      <c r="T84" s="1897"/>
      <c r="U84" s="1897"/>
    </row>
    <row r="85" spans="2:21" ht="24" customHeight="1" x14ac:dyDescent="0.25">
      <c r="B85" s="57"/>
      <c r="C85" s="58" t="s">
        <v>176</v>
      </c>
      <c r="D85" s="1894">
        <v>6.2279511533242875</v>
      </c>
      <c r="E85" s="1895"/>
      <c r="F85" s="1895"/>
      <c r="G85" s="1896"/>
      <c r="H85" s="1840">
        <v>5.4886263038374201</v>
      </c>
      <c r="I85" s="1841"/>
      <c r="J85" s="1842">
        <v>6.9780155414112217</v>
      </c>
      <c r="K85" s="1843"/>
      <c r="L85" s="1840">
        <v>22.455434157561815</v>
      </c>
      <c r="M85" s="1841"/>
      <c r="N85" s="1842">
        <v>2.5688479410995551</v>
      </c>
      <c r="O85" s="1843"/>
      <c r="P85" s="1840">
        <v>4.5554854981084487</v>
      </c>
      <c r="Q85" s="1841"/>
      <c r="R85" s="1830">
        <v>47.774665421724244</v>
      </c>
      <c r="S85" s="1897"/>
      <c r="T85" s="1897"/>
      <c r="U85" s="1897"/>
    </row>
    <row r="86" spans="2:21" ht="24" customHeight="1" x14ac:dyDescent="0.25">
      <c r="B86" s="57"/>
      <c r="C86" s="58" t="s">
        <v>173</v>
      </c>
      <c r="D86" s="1894">
        <v>6.4458785794334741</v>
      </c>
      <c r="E86" s="1895"/>
      <c r="F86" s="1895"/>
      <c r="G86" s="1896"/>
      <c r="H86" s="1840">
        <v>6.2076619847678813</v>
      </c>
      <c r="I86" s="1841"/>
      <c r="J86" s="1842">
        <v>6.6887804878048778</v>
      </c>
      <c r="K86" s="1843"/>
      <c r="L86" s="1840">
        <v>23.092967818831941</v>
      </c>
      <c r="M86" s="1841"/>
      <c r="N86" s="1842">
        <v>2.8373493975903616</v>
      </c>
      <c r="O86" s="1843"/>
      <c r="P86" s="1840">
        <v>4.4565217391304346</v>
      </c>
      <c r="Q86" s="1841"/>
      <c r="R86" s="1830">
        <v>47.511990407673856</v>
      </c>
      <c r="S86" s="1897"/>
      <c r="T86" s="1897"/>
      <c r="U86" s="1897"/>
    </row>
    <row r="87" spans="2:21" ht="24" customHeight="1" x14ac:dyDescent="0.25">
      <c r="B87" s="250">
        <v>22</v>
      </c>
      <c r="C87" s="251" t="s">
        <v>174</v>
      </c>
      <c r="D87" s="1903">
        <v>6.0568603213844252</v>
      </c>
      <c r="E87" s="1904"/>
      <c r="F87" s="1904"/>
      <c r="G87" s="1905"/>
      <c r="H87" s="1852">
        <v>5.4767669779776318</v>
      </c>
      <c r="I87" s="1853"/>
      <c r="J87" s="1854">
        <v>6.6428543696859101</v>
      </c>
      <c r="K87" s="1855"/>
      <c r="L87" s="1852">
        <v>20.825688073394495</v>
      </c>
      <c r="M87" s="1853"/>
      <c r="N87" s="1854">
        <v>2.5916840920057904</v>
      </c>
      <c r="O87" s="1855"/>
      <c r="P87" s="1852">
        <v>4.4803073967339095</v>
      </c>
      <c r="Q87" s="1853"/>
      <c r="R87" s="1892">
        <v>45.471938775510203</v>
      </c>
      <c r="S87" s="1893"/>
      <c r="T87" s="1893"/>
      <c r="U87" s="1893"/>
    </row>
    <row r="88" spans="2:21" ht="24" customHeight="1" x14ac:dyDescent="0.25">
      <c r="B88" s="57"/>
      <c r="C88" s="58" t="s">
        <v>175</v>
      </c>
      <c r="D88" s="1894">
        <v>5.9313658999748098</v>
      </c>
      <c r="E88" s="1895"/>
      <c r="F88" s="1895"/>
      <c r="G88" s="1896"/>
      <c r="H88" s="1840">
        <v>5.6781235485369255</v>
      </c>
      <c r="I88" s="1841"/>
      <c r="J88" s="1842">
        <v>6.1852469830429557</v>
      </c>
      <c r="K88" s="1843"/>
      <c r="L88" s="1840">
        <v>16.939216291268124</v>
      </c>
      <c r="M88" s="1841"/>
      <c r="N88" s="1842">
        <v>2.858812152469981</v>
      </c>
      <c r="O88" s="1843"/>
      <c r="P88" s="1840">
        <v>4.2392273978978396</v>
      </c>
      <c r="Q88" s="1841"/>
      <c r="R88" s="1830">
        <v>49.689643907219853</v>
      </c>
      <c r="S88" s="1897"/>
      <c r="T88" s="1897"/>
      <c r="U88" s="1897"/>
    </row>
    <row r="89" spans="2:21" ht="24" customHeight="1" x14ac:dyDescent="0.25">
      <c r="B89" s="57"/>
      <c r="C89" s="58" t="s">
        <v>176</v>
      </c>
      <c r="D89" s="1894">
        <v>5.9861651369114917</v>
      </c>
      <c r="E89" s="1895"/>
      <c r="F89" s="1895"/>
      <c r="G89" s="1896"/>
      <c r="H89" s="1840">
        <v>5.300717447717906</v>
      </c>
      <c r="I89" s="1841"/>
      <c r="J89" s="1842">
        <v>6.6776999461165429</v>
      </c>
      <c r="K89" s="1843"/>
      <c r="L89" s="1840">
        <v>18.822203437588055</v>
      </c>
      <c r="M89" s="1841"/>
      <c r="N89" s="1842">
        <v>2.8063666826232643</v>
      </c>
      <c r="O89" s="1843"/>
      <c r="P89" s="1840">
        <v>4.0156184205489414</v>
      </c>
      <c r="Q89" s="1841"/>
      <c r="R89" s="1830">
        <v>42.221510883482708</v>
      </c>
      <c r="S89" s="1897"/>
      <c r="T89" s="1897"/>
      <c r="U89" s="1897"/>
    </row>
    <row r="90" spans="2:21" ht="24" customHeight="1" x14ac:dyDescent="0.25">
      <c r="B90" s="57"/>
      <c r="C90" s="58" t="s">
        <v>173</v>
      </c>
      <c r="D90" s="1894">
        <v>6.5625655398577658</v>
      </c>
      <c r="E90" s="1895"/>
      <c r="F90" s="1895"/>
      <c r="G90" s="1896"/>
      <c r="H90" s="1840">
        <v>6.0991395720703574</v>
      </c>
      <c r="I90" s="1841"/>
      <c r="J90" s="1842">
        <v>7.0277289741043472</v>
      </c>
      <c r="K90" s="1843"/>
      <c r="L90" s="1840">
        <v>19.857768052516409</v>
      </c>
      <c r="M90" s="1841"/>
      <c r="N90" s="1842">
        <v>3.0713532653020623</v>
      </c>
      <c r="O90" s="1843"/>
      <c r="P90" s="1840">
        <v>4.4583079732197195</v>
      </c>
      <c r="Q90" s="1841"/>
      <c r="R90" s="1830">
        <v>42.010459035444505</v>
      </c>
      <c r="S90" s="1897"/>
      <c r="T90" s="1897"/>
      <c r="U90" s="1897"/>
    </row>
    <row r="91" spans="2:21" ht="24" customHeight="1" x14ac:dyDescent="0.25">
      <c r="B91" s="250">
        <v>23</v>
      </c>
      <c r="C91" s="251" t="s">
        <v>174</v>
      </c>
      <c r="D91" s="1903">
        <v>7.1763487430562103</v>
      </c>
      <c r="E91" s="1904"/>
      <c r="F91" s="1904"/>
      <c r="G91" s="1905"/>
      <c r="H91" s="1852">
        <v>6.8592464595620006</v>
      </c>
      <c r="I91" s="1853"/>
      <c r="J91" s="1854">
        <v>7.4950913759250861</v>
      </c>
      <c r="K91" s="1855"/>
      <c r="L91" s="1852">
        <v>19.619914346895072</v>
      </c>
      <c r="M91" s="1853"/>
      <c r="N91" s="1854">
        <v>3.3593104262604792</v>
      </c>
      <c r="O91" s="1855"/>
      <c r="P91" s="1852">
        <v>5.1261918115535616</v>
      </c>
      <c r="Q91" s="1853"/>
      <c r="R91" s="1892">
        <v>36.447126738388874</v>
      </c>
      <c r="S91" s="1893"/>
      <c r="T91" s="1893"/>
      <c r="U91" s="1893"/>
    </row>
    <row r="92" spans="2:21" ht="24" customHeight="1" x14ac:dyDescent="0.25">
      <c r="B92" s="57"/>
      <c r="C92" s="58" t="s">
        <v>175</v>
      </c>
      <c r="D92" s="1894">
        <v>6.1110797432857167</v>
      </c>
      <c r="E92" s="1895"/>
      <c r="F92" s="1895"/>
      <c r="G92" s="1896"/>
      <c r="H92" s="1840">
        <v>5.7762411214250813</v>
      </c>
      <c r="I92" s="1841"/>
      <c r="J92" s="1842">
        <v>6.4432212335997594</v>
      </c>
      <c r="K92" s="1843"/>
      <c r="L92" s="1840">
        <v>17.138323194921977</v>
      </c>
      <c r="M92" s="1841"/>
      <c r="N92" s="1842">
        <v>2.610386549340038</v>
      </c>
      <c r="O92" s="1843"/>
      <c r="P92" s="1840">
        <v>4.7467763034946735</v>
      </c>
      <c r="Q92" s="1841"/>
      <c r="R92" s="1830">
        <v>41.8848167539267</v>
      </c>
      <c r="S92" s="1897"/>
      <c r="T92" s="1897"/>
      <c r="U92" s="1897"/>
    </row>
    <row r="93" spans="2:21" ht="24" customHeight="1" x14ac:dyDescent="0.25">
      <c r="B93" s="57"/>
      <c r="C93" s="58" t="s">
        <v>176</v>
      </c>
      <c r="D93" s="1894">
        <v>6.1049123858020069</v>
      </c>
      <c r="E93" s="1895"/>
      <c r="F93" s="1895"/>
      <c r="G93" s="1896"/>
      <c r="H93" s="1840">
        <v>5.5495468615969861</v>
      </c>
      <c r="I93" s="1841"/>
      <c r="J93" s="1842">
        <v>6.6684208547908135</v>
      </c>
      <c r="K93" s="1843"/>
      <c r="L93" s="1840">
        <v>20.2920443101712</v>
      </c>
      <c r="M93" s="1841"/>
      <c r="N93" s="1842">
        <v>2.5572347455473232</v>
      </c>
      <c r="O93" s="1843"/>
      <c r="P93" s="1840">
        <v>4.2671820986507081</v>
      </c>
      <c r="Q93" s="1841"/>
      <c r="R93" s="1830">
        <v>37.013186139221091</v>
      </c>
      <c r="S93" s="1897"/>
      <c r="T93" s="1897"/>
      <c r="U93" s="1897"/>
    </row>
    <row r="94" spans="2:21" ht="24" customHeight="1" x14ac:dyDescent="0.25">
      <c r="B94" s="57"/>
      <c r="C94" s="58" t="s">
        <v>173</v>
      </c>
      <c r="D94" s="1894">
        <v>6.646548330865401</v>
      </c>
      <c r="E94" s="1895"/>
      <c r="F94" s="1895"/>
      <c r="G94" s="1896"/>
      <c r="H94" s="1840">
        <v>6.3779615974847479</v>
      </c>
      <c r="I94" s="1841"/>
      <c r="J94" s="1842">
        <v>6.919726665164827</v>
      </c>
      <c r="K94" s="1843"/>
      <c r="L94" s="1840">
        <v>23.918053777208709</v>
      </c>
      <c r="M94" s="1841"/>
      <c r="N94" s="1842">
        <v>2.7640497724298245</v>
      </c>
      <c r="O94" s="1843"/>
      <c r="P94" s="1840">
        <v>4.4724856268199806</v>
      </c>
      <c r="Q94" s="1841"/>
      <c r="R94" s="1830">
        <v>35.843203609701071</v>
      </c>
      <c r="S94" s="1897"/>
      <c r="T94" s="1897"/>
      <c r="U94" s="1897"/>
    </row>
    <row r="95" spans="2:21" ht="2.15" customHeight="1" x14ac:dyDescent="0.25">
      <c r="B95" s="645"/>
      <c r="C95" s="646"/>
      <c r="D95" s="1909"/>
      <c r="E95" s="1910"/>
      <c r="F95" s="1910"/>
      <c r="G95" s="1911"/>
      <c r="H95" s="1906"/>
      <c r="I95" s="1908"/>
      <c r="J95" s="1906"/>
      <c r="K95" s="1908"/>
      <c r="L95" s="1906"/>
      <c r="M95" s="1908"/>
      <c r="N95" s="1906"/>
      <c r="O95" s="1908"/>
      <c r="P95" s="1912"/>
      <c r="Q95" s="1912"/>
      <c r="R95" s="1906"/>
      <c r="S95" s="1907"/>
      <c r="T95" s="1907"/>
      <c r="U95" s="1908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54"/>
      <c r="K96" s="654"/>
      <c r="L96" s="87"/>
      <c r="M96" s="87"/>
      <c r="N96" s="654"/>
      <c r="O96" s="654"/>
      <c r="P96" s="654"/>
      <c r="Q96" s="654"/>
      <c r="R96" s="654"/>
      <c r="S96" s="660"/>
      <c r="T96" s="87"/>
      <c r="U96" s="654"/>
    </row>
    <row r="97" spans="2:21" ht="18" customHeight="1" x14ac:dyDescent="0.3">
      <c r="B97" s="91"/>
      <c r="C97" s="71"/>
    </row>
    <row r="98" spans="2:21" ht="18" customHeight="1" x14ac:dyDescent="0.25"/>
    <row r="99" spans="2:21" s="61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872"/>
      <c r="C100" s="1872"/>
      <c r="D100" s="1872"/>
      <c r="E100" s="1872"/>
      <c r="F100" s="1872"/>
      <c r="G100" s="1872"/>
      <c r="H100" s="1872"/>
      <c r="I100" s="1872"/>
      <c r="J100" s="1872"/>
      <c r="K100" s="1872"/>
      <c r="L100" s="1872"/>
      <c r="M100" s="1872"/>
      <c r="N100" s="1872"/>
      <c r="O100" s="1872"/>
      <c r="P100" s="1872"/>
      <c r="Q100" s="1872"/>
      <c r="R100" s="1872"/>
      <c r="S100" s="1872"/>
      <c r="T100" s="1872"/>
      <c r="U100" s="1872"/>
    </row>
    <row r="101" spans="2:21" ht="18" customHeight="1" x14ac:dyDescent="0.4">
      <c r="B101" s="122" t="s">
        <v>526</v>
      </c>
      <c r="C101" s="148"/>
      <c r="U101" s="125" t="str">
        <f>+Capa!$G$15</f>
        <v>Indicadores de Conjuntura  •  março | 2024</v>
      </c>
    </row>
  </sheetData>
  <mergeCells count="174">
    <mergeCell ref="D93:G93"/>
    <mergeCell ref="H93:I93"/>
    <mergeCell ref="J93:K93"/>
    <mergeCell ref="L93:M93"/>
    <mergeCell ref="N93:O93"/>
    <mergeCell ref="P93:Q93"/>
    <mergeCell ref="R93:U93"/>
    <mergeCell ref="D92:G92"/>
    <mergeCell ref="H92:I92"/>
    <mergeCell ref="J92:K92"/>
    <mergeCell ref="L92:M92"/>
    <mergeCell ref="N92:O92"/>
    <mergeCell ref="P92:Q92"/>
    <mergeCell ref="R92:U92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0:C10"/>
    <mergeCell ref="B78:C78"/>
    <mergeCell ref="D78:G78"/>
    <mergeCell ref="H78:I78"/>
    <mergeCell ref="J78:K78"/>
    <mergeCell ref="L78:M78"/>
    <mergeCell ref="N78:O78"/>
    <mergeCell ref="P78:Q78"/>
    <mergeCell ref="R78:U78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P76:Q76"/>
    <mergeCell ref="R76:U76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H88:I88"/>
    <mergeCell ref="J88:K88"/>
    <mergeCell ref="L88:M88"/>
    <mergeCell ref="N88:O88"/>
    <mergeCell ref="P88:Q88"/>
    <mergeCell ref="D90:G90"/>
    <mergeCell ref="H90:I9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L87:M87"/>
    <mergeCell ref="N87:O87"/>
    <mergeCell ref="P87:Q87"/>
    <mergeCell ref="L90:M90"/>
    <mergeCell ref="R86:U86"/>
    <mergeCell ref="R95:U95"/>
    <mergeCell ref="B100:U100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N90:O90"/>
    <mergeCell ref="P90:Q90"/>
    <mergeCell ref="R90:U90"/>
    <mergeCell ref="D87:G87"/>
    <mergeCell ref="H87:I87"/>
    <mergeCell ref="J87:K87"/>
    <mergeCell ref="R84:U84"/>
    <mergeCell ref="D85:G85"/>
    <mergeCell ref="H85:I85"/>
    <mergeCell ref="J85:K85"/>
    <mergeCell ref="L85:M85"/>
    <mergeCell ref="N85:O85"/>
    <mergeCell ref="P85:Q85"/>
    <mergeCell ref="R85:U85"/>
    <mergeCell ref="D84:G84"/>
    <mergeCell ref="H84:I84"/>
    <mergeCell ref="J84:K84"/>
    <mergeCell ref="L84:M84"/>
    <mergeCell ref="N84:O84"/>
    <mergeCell ref="P84:Q84"/>
    <mergeCell ref="R87:U87"/>
    <mergeCell ref="D94:G94"/>
    <mergeCell ref="H94:I94"/>
    <mergeCell ref="J94:K94"/>
    <mergeCell ref="L94:M94"/>
    <mergeCell ref="N94:O94"/>
    <mergeCell ref="P94:Q94"/>
    <mergeCell ref="R94:U94"/>
    <mergeCell ref="B77:C77"/>
    <mergeCell ref="D77:G77"/>
    <mergeCell ref="H77:I77"/>
    <mergeCell ref="J77:K77"/>
    <mergeCell ref="L77:M77"/>
    <mergeCell ref="N77:O77"/>
    <mergeCell ref="P77:Q77"/>
    <mergeCell ref="R77:U77"/>
    <mergeCell ref="D91:G91"/>
    <mergeCell ref="H91:I91"/>
    <mergeCell ref="J91:K91"/>
    <mergeCell ref="L91:M91"/>
    <mergeCell ref="N91:O91"/>
    <mergeCell ref="P91:Q91"/>
    <mergeCell ref="R91:U91"/>
    <mergeCell ref="J90:K90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A1:S101"/>
  <sheetViews>
    <sheetView showGridLines="0" view="pageBreakPreview" topLeftCell="A69" zoomScale="65" zoomScaleNormal="75" zoomScaleSheetLayoutView="65" workbookViewId="0">
      <selection activeCell="H83" sqref="H83:I8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167" t="s">
        <v>9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</row>
    <row r="2" spans="1:19" s="20" customFormat="1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073" t="s">
        <v>0</v>
      </c>
    </row>
    <row r="5" spans="1:19" ht="18" customHeight="1" x14ac:dyDescent="0.4">
      <c r="A5" s="9" t="s">
        <v>18</v>
      </c>
      <c r="B5" s="39" t="s">
        <v>490</v>
      </c>
      <c r="C5" s="640"/>
    </row>
    <row r="6" spans="1:19" ht="18" customHeight="1" x14ac:dyDescent="0.35">
      <c r="B6" s="79" t="s">
        <v>491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763"/>
      <c r="C7" s="1763"/>
      <c r="D7" s="1256" t="s">
        <v>492</v>
      </c>
      <c r="E7" s="1256"/>
      <c r="F7" s="1256"/>
      <c r="G7" s="1256" t="s">
        <v>493</v>
      </c>
      <c r="H7" s="1256"/>
      <c r="I7" s="1256"/>
      <c r="J7" s="1256" t="s">
        <v>494</v>
      </c>
      <c r="K7" s="1256"/>
      <c r="L7" s="1256" t="s">
        <v>495</v>
      </c>
      <c r="M7" s="1256"/>
      <c r="N7" s="1256"/>
      <c r="O7" s="1256" t="s">
        <v>496</v>
      </c>
      <c r="P7" s="1256"/>
      <c r="Q7" s="1256"/>
    </row>
    <row r="8" spans="1:19" ht="22" customHeight="1" x14ac:dyDescent="0.25">
      <c r="B8" s="1763"/>
      <c r="C8" s="1763"/>
      <c r="D8" s="1203"/>
      <c r="E8" s="1203"/>
      <c r="F8" s="1203"/>
      <c r="G8" s="1203"/>
      <c r="H8" s="1203"/>
      <c r="I8" s="1203"/>
      <c r="J8" s="1203"/>
      <c r="K8" s="1203"/>
      <c r="L8" s="1203"/>
      <c r="M8" s="1203"/>
      <c r="N8" s="1203"/>
      <c r="O8" s="1203"/>
      <c r="P8" s="1203"/>
      <c r="Q8" s="1203"/>
    </row>
    <row r="9" spans="1:19" ht="22" customHeight="1" x14ac:dyDescent="0.25">
      <c r="B9" s="1763"/>
      <c r="C9" s="1763"/>
      <c r="D9" s="1203" t="s">
        <v>243</v>
      </c>
      <c r="E9" s="1203" t="s">
        <v>59</v>
      </c>
      <c r="F9" s="1203" t="s">
        <v>126</v>
      </c>
      <c r="G9" s="1203" t="s">
        <v>243</v>
      </c>
      <c r="H9" s="1203" t="s">
        <v>59</v>
      </c>
      <c r="I9" s="1203" t="s">
        <v>126</v>
      </c>
      <c r="J9" s="1203" t="s">
        <v>243</v>
      </c>
      <c r="K9" s="1203" t="s">
        <v>497</v>
      </c>
      <c r="L9" s="1203" t="s">
        <v>243</v>
      </c>
      <c r="M9" s="1203" t="s">
        <v>59</v>
      </c>
      <c r="N9" s="1203" t="s">
        <v>126</v>
      </c>
      <c r="O9" s="1203" t="s">
        <v>243</v>
      </c>
      <c r="P9" s="1203" t="s">
        <v>59</v>
      </c>
      <c r="Q9" s="1203" t="s">
        <v>126</v>
      </c>
    </row>
    <row r="10" spans="1:19" ht="22" customHeight="1" x14ac:dyDescent="0.25">
      <c r="B10" s="1763"/>
      <c r="C10" s="1763"/>
      <c r="D10" s="1203"/>
      <c r="E10" s="1203"/>
      <c r="F10" s="1203"/>
      <c r="G10" s="1203"/>
      <c r="H10" s="1203"/>
      <c r="I10" s="1203"/>
      <c r="J10" s="1203"/>
      <c r="K10" s="1203"/>
      <c r="L10" s="1203"/>
      <c r="M10" s="1203"/>
      <c r="N10" s="1203"/>
      <c r="O10" s="1203"/>
      <c r="P10" s="1203"/>
      <c r="Q10" s="1203"/>
    </row>
    <row r="11" spans="1:19" ht="22" customHeight="1" x14ac:dyDescent="0.25">
      <c r="B11" s="1864"/>
      <c r="C11" s="1864"/>
      <c r="D11" s="1772"/>
      <c r="E11" s="1772"/>
      <c r="F11" s="1772"/>
      <c r="G11" s="1772"/>
      <c r="H11" s="1772"/>
      <c r="I11" s="1772"/>
      <c r="J11" s="1772"/>
      <c r="K11" s="1772"/>
      <c r="L11" s="1772"/>
      <c r="M11" s="1772"/>
      <c r="N11" s="1772"/>
      <c r="O11" s="1772"/>
      <c r="P11" s="1772"/>
      <c r="Q11" s="1772"/>
    </row>
    <row r="12" spans="1:19" ht="24" customHeight="1" x14ac:dyDescent="0.25">
      <c r="B12" s="1163">
        <v>2021</v>
      </c>
      <c r="C12" s="1163"/>
      <c r="D12" s="108">
        <v>490672</v>
      </c>
      <c r="E12" s="128">
        <v>-17.840386592500558</v>
      </c>
      <c r="F12" s="48"/>
      <c r="G12" s="180">
        <v>146993</v>
      </c>
      <c r="H12" s="128">
        <v>35.981239245869489</v>
      </c>
      <c r="I12" s="128"/>
      <c r="J12" s="92">
        <v>3.3380637173198724</v>
      </c>
      <c r="K12" s="242"/>
      <c r="L12" s="684">
        <v>91562</v>
      </c>
      <c r="M12" s="128">
        <v>22.808052899124153</v>
      </c>
      <c r="N12" s="128"/>
      <c r="O12" s="685">
        <v>534846</v>
      </c>
      <c r="P12" s="128">
        <v>-15.749993699120402</v>
      </c>
      <c r="Q12" s="128"/>
    </row>
    <row r="13" spans="1:19" ht="24" customHeight="1" x14ac:dyDescent="0.25">
      <c r="B13" s="1163">
        <v>2022</v>
      </c>
      <c r="C13" s="1163"/>
      <c r="D13" s="108">
        <v>509104</v>
      </c>
      <c r="E13" s="128">
        <v>3.7564809078162176</v>
      </c>
      <c r="F13" s="48"/>
      <c r="G13" s="180">
        <v>135735</v>
      </c>
      <c r="H13" s="128">
        <v>-7.6588681093657573</v>
      </c>
      <c r="I13" s="128"/>
      <c r="J13" s="92">
        <v>3.7507201532397687</v>
      </c>
      <c r="K13" s="242"/>
      <c r="L13" s="684">
        <v>89941</v>
      </c>
      <c r="M13" s="128">
        <v>-1.7703850942530797</v>
      </c>
      <c r="N13" s="128"/>
      <c r="O13" s="685">
        <v>556474</v>
      </c>
      <c r="P13" s="128">
        <v>4.0437808266304609</v>
      </c>
      <c r="Q13" s="128"/>
    </row>
    <row r="14" spans="1:19" ht="24" customHeight="1" x14ac:dyDescent="0.25">
      <c r="B14" s="1163">
        <v>2023</v>
      </c>
      <c r="C14" s="1163"/>
      <c r="D14" s="108">
        <v>561895</v>
      </c>
      <c r="E14" s="128">
        <v>10.369394072723836</v>
      </c>
      <c r="F14" s="48"/>
      <c r="G14" s="180">
        <v>127309</v>
      </c>
      <c r="H14" s="128">
        <v>-6.2076840903230508</v>
      </c>
      <c r="I14" s="128"/>
      <c r="J14" s="92">
        <v>4.4136314007650679</v>
      </c>
      <c r="K14" s="242"/>
      <c r="L14" s="684">
        <v>91932</v>
      </c>
      <c r="M14" s="128">
        <v>2.2136734081231069</v>
      </c>
      <c r="N14" s="128"/>
      <c r="O14" s="685">
        <v>619657</v>
      </c>
      <c r="P14" s="128">
        <v>11.35416928733417</v>
      </c>
      <c r="Q14" s="128"/>
    </row>
    <row r="15" spans="1:19" ht="24" customHeight="1" x14ac:dyDescent="0.25">
      <c r="B15" s="1354"/>
      <c r="C15" s="1354"/>
      <c r="D15" s="111"/>
      <c r="E15" s="134"/>
      <c r="F15" s="54"/>
      <c r="G15" s="181"/>
      <c r="H15" s="134"/>
      <c r="I15" s="134"/>
      <c r="J15" s="95"/>
      <c r="K15" s="243"/>
      <c r="L15" s="686"/>
      <c r="M15" s="134"/>
      <c r="N15" s="134"/>
      <c r="O15" s="687"/>
      <c r="P15" s="134"/>
      <c r="Q15" s="134"/>
    </row>
    <row r="16" spans="1:19" ht="24" customHeight="1" x14ac:dyDescent="0.25">
      <c r="B16" s="57">
        <v>22</v>
      </c>
      <c r="C16" s="58" t="s">
        <v>68</v>
      </c>
      <c r="D16" s="113">
        <v>57668</v>
      </c>
      <c r="E16" s="138">
        <v>17.771514928726063</v>
      </c>
      <c r="F16" s="99">
        <v>7.4745476370430275E-2</v>
      </c>
      <c r="G16" s="183">
        <v>12314</v>
      </c>
      <c r="H16" s="138">
        <v>-14.575095386749915</v>
      </c>
      <c r="I16" s="138">
        <v>-2.4712902003296233</v>
      </c>
      <c r="J16" s="97">
        <v>4.683124898489524</v>
      </c>
      <c r="K16" s="245">
        <v>3.4048436427189315</v>
      </c>
      <c r="L16" s="688">
        <v>9025</v>
      </c>
      <c r="M16" s="138">
        <v>1.279317697228155</v>
      </c>
      <c r="N16" s="138">
        <v>2.3297542489664647</v>
      </c>
      <c r="O16" s="689">
        <v>62707</v>
      </c>
      <c r="P16" s="138">
        <v>17.735303505379175</v>
      </c>
      <c r="Q16" s="138">
        <v>0.77149930916207143</v>
      </c>
    </row>
    <row r="17" spans="2:17" ht="24" customHeight="1" x14ac:dyDescent="0.25">
      <c r="B17" s="57"/>
      <c r="C17" s="58" t="s">
        <v>69</v>
      </c>
      <c r="D17" s="113">
        <v>50580</v>
      </c>
      <c r="E17" s="138">
        <v>14.517297591016121</v>
      </c>
      <c r="F17" s="99">
        <v>1.6534836755301319</v>
      </c>
      <c r="G17" s="183">
        <v>9529</v>
      </c>
      <c r="H17" s="138">
        <v>-26.06874078671736</v>
      </c>
      <c r="I17" s="138">
        <v>-4.878434848676716</v>
      </c>
      <c r="J17" s="97">
        <v>5.3080071361108194</v>
      </c>
      <c r="K17" s="245">
        <v>3.5316092566161799</v>
      </c>
      <c r="L17" s="688">
        <v>6756</v>
      </c>
      <c r="M17" s="138">
        <v>-15.676485272091867</v>
      </c>
      <c r="N17" s="138">
        <v>0.4724754106802509</v>
      </c>
      <c r="O17" s="689">
        <v>54777</v>
      </c>
      <c r="P17" s="138">
        <v>13.447518846822959</v>
      </c>
      <c r="Q17" s="138">
        <v>2.1584690166219112</v>
      </c>
    </row>
    <row r="18" spans="2:17" ht="24" customHeight="1" x14ac:dyDescent="0.25">
      <c r="B18" s="57"/>
      <c r="C18" s="58" t="s">
        <v>70</v>
      </c>
      <c r="D18" s="113">
        <v>54348</v>
      </c>
      <c r="E18" s="138">
        <v>15.285732467863046</v>
      </c>
      <c r="F18" s="99">
        <v>3.0778061959494396</v>
      </c>
      <c r="G18" s="183">
        <v>8761</v>
      </c>
      <c r="H18" s="138">
        <v>-24.284850056174921</v>
      </c>
      <c r="I18" s="138">
        <v>-6.5065290053145546</v>
      </c>
      <c r="J18" s="97">
        <v>6.2034014381919871</v>
      </c>
      <c r="K18" s="245">
        <v>3.6557213137321671</v>
      </c>
      <c r="L18" s="688">
        <v>6392</v>
      </c>
      <c r="M18" s="138">
        <v>-16.071428571428569</v>
      </c>
      <c r="N18" s="138">
        <v>-1.0047835670402905</v>
      </c>
      <c r="O18" s="689">
        <v>58251</v>
      </c>
      <c r="P18" s="138">
        <v>14.242287552217148</v>
      </c>
      <c r="Q18" s="138">
        <v>3.4100927532227931</v>
      </c>
    </row>
    <row r="19" spans="2:17" ht="24" customHeight="1" x14ac:dyDescent="0.25">
      <c r="B19" s="109"/>
      <c r="C19" s="51" t="s">
        <v>71</v>
      </c>
      <c r="D19" s="111">
        <v>44019</v>
      </c>
      <c r="E19" s="134">
        <v>11.513907888736895</v>
      </c>
      <c r="F19" s="54">
        <v>3.7564809078162176</v>
      </c>
      <c r="G19" s="181">
        <v>6786</v>
      </c>
      <c r="H19" s="134">
        <v>-25.181918412348402</v>
      </c>
      <c r="I19" s="134">
        <v>-7.6588681093657573</v>
      </c>
      <c r="J19" s="95">
        <v>6.4867374005305036</v>
      </c>
      <c r="K19" s="243">
        <v>3.7507201532397687</v>
      </c>
      <c r="L19" s="686">
        <v>5506</v>
      </c>
      <c r="M19" s="134">
        <v>-12.185007974481653</v>
      </c>
      <c r="N19" s="134">
        <v>-1.7703850942530797</v>
      </c>
      <c r="O19" s="687">
        <v>47413</v>
      </c>
      <c r="P19" s="134">
        <v>11.371323874847317</v>
      </c>
      <c r="Q19" s="134">
        <v>4.0437808266304609</v>
      </c>
    </row>
    <row r="20" spans="2:17" ht="24" customHeight="1" x14ac:dyDescent="0.25">
      <c r="B20" s="57">
        <v>23</v>
      </c>
      <c r="C20" s="58" t="s">
        <v>72</v>
      </c>
      <c r="D20" s="113">
        <v>55841</v>
      </c>
      <c r="E20" s="138">
        <v>30.793554129385868</v>
      </c>
      <c r="F20" s="99">
        <v>30.793554129385868</v>
      </c>
      <c r="G20" s="183">
        <v>10973</v>
      </c>
      <c r="H20" s="138">
        <v>-11.742942170031368</v>
      </c>
      <c r="I20" s="138">
        <v>-11.742942170031368</v>
      </c>
      <c r="J20" s="97">
        <v>5.0889455937300649</v>
      </c>
      <c r="K20" s="245">
        <v>3.8894135170359339</v>
      </c>
      <c r="L20" s="688">
        <v>7525</v>
      </c>
      <c r="M20" s="138">
        <v>-11.688768923835235</v>
      </c>
      <c r="N20" s="138">
        <v>-11.688768923835235</v>
      </c>
      <c r="O20" s="689">
        <v>60223</v>
      </c>
      <c r="P20" s="138">
        <v>29.500688112850515</v>
      </c>
      <c r="Q20" s="138">
        <v>29.500688112850515</v>
      </c>
    </row>
    <row r="21" spans="2:17" ht="24" customHeight="1" x14ac:dyDescent="0.25">
      <c r="B21" s="57"/>
      <c r="C21" s="58" t="s">
        <v>73</v>
      </c>
      <c r="D21" s="113">
        <v>41952</v>
      </c>
      <c r="E21" s="138">
        <v>13.993804684528023</v>
      </c>
      <c r="F21" s="99">
        <v>23.016252390057357</v>
      </c>
      <c r="G21" s="183">
        <v>9979</v>
      </c>
      <c r="H21" s="138">
        <v>-11.234655755203704</v>
      </c>
      <c r="I21" s="138">
        <v>-11.50158394931362</v>
      </c>
      <c r="J21" s="97">
        <v>4.2040284597655075</v>
      </c>
      <c r="K21" s="245">
        <v>3.9650633025591677</v>
      </c>
      <c r="L21" s="688">
        <v>6539</v>
      </c>
      <c r="M21" s="138">
        <v>0.70845525951024335</v>
      </c>
      <c r="N21" s="138">
        <v>-6.3274277341148206</v>
      </c>
      <c r="O21" s="689">
        <v>45993</v>
      </c>
      <c r="P21" s="138">
        <v>14.1888872337256</v>
      </c>
      <c r="Q21" s="138">
        <v>22.394044848009955</v>
      </c>
    </row>
    <row r="22" spans="2:17" ht="24" customHeight="1" x14ac:dyDescent="0.25">
      <c r="B22" s="57"/>
      <c r="C22" s="58" t="s">
        <v>74</v>
      </c>
      <c r="D22" s="113">
        <v>48125</v>
      </c>
      <c r="E22" s="138">
        <v>14.941842413241302</v>
      </c>
      <c r="F22" s="99">
        <v>20.230709018250725</v>
      </c>
      <c r="G22" s="183">
        <v>14743</v>
      </c>
      <c r="H22" s="138">
        <v>0.40863583736294729</v>
      </c>
      <c r="I22" s="138">
        <v>-6.9424891808749116</v>
      </c>
      <c r="J22" s="97">
        <v>3.2642610052228176</v>
      </c>
      <c r="K22" s="245">
        <v>4.0102876638210896</v>
      </c>
      <c r="L22" s="688">
        <v>9033</v>
      </c>
      <c r="M22" s="138">
        <v>10.400879980444877</v>
      </c>
      <c r="N22" s="138">
        <v>-0.42679772374547564</v>
      </c>
      <c r="O22" s="689">
        <v>53247</v>
      </c>
      <c r="P22" s="138">
        <v>16.785103303066194</v>
      </c>
      <c r="Q22" s="138">
        <v>20.462168368888612</v>
      </c>
    </row>
    <row r="23" spans="2:17" ht="24" customHeight="1" x14ac:dyDescent="0.25">
      <c r="B23" s="57"/>
      <c r="C23" s="58" t="s">
        <v>75</v>
      </c>
      <c r="D23" s="113">
        <v>37135</v>
      </c>
      <c r="E23" s="138">
        <v>-1.3600021250033234</v>
      </c>
      <c r="F23" s="99">
        <v>15.118984730712137</v>
      </c>
      <c r="G23" s="183">
        <v>8782</v>
      </c>
      <c r="H23" s="138">
        <v>-25.921552087726695</v>
      </c>
      <c r="I23" s="138">
        <v>-11.42333658614303</v>
      </c>
      <c r="J23" s="97">
        <v>4.2285356410840356</v>
      </c>
      <c r="K23" s="245">
        <v>4.1011469318994758</v>
      </c>
      <c r="L23" s="688">
        <v>7647</v>
      </c>
      <c r="M23" s="138">
        <v>-15.409292035398225</v>
      </c>
      <c r="N23" s="138">
        <v>-4.6283658022087115</v>
      </c>
      <c r="O23" s="689">
        <v>41865</v>
      </c>
      <c r="P23" s="138">
        <v>0.49931584127518303</v>
      </c>
      <c r="Q23" s="138">
        <v>15.683807094056878</v>
      </c>
    </row>
    <row r="24" spans="2:17" ht="24" customHeight="1" x14ac:dyDescent="0.25">
      <c r="B24" s="57"/>
      <c r="C24" s="58" t="s">
        <v>76</v>
      </c>
      <c r="D24" s="113">
        <v>42485</v>
      </c>
      <c r="E24" s="138">
        <v>14.607499325600216</v>
      </c>
      <c r="F24" s="99">
        <v>15.022286594383981</v>
      </c>
      <c r="G24" s="183">
        <v>12760</v>
      </c>
      <c r="H24" s="138">
        <v>-16.201484205687265</v>
      </c>
      <c r="I24" s="138">
        <v>-12.535146699266509</v>
      </c>
      <c r="J24" s="97">
        <v>3.3295454545454546</v>
      </c>
      <c r="K24" s="245">
        <v>4.2229401248314149</v>
      </c>
      <c r="L24" s="688">
        <v>8432</v>
      </c>
      <c r="M24" s="138">
        <v>-9.206417572951441</v>
      </c>
      <c r="N24" s="138">
        <v>-5.6522890927919516</v>
      </c>
      <c r="O24" s="689">
        <v>47557</v>
      </c>
      <c r="P24" s="138">
        <v>13.702003538468887</v>
      </c>
      <c r="Q24" s="138">
        <v>15.29980218568603</v>
      </c>
    </row>
    <row r="25" spans="2:17" ht="24" customHeight="1" x14ac:dyDescent="0.25">
      <c r="B25" s="57"/>
      <c r="C25" s="58" t="s">
        <v>77</v>
      </c>
      <c r="D25" s="113">
        <v>38310</v>
      </c>
      <c r="E25" s="138">
        <v>17.858790955237659</v>
      </c>
      <c r="F25" s="99">
        <v>15.425636628504691</v>
      </c>
      <c r="G25" s="183">
        <v>10233</v>
      </c>
      <c r="H25" s="138">
        <v>-13.463002114164901</v>
      </c>
      <c r="I25" s="138">
        <v>-12.677150067947974</v>
      </c>
      <c r="J25" s="97">
        <v>3.7437701553796541</v>
      </c>
      <c r="K25" s="245">
        <v>4.3224154359218678</v>
      </c>
      <c r="L25" s="688">
        <v>7659</v>
      </c>
      <c r="M25" s="138">
        <v>-1.2251741036884201</v>
      </c>
      <c r="N25" s="138">
        <v>-4.9556588266331136</v>
      </c>
      <c r="O25" s="689">
        <v>43371</v>
      </c>
      <c r="P25" s="138">
        <v>18.977861904370009</v>
      </c>
      <c r="Q25" s="138">
        <v>15.83119312597101</v>
      </c>
    </row>
    <row r="26" spans="2:17" ht="24" customHeight="1" x14ac:dyDescent="0.25">
      <c r="B26" s="57"/>
      <c r="C26" s="58" t="s">
        <v>66</v>
      </c>
      <c r="D26" s="113">
        <v>42187</v>
      </c>
      <c r="E26" s="138">
        <v>14.697805932410745</v>
      </c>
      <c r="F26" s="99">
        <v>15.324756564468967</v>
      </c>
      <c r="G26" s="183">
        <v>9342</v>
      </c>
      <c r="H26" s="138">
        <v>-13.11383928571429</v>
      </c>
      <c r="I26" s="138">
        <v>-12.730495245236717</v>
      </c>
      <c r="J26" s="97">
        <v>4.5158424320274033</v>
      </c>
      <c r="K26" s="245">
        <v>4.414767525897374</v>
      </c>
      <c r="L26" s="688">
        <v>6476</v>
      </c>
      <c r="M26" s="138">
        <v>-2.3669531132217703</v>
      </c>
      <c r="N26" s="138">
        <v>-4.648542300125202</v>
      </c>
      <c r="O26" s="689">
        <v>46712</v>
      </c>
      <c r="P26" s="138">
        <v>15.252899087095972</v>
      </c>
      <c r="Q26" s="138">
        <v>15.751155913427727</v>
      </c>
    </row>
    <row r="27" spans="2:17" ht="24" customHeight="1" x14ac:dyDescent="0.25">
      <c r="B27" s="57"/>
      <c r="C27" s="58" t="s">
        <v>67</v>
      </c>
      <c r="D27" s="113">
        <v>41497</v>
      </c>
      <c r="E27" s="138">
        <v>11.788475525982589</v>
      </c>
      <c r="F27" s="99">
        <v>14.890789417135819</v>
      </c>
      <c r="G27" s="183">
        <v>9493</v>
      </c>
      <c r="H27" s="138">
        <v>-8.0848179705654495</v>
      </c>
      <c r="I27" s="138">
        <v>-12.242615282932533</v>
      </c>
      <c r="J27" s="97">
        <v>4.3713262403876545</v>
      </c>
      <c r="K27" s="245">
        <v>4.4799466429524237</v>
      </c>
      <c r="L27" s="688">
        <v>6751</v>
      </c>
      <c r="M27" s="138">
        <v>6.2814861460957161</v>
      </c>
      <c r="N27" s="138">
        <v>-3.5334553981561823</v>
      </c>
      <c r="O27" s="689">
        <v>45783</v>
      </c>
      <c r="P27" s="138">
        <v>13.089121628297606</v>
      </c>
      <c r="Q27" s="138">
        <v>15.427839412467081</v>
      </c>
    </row>
    <row r="28" spans="2:17" ht="24" customHeight="1" x14ac:dyDescent="0.25">
      <c r="B28" s="57"/>
      <c r="C28" s="58" t="s">
        <v>68</v>
      </c>
      <c r="D28" s="113">
        <v>56687</v>
      </c>
      <c r="E28" s="138">
        <v>-1.7011167371852709</v>
      </c>
      <c r="F28" s="99">
        <v>12.234109013569071</v>
      </c>
      <c r="G28" s="183">
        <v>12719</v>
      </c>
      <c r="H28" s="138">
        <v>3.2889394185479981</v>
      </c>
      <c r="I28" s="138">
        <v>-10.514282615964355</v>
      </c>
      <c r="J28" s="97">
        <v>4.4568755405299161</v>
      </c>
      <c r="K28" s="245">
        <v>4.4574214343271557</v>
      </c>
      <c r="L28" s="688">
        <v>9906</v>
      </c>
      <c r="M28" s="138">
        <v>9.761772853185601</v>
      </c>
      <c r="N28" s="138">
        <v>-1.8502672296491607</v>
      </c>
      <c r="O28" s="689">
        <v>62779</v>
      </c>
      <c r="P28" s="138">
        <v>0.11481971709697003</v>
      </c>
      <c r="Q28" s="138">
        <v>13.003209328515553</v>
      </c>
    </row>
    <row r="29" spans="2:17" ht="24" customHeight="1" x14ac:dyDescent="0.25">
      <c r="B29" s="57"/>
      <c r="C29" s="58" t="s">
        <v>69</v>
      </c>
      <c r="D29" s="113">
        <v>54694</v>
      </c>
      <c r="E29" s="138">
        <v>8.1336496638987796</v>
      </c>
      <c r="F29" s="99">
        <v>11.729160022106599</v>
      </c>
      <c r="G29" s="183">
        <v>10740</v>
      </c>
      <c r="H29" s="138">
        <v>12.708573827264136</v>
      </c>
      <c r="I29" s="138">
        <v>-8.673078843145742</v>
      </c>
      <c r="J29" s="97">
        <v>5.0925512104283053</v>
      </c>
      <c r="K29" s="245">
        <v>4.4471754275362896</v>
      </c>
      <c r="L29" s="688">
        <v>8442</v>
      </c>
      <c r="M29" s="138">
        <v>24.955595026642975</v>
      </c>
      <c r="N29" s="138">
        <v>0.47025357815562163</v>
      </c>
      <c r="O29" s="689">
        <v>60234</v>
      </c>
      <c r="P29" s="138">
        <v>9.9622104167807599</v>
      </c>
      <c r="Q29" s="138">
        <v>12.633703777644678</v>
      </c>
    </row>
    <row r="30" spans="2:17" ht="24" customHeight="1" x14ac:dyDescent="0.25">
      <c r="B30" s="57"/>
      <c r="C30" s="58" t="s">
        <v>70</v>
      </c>
      <c r="D30" s="113">
        <v>58900</v>
      </c>
      <c r="E30" s="138">
        <v>8.3756531979097595</v>
      </c>
      <c r="F30" s="99">
        <v>11.337282432243567</v>
      </c>
      <c r="G30" s="183">
        <v>9483</v>
      </c>
      <c r="H30" s="138">
        <v>8.2410683711904973</v>
      </c>
      <c r="I30" s="138">
        <v>-7.5239047995719233</v>
      </c>
      <c r="J30" s="97">
        <v>6.2111146261731518</v>
      </c>
      <c r="K30" s="245">
        <v>4.4578166035879496</v>
      </c>
      <c r="L30" s="688">
        <v>7591</v>
      </c>
      <c r="M30" s="138">
        <v>18.757822277847303</v>
      </c>
      <c r="N30" s="138">
        <v>1.8546811156511023</v>
      </c>
      <c r="O30" s="689">
        <v>64150</v>
      </c>
      <c r="P30" s="138">
        <v>1.1141439631937589</v>
      </c>
      <c r="Q30" s="138">
        <v>12.346850377459685</v>
      </c>
    </row>
    <row r="31" spans="2:17" ht="24" customHeight="1" x14ac:dyDescent="0.25">
      <c r="B31" s="109"/>
      <c r="C31" s="51" t="s">
        <v>71</v>
      </c>
      <c r="D31" s="111">
        <v>44082</v>
      </c>
      <c r="E31" s="134">
        <v>0.14312001635656824</v>
      </c>
      <c r="F31" s="54">
        <v>10.369394072723836</v>
      </c>
      <c r="G31" s="181">
        <v>8062</v>
      </c>
      <c r="H31" s="134">
        <v>18.803418803418804</v>
      </c>
      <c r="I31" s="134">
        <v>-6.2076840903230508</v>
      </c>
      <c r="J31" s="95">
        <v>5.4678739766807247</v>
      </c>
      <c r="K31" s="243">
        <v>4.4136314007650679</v>
      </c>
      <c r="L31" s="686">
        <v>5931</v>
      </c>
      <c r="M31" s="134">
        <v>7.718852161278611</v>
      </c>
      <c r="N31" s="134">
        <v>2.2136734081231069</v>
      </c>
      <c r="O31" s="687">
        <v>47743</v>
      </c>
      <c r="P31" s="134">
        <v>0.69601164237655944</v>
      </c>
      <c r="Q31" s="134">
        <v>11.35416928733417</v>
      </c>
    </row>
    <row r="32" spans="2:17" ht="24" customHeight="1" x14ac:dyDescent="0.25">
      <c r="B32" s="57">
        <v>24</v>
      </c>
      <c r="C32" s="58" t="s">
        <v>72</v>
      </c>
      <c r="D32" s="113">
        <v>59218</v>
      </c>
      <c r="E32" s="138">
        <v>6.0475278021525414</v>
      </c>
      <c r="F32" s="99">
        <v>6.0475278021525414</v>
      </c>
      <c r="G32" s="183">
        <v>10083</v>
      </c>
      <c r="H32" s="138">
        <v>-8.1108174610407318</v>
      </c>
      <c r="I32" s="138">
        <v>-8.1108174610407318</v>
      </c>
      <c r="J32" s="97">
        <v>5.8730536546662702</v>
      </c>
      <c r="K32" s="245">
        <v>4.4714164801177034</v>
      </c>
      <c r="L32" s="688">
        <v>7614</v>
      </c>
      <c r="M32" s="138">
        <v>1.1827242524916848</v>
      </c>
      <c r="N32" s="138">
        <v>1.1827242524916848</v>
      </c>
      <c r="O32" s="689">
        <v>64195</v>
      </c>
      <c r="P32" s="138">
        <v>6.5954867741560452</v>
      </c>
      <c r="Q32" s="138">
        <v>6.5954867741560452</v>
      </c>
    </row>
    <row r="33" spans="2:17" ht="24" customHeight="1" x14ac:dyDescent="0.25">
      <c r="B33" s="57"/>
      <c r="C33" s="58" t="s">
        <v>73</v>
      </c>
      <c r="D33" s="113">
        <v>48398</v>
      </c>
      <c r="E33" s="138">
        <v>15.365179252479022</v>
      </c>
      <c r="F33" s="99">
        <v>10.044686224985423</v>
      </c>
      <c r="G33" s="183">
        <v>9075</v>
      </c>
      <c r="H33" s="138">
        <v>-9.0590239502956198</v>
      </c>
      <c r="I33" s="138">
        <v>-8.5624284077892359</v>
      </c>
      <c r="J33" s="97">
        <v>5.3331129476584023</v>
      </c>
      <c r="K33" s="245">
        <v>4.5549774927299529</v>
      </c>
      <c r="L33" s="688">
        <v>6734</v>
      </c>
      <c r="M33" s="138">
        <v>2.9821073558648159</v>
      </c>
      <c r="N33" s="138">
        <v>2.0193401592718985</v>
      </c>
      <c r="O33" s="689">
        <v>52985</v>
      </c>
      <c r="P33" s="138">
        <v>15.20231339551672</v>
      </c>
      <c r="Q33" s="138">
        <v>10.322361979362803</v>
      </c>
    </row>
    <row r="34" spans="2:17" ht="2.15" customHeight="1" x14ac:dyDescent="0.35">
      <c r="B34" s="526"/>
      <c r="C34" s="690"/>
      <c r="D34" s="691"/>
      <c r="E34" s="587"/>
      <c r="F34" s="692"/>
      <c r="G34" s="691"/>
      <c r="H34" s="587"/>
      <c r="I34" s="692"/>
      <c r="J34" s="587"/>
      <c r="K34" s="692"/>
      <c r="L34" s="691"/>
      <c r="M34" s="587"/>
      <c r="N34" s="692"/>
      <c r="O34" s="691"/>
      <c r="P34" s="587"/>
      <c r="Q34" s="587"/>
    </row>
    <row r="35" spans="2:17" s="68" customFormat="1" ht="18" customHeight="1" x14ac:dyDescent="0.3">
      <c r="B35" s="693" t="s">
        <v>498</v>
      </c>
      <c r="C35" s="693"/>
      <c r="D35" s="87"/>
      <c r="E35" s="694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</row>
    <row r="36" spans="2:17" s="68" customFormat="1" ht="18" customHeight="1" x14ac:dyDescent="0.3">
      <c r="B36" s="69" t="s">
        <v>499</v>
      </c>
      <c r="C36" s="69"/>
      <c r="E36" s="88"/>
    </row>
    <row r="37" spans="2:17" ht="3" customHeight="1" x14ac:dyDescent="0.25">
      <c r="B37" s="683"/>
      <c r="C37" s="683"/>
      <c r="E37" s="695"/>
    </row>
    <row r="38" spans="2:17" ht="3" customHeight="1" x14ac:dyDescent="0.25">
      <c r="B38" s="683"/>
      <c r="C38" s="683"/>
      <c r="E38" s="695"/>
    </row>
    <row r="39" spans="2:17" ht="3" customHeight="1" x14ac:dyDescent="0.25">
      <c r="B39" s="683"/>
      <c r="C39" s="683"/>
      <c r="E39" s="695"/>
    </row>
    <row r="40" spans="2:17" ht="3" customHeight="1" x14ac:dyDescent="0.25">
      <c r="B40" s="683"/>
      <c r="C40" s="683"/>
      <c r="E40" s="695"/>
    </row>
    <row r="41" spans="2:17" ht="3" customHeight="1" x14ac:dyDescent="0.25">
      <c r="B41" s="683"/>
      <c r="C41" s="683"/>
      <c r="E41" s="695"/>
    </row>
    <row r="42" spans="2:17" ht="3" customHeight="1" x14ac:dyDescent="0.25">
      <c r="B42" s="683"/>
      <c r="C42" s="683"/>
      <c r="E42" s="695"/>
    </row>
    <row r="43" spans="2:17" ht="3" customHeight="1" x14ac:dyDescent="0.25">
      <c r="B43" s="683"/>
      <c r="C43" s="683"/>
      <c r="E43" s="695"/>
    </row>
    <row r="44" spans="2:17" ht="3" customHeight="1" x14ac:dyDescent="0.25">
      <c r="B44" s="683"/>
      <c r="C44" s="683"/>
      <c r="E44" s="695"/>
    </row>
    <row r="45" spans="2:17" ht="3" customHeight="1" x14ac:dyDescent="0.25">
      <c r="B45" s="683"/>
      <c r="C45" s="683"/>
      <c r="E45" s="695"/>
    </row>
    <row r="46" spans="2:17" ht="3" customHeight="1" x14ac:dyDescent="0.25">
      <c r="B46" s="683"/>
      <c r="C46" s="683"/>
      <c r="E46" s="695"/>
    </row>
    <row r="47" spans="2:17" ht="3" customHeight="1" x14ac:dyDescent="0.25">
      <c r="B47" s="683"/>
      <c r="C47" s="683"/>
      <c r="E47" s="695"/>
    </row>
    <row r="48" spans="2:17" ht="14.15" customHeight="1" x14ac:dyDescent="0.25">
      <c r="B48" s="683"/>
      <c r="C48" s="683"/>
      <c r="E48" s="695"/>
    </row>
    <row r="49" spans="2:5" ht="3" customHeight="1" x14ac:dyDescent="0.25">
      <c r="B49" s="683"/>
      <c r="C49" s="683"/>
      <c r="E49" s="695"/>
    </row>
    <row r="50" spans="2:5" ht="3" customHeight="1" x14ac:dyDescent="0.25">
      <c r="B50" s="683"/>
      <c r="C50" s="683"/>
      <c r="E50" s="695"/>
    </row>
    <row r="51" spans="2:5" ht="3" customHeight="1" x14ac:dyDescent="0.25">
      <c r="B51" s="683"/>
      <c r="C51" s="683"/>
      <c r="E51" s="695"/>
    </row>
    <row r="52" spans="2:5" ht="3" customHeight="1" x14ac:dyDescent="0.25">
      <c r="B52" s="683"/>
      <c r="C52" s="683"/>
      <c r="E52" s="695"/>
    </row>
    <row r="53" spans="2:5" ht="3" customHeight="1" x14ac:dyDescent="0.25">
      <c r="B53" s="683"/>
      <c r="C53" s="683"/>
      <c r="E53" s="695"/>
    </row>
    <row r="54" spans="2:5" ht="3" customHeight="1" x14ac:dyDescent="0.25">
      <c r="B54" s="683"/>
      <c r="C54" s="683"/>
      <c r="E54" s="695"/>
    </row>
    <row r="55" spans="2:5" ht="3" customHeight="1" x14ac:dyDescent="0.25">
      <c r="B55" s="683"/>
      <c r="C55" s="683"/>
      <c r="E55" s="695"/>
    </row>
    <row r="56" spans="2:5" ht="3" customHeight="1" x14ac:dyDescent="0.25">
      <c r="B56" s="683"/>
      <c r="C56" s="683"/>
      <c r="E56" s="695"/>
    </row>
    <row r="57" spans="2:5" ht="3" customHeight="1" x14ac:dyDescent="0.25">
      <c r="B57" s="683"/>
      <c r="C57" s="683"/>
      <c r="E57" s="695"/>
    </row>
    <row r="58" spans="2:5" ht="3" customHeight="1" x14ac:dyDescent="0.25">
      <c r="B58" s="683"/>
      <c r="C58" s="683"/>
      <c r="E58" s="695"/>
    </row>
    <row r="59" spans="2:5" ht="3" customHeight="1" x14ac:dyDescent="0.25">
      <c r="B59" s="683"/>
      <c r="C59" s="683"/>
      <c r="E59" s="695"/>
    </row>
    <row r="60" spans="2:5" ht="3" customHeight="1" x14ac:dyDescent="0.25">
      <c r="B60" s="683"/>
      <c r="C60" s="683"/>
      <c r="E60" s="695"/>
    </row>
    <row r="61" spans="2:5" ht="7" customHeight="1" x14ac:dyDescent="0.25">
      <c r="B61" s="683"/>
      <c r="C61" s="683"/>
      <c r="E61" s="695"/>
    </row>
    <row r="62" spans="2:5" ht="24" customHeight="1" x14ac:dyDescent="0.25">
      <c r="B62" s="683"/>
      <c r="C62" s="683"/>
      <c r="E62" s="695"/>
    </row>
    <row r="63" spans="2:5" ht="24" customHeight="1" x14ac:dyDescent="0.25">
      <c r="B63" s="683"/>
      <c r="C63" s="683"/>
      <c r="E63" s="695"/>
    </row>
    <row r="64" spans="2:5" ht="24" customHeight="1" x14ac:dyDescent="0.25">
      <c r="B64" s="683"/>
      <c r="C64" s="683"/>
      <c r="E64" s="695"/>
    </row>
    <row r="65" spans="2:17" ht="24" customHeight="1" x14ac:dyDescent="0.25">
      <c r="B65" s="683"/>
      <c r="C65" s="683"/>
      <c r="E65" s="695"/>
    </row>
    <row r="66" spans="2:17" ht="18" customHeight="1" x14ac:dyDescent="0.4">
      <c r="B66" s="39" t="s">
        <v>500</v>
      </c>
      <c r="C66" s="640"/>
    </row>
    <row r="67" spans="2:17" ht="18" customHeight="1" x14ac:dyDescent="0.35">
      <c r="B67" s="79" t="s">
        <v>501</v>
      </c>
      <c r="C67" s="556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763"/>
      <c r="C68" s="1763"/>
      <c r="D68" s="1256" t="s">
        <v>502</v>
      </c>
      <c r="E68" s="1256"/>
      <c r="F68" s="1256" t="s">
        <v>493</v>
      </c>
      <c r="G68" s="1256"/>
      <c r="H68" s="1256" t="s">
        <v>494</v>
      </c>
      <c r="I68" s="1256"/>
      <c r="J68" s="1256" t="s">
        <v>503</v>
      </c>
      <c r="K68" s="1256"/>
      <c r="L68" s="1258" t="s">
        <v>504</v>
      </c>
      <c r="M68" s="1258"/>
      <c r="N68" s="1258"/>
      <c r="O68" s="1258"/>
      <c r="P68" s="1258"/>
      <c r="Q68" s="1258"/>
    </row>
    <row r="69" spans="2:17" ht="28" customHeight="1" x14ac:dyDescent="0.25">
      <c r="B69" s="1763"/>
      <c r="C69" s="1763"/>
      <c r="D69" s="1203"/>
      <c r="E69" s="1203"/>
      <c r="F69" s="1203"/>
      <c r="G69" s="1203"/>
      <c r="H69" s="1203"/>
      <c r="I69" s="1203"/>
      <c r="J69" s="1203"/>
      <c r="K69" s="1203"/>
      <c r="L69" s="1205" t="s">
        <v>505</v>
      </c>
      <c r="M69" s="1205"/>
      <c r="N69" s="1205"/>
      <c r="O69" s="1205" t="s">
        <v>506</v>
      </c>
      <c r="P69" s="1205"/>
      <c r="Q69" s="1205"/>
    </row>
    <row r="70" spans="2:17" ht="22" customHeight="1" x14ac:dyDescent="0.25">
      <c r="B70" s="1763"/>
      <c r="C70" s="1763"/>
      <c r="D70" s="1203" t="s">
        <v>243</v>
      </c>
      <c r="E70" s="1203" t="s">
        <v>59</v>
      </c>
      <c r="F70" s="1203" t="s">
        <v>243</v>
      </c>
      <c r="G70" s="1203" t="s">
        <v>59</v>
      </c>
      <c r="H70" s="1203" t="s">
        <v>243</v>
      </c>
      <c r="I70" s="1203"/>
      <c r="J70" s="1203" t="s">
        <v>243</v>
      </c>
      <c r="K70" s="1203" t="s">
        <v>59</v>
      </c>
      <c r="L70" s="1203" t="s">
        <v>243</v>
      </c>
      <c r="M70" s="1203"/>
      <c r="N70" s="1203" t="s">
        <v>59</v>
      </c>
      <c r="O70" s="1203" t="s">
        <v>243</v>
      </c>
      <c r="P70" s="1203"/>
      <c r="Q70" s="1203" t="s">
        <v>59</v>
      </c>
    </row>
    <row r="71" spans="2:17" ht="22" customHeight="1" x14ac:dyDescent="0.25">
      <c r="B71" s="1864"/>
      <c r="C71" s="1864"/>
      <c r="D71" s="1772"/>
      <c r="E71" s="1772"/>
      <c r="F71" s="1772"/>
      <c r="G71" s="1772"/>
      <c r="H71" s="1772"/>
      <c r="I71" s="1772"/>
      <c r="J71" s="1772"/>
      <c r="K71" s="1772"/>
      <c r="L71" s="1772"/>
      <c r="M71" s="1772"/>
      <c r="N71" s="1772"/>
      <c r="O71" s="1772"/>
      <c r="P71" s="1772"/>
      <c r="Q71" s="1772"/>
    </row>
    <row r="72" spans="2:17" ht="24" customHeight="1" x14ac:dyDescent="0.25">
      <c r="B72" s="2388">
        <v>2021</v>
      </c>
      <c r="C72" s="1150"/>
      <c r="D72" s="108">
        <v>347959</v>
      </c>
      <c r="E72" s="48">
        <v>-13.497690513953875</v>
      </c>
      <c r="F72" s="180">
        <v>15941</v>
      </c>
      <c r="G72" s="128">
        <v>46.759344503774635</v>
      </c>
      <c r="H72" s="1231">
        <v>21.827927984442631</v>
      </c>
      <c r="I72" s="1539"/>
      <c r="J72" s="180">
        <v>525872</v>
      </c>
      <c r="K72" s="128">
        <v>-9.7875201998195323</v>
      </c>
      <c r="L72" s="1278">
        <v>31913</v>
      </c>
      <c r="M72" s="1933"/>
      <c r="N72" s="48">
        <v>-5.7000177294486143</v>
      </c>
      <c r="O72" s="1933">
        <v>316046</v>
      </c>
      <c r="P72" s="1933"/>
      <c r="Q72" s="407">
        <v>-14.213977829169522</v>
      </c>
    </row>
    <row r="73" spans="2:17" ht="24" customHeight="1" x14ac:dyDescent="0.25">
      <c r="B73" s="2388">
        <v>2022</v>
      </c>
      <c r="C73" s="1150"/>
      <c r="D73" s="108">
        <v>307005</v>
      </c>
      <c r="E73" s="48">
        <v>-11.769777473782828</v>
      </c>
      <c r="F73" s="180">
        <v>11431</v>
      </c>
      <c r="G73" s="128">
        <v>-28.291826108776107</v>
      </c>
      <c r="H73" s="1231">
        <v>26.857230338553059</v>
      </c>
      <c r="I73" s="1539"/>
      <c r="J73" s="180">
        <v>468064</v>
      </c>
      <c r="K73" s="128">
        <v>-10.992789119785806</v>
      </c>
      <c r="L73" s="1278">
        <v>28935</v>
      </c>
      <c r="M73" s="1933"/>
      <c r="N73" s="48">
        <v>-9.3316203428070015</v>
      </c>
      <c r="O73" s="1933">
        <v>278070</v>
      </c>
      <c r="P73" s="1933"/>
      <c r="Q73" s="407">
        <v>-12.015972358454153</v>
      </c>
    </row>
    <row r="74" spans="2:17" ht="24" customHeight="1" x14ac:dyDescent="0.25">
      <c r="B74" s="2388">
        <v>2023</v>
      </c>
      <c r="C74" s="1150"/>
      <c r="D74" s="108">
        <v>317659</v>
      </c>
      <c r="E74" s="48">
        <v>3.4703017866158481</v>
      </c>
      <c r="F74" s="180">
        <v>10353</v>
      </c>
      <c r="G74" s="128">
        <v>-9.4304960195958358</v>
      </c>
      <c r="H74" s="1231">
        <v>30.682797256833769</v>
      </c>
      <c r="I74" s="1539"/>
      <c r="J74" s="180">
        <v>473394</v>
      </c>
      <c r="K74" s="128">
        <v>1.1387331646954157</v>
      </c>
      <c r="L74" s="1278">
        <v>29177</v>
      </c>
      <c r="M74" s="1933"/>
      <c r="N74" s="48">
        <v>0.83635735268705602</v>
      </c>
      <c r="O74" s="1933">
        <v>288482</v>
      </c>
      <c r="P74" s="1933"/>
      <c r="Q74" s="407">
        <v>3.7443809112813309</v>
      </c>
    </row>
    <row r="75" spans="2:17" ht="24" customHeight="1" x14ac:dyDescent="0.25">
      <c r="B75" s="1354"/>
      <c r="C75" s="1355"/>
      <c r="D75" s="111"/>
      <c r="E75" s="54"/>
      <c r="F75" s="181"/>
      <c r="G75" s="134"/>
      <c r="H75" s="1229"/>
      <c r="I75" s="1535"/>
      <c r="J75" s="181"/>
      <c r="K75" s="134"/>
      <c r="L75" s="1272"/>
      <c r="M75" s="1929"/>
      <c r="N75" s="54"/>
      <c r="O75" s="1929"/>
      <c r="P75" s="1929"/>
      <c r="Q75" s="410"/>
    </row>
    <row r="76" spans="2:17" ht="24" customHeight="1" x14ac:dyDescent="0.25">
      <c r="B76" s="2389">
        <v>22</v>
      </c>
      <c r="C76" s="83" t="s">
        <v>68</v>
      </c>
      <c r="D76" s="113">
        <v>287240</v>
      </c>
      <c r="E76" s="99">
        <v>-20.021829440787641</v>
      </c>
      <c r="F76" s="183">
        <v>19071</v>
      </c>
      <c r="G76" s="138">
        <v>-19.869747899159663</v>
      </c>
      <c r="H76" s="1227">
        <v>15.061611871427822</v>
      </c>
      <c r="I76" s="1537"/>
      <c r="J76" s="183">
        <v>453041</v>
      </c>
      <c r="K76" s="138">
        <v>-15.863886402383088</v>
      </c>
      <c r="L76" s="1268">
        <v>30133</v>
      </c>
      <c r="M76" s="1928"/>
      <c r="N76" s="99">
        <v>-6.1715709170169664</v>
      </c>
      <c r="O76" s="1928">
        <v>257107</v>
      </c>
      <c r="P76" s="1928"/>
      <c r="Q76" s="413">
        <v>-15.471763866560151</v>
      </c>
    </row>
    <row r="77" spans="2:17" ht="24" customHeight="1" x14ac:dyDescent="0.25">
      <c r="B77" s="2389"/>
      <c r="C77" s="83" t="s">
        <v>69</v>
      </c>
      <c r="D77" s="113">
        <v>289125</v>
      </c>
      <c r="E77" s="99">
        <v>-17.784438119015999</v>
      </c>
      <c r="F77" s="183">
        <v>17540</v>
      </c>
      <c r="G77" s="138">
        <v>-25.696856731339491</v>
      </c>
      <c r="H77" s="1227">
        <v>16.483751425313567</v>
      </c>
      <c r="I77" s="1537"/>
      <c r="J77" s="183">
        <v>456116</v>
      </c>
      <c r="K77" s="138">
        <v>-14.272450301003847</v>
      </c>
      <c r="L77" s="1268">
        <v>30552</v>
      </c>
      <c r="M77" s="1928"/>
      <c r="N77" s="99">
        <v>-12.588693064774548</v>
      </c>
      <c r="O77" s="1928">
        <v>258573</v>
      </c>
      <c r="P77" s="1928"/>
      <c r="Q77" s="413">
        <v>-18.357829594430321</v>
      </c>
    </row>
    <row r="78" spans="2:17" ht="24" customHeight="1" x14ac:dyDescent="0.25">
      <c r="B78" s="2389"/>
      <c r="C78" s="83" t="s">
        <v>70</v>
      </c>
      <c r="D78" s="113">
        <v>296723</v>
      </c>
      <c r="E78" s="99">
        <v>-14.213146604063787</v>
      </c>
      <c r="F78" s="183">
        <v>15934</v>
      </c>
      <c r="G78" s="138">
        <v>-26.995326674608265</v>
      </c>
      <c r="H78" s="1227">
        <v>18.622003263461782</v>
      </c>
      <c r="I78" s="1537"/>
      <c r="J78" s="183">
        <v>464817</v>
      </c>
      <c r="K78" s="138">
        <v>-11.870168726051011</v>
      </c>
      <c r="L78" s="1268">
        <v>29829</v>
      </c>
      <c r="M78" s="1928"/>
      <c r="N78" s="99">
        <v>-10.447626767540308</v>
      </c>
      <c r="O78" s="1928">
        <v>266894</v>
      </c>
      <c r="P78" s="1928"/>
      <c r="Q78" s="413">
        <v>-14.614412540990163</v>
      </c>
    </row>
    <row r="79" spans="2:17" ht="24" customHeight="1" x14ac:dyDescent="0.25">
      <c r="B79" s="109"/>
      <c r="C79" s="52" t="s">
        <v>71</v>
      </c>
      <c r="D79" s="111">
        <v>307005</v>
      </c>
      <c r="E79" s="54">
        <v>-11.769777473782828</v>
      </c>
      <c r="F79" s="181">
        <v>11431</v>
      </c>
      <c r="G79" s="134">
        <v>-28.291826108776107</v>
      </c>
      <c r="H79" s="1229">
        <v>26.857230338553059</v>
      </c>
      <c r="I79" s="1535"/>
      <c r="J79" s="181">
        <v>468064</v>
      </c>
      <c r="K79" s="134">
        <v>-10.992789119785806</v>
      </c>
      <c r="L79" s="1272">
        <v>28935</v>
      </c>
      <c r="M79" s="1929"/>
      <c r="N79" s="54">
        <v>-9.3316203428070015</v>
      </c>
      <c r="O79" s="1929">
        <v>278070</v>
      </c>
      <c r="P79" s="1929"/>
      <c r="Q79" s="410">
        <v>-12.015972358454153</v>
      </c>
    </row>
    <row r="80" spans="2:17" ht="24" customHeight="1" x14ac:dyDescent="0.25">
      <c r="B80" s="2389">
        <v>23</v>
      </c>
      <c r="C80" s="83" t="s">
        <v>72</v>
      </c>
      <c r="D80" s="113">
        <v>322086</v>
      </c>
      <c r="E80" s="99">
        <v>-9.4928456618746271</v>
      </c>
      <c r="F80" s="183">
        <v>12324</v>
      </c>
      <c r="G80" s="138">
        <v>-21.146586473862694</v>
      </c>
      <c r="H80" s="1227">
        <v>26.134858812074</v>
      </c>
      <c r="I80" s="1537"/>
      <c r="J80" s="183">
        <v>480015</v>
      </c>
      <c r="K80" s="138">
        <v>-8.9115843765477436</v>
      </c>
      <c r="L80" s="1268">
        <v>30186</v>
      </c>
      <c r="M80" s="1928"/>
      <c r="N80" s="99">
        <v>-8.0900039582255001</v>
      </c>
      <c r="O80" s="1928">
        <v>291900</v>
      </c>
      <c r="P80" s="1928"/>
      <c r="Q80" s="413">
        <v>-9.6354771302530793</v>
      </c>
    </row>
    <row r="81" spans="2:17" ht="24" customHeight="1" x14ac:dyDescent="0.25">
      <c r="B81" s="2389"/>
      <c r="C81" s="83" t="s">
        <v>73</v>
      </c>
      <c r="D81" s="113">
        <v>315645</v>
      </c>
      <c r="E81" s="99">
        <v>-8.313096925615227</v>
      </c>
      <c r="F81" s="183">
        <v>13397</v>
      </c>
      <c r="G81" s="138">
        <v>-22.520386328147591</v>
      </c>
      <c r="H81" s="1227">
        <v>23.560871836978428</v>
      </c>
      <c r="I81" s="1537"/>
      <c r="J81" s="183">
        <v>475944</v>
      </c>
      <c r="K81" s="138">
        <v>-7.7585003953672294</v>
      </c>
      <c r="L81" s="1268">
        <v>29622</v>
      </c>
      <c r="M81" s="1928"/>
      <c r="N81" s="99">
        <v>-7.2021553209485889</v>
      </c>
      <c r="O81" s="1928">
        <v>286023</v>
      </c>
      <c r="P81" s="1928"/>
      <c r="Q81" s="413">
        <v>-8.4266335406908421</v>
      </c>
    </row>
    <row r="82" spans="2:17" ht="24" customHeight="1" x14ac:dyDescent="0.25">
      <c r="B82" s="2389"/>
      <c r="C82" s="83" t="s">
        <v>74</v>
      </c>
      <c r="D82" s="113">
        <v>306157</v>
      </c>
      <c r="E82" s="99">
        <v>-6.1590615814204437</v>
      </c>
      <c r="F82" s="183">
        <v>16622</v>
      </c>
      <c r="G82" s="138">
        <v>-17.610904584882281</v>
      </c>
      <c r="H82" s="1227">
        <v>18.418782336662254</v>
      </c>
      <c r="I82" s="1537"/>
      <c r="J82" s="183">
        <v>472857</v>
      </c>
      <c r="K82" s="138">
        <v>-5.925875820413296</v>
      </c>
      <c r="L82" s="1268">
        <v>29574</v>
      </c>
      <c r="M82" s="1928"/>
      <c r="N82" s="99">
        <v>-4.4674871596084849</v>
      </c>
      <c r="O82" s="1928">
        <v>276583</v>
      </c>
      <c r="P82" s="1928"/>
      <c r="Q82" s="413">
        <v>-6.3363969467716945</v>
      </c>
    </row>
    <row r="83" spans="2:17" ht="24" customHeight="1" x14ac:dyDescent="0.25">
      <c r="B83" s="2389"/>
      <c r="C83" s="83" t="s">
        <v>75</v>
      </c>
      <c r="D83" s="113">
        <v>295422</v>
      </c>
      <c r="E83" s="99">
        <v>-6.0467187177000064</v>
      </c>
      <c r="F83" s="183">
        <v>15468</v>
      </c>
      <c r="G83" s="138">
        <v>-23.365041617122472</v>
      </c>
      <c r="H83" s="1227">
        <v>19.098913886733904</v>
      </c>
      <c r="I83" s="1537"/>
      <c r="J83" s="183">
        <v>461494</v>
      </c>
      <c r="K83" s="138">
        <v>-5.9597628891818744</v>
      </c>
      <c r="L83" s="1268">
        <v>28253</v>
      </c>
      <c r="M83" s="1928"/>
      <c r="N83" s="99">
        <v>-5.9111495937125387</v>
      </c>
      <c r="O83" s="1928">
        <v>267169</v>
      </c>
      <c r="P83" s="1928"/>
      <c r="Q83" s="413">
        <v>-6.0610322530739396</v>
      </c>
    </row>
    <row r="84" spans="2:17" ht="24" customHeight="1" x14ac:dyDescent="0.25">
      <c r="B84" s="2389"/>
      <c r="C84" s="83" t="s">
        <v>76</v>
      </c>
      <c r="D84" s="113">
        <v>285855</v>
      </c>
      <c r="E84" s="99">
        <v>-3.5557399947367396</v>
      </c>
      <c r="F84" s="183">
        <v>16943</v>
      </c>
      <c r="G84" s="138">
        <v>-22.60289616737472</v>
      </c>
      <c r="H84" s="1227">
        <v>16.871569379684825</v>
      </c>
      <c r="I84" s="1537"/>
      <c r="J84" s="183">
        <v>454052</v>
      </c>
      <c r="K84" s="138">
        <v>-4.2571182162655656</v>
      </c>
      <c r="L84" s="1268">
        <v>27532</v>
      </c>
      <c r="M84" s="1928"/>
      <c r="N84" s="99">
        <v>-3.5724292518912848</v>
      </c>
      <c r="O84" s="1928">
        <v>258323</v>
      </c>
      <c r="P84" s="1928"/>
      <c r="Q84" s="413">
        <v>-3.5539609172571929</v>
      </c>
    </row>
    <row r="85" spans="2:17" ht="24" customHeight="1" x14ac:dyDescent="0.25">
      <c r="B85" s="2389"/>
      <c r="C85" s="83" t="s">
        <v>77</v>
      </c>
      <c r="D85" s="113">
        <v>277742</v>
      </c>
      <c r="E85" s="99">
        <v>-1.6678881088181052</v>
      </c>
      <c r="F85" s="183">
        <v>16511</v>
      </c>
      <c r="G85" s="138">
        <v>-24.041956111698948</v>
      </c>
      <c r="H85" s="1227">
        <v>16.82163406214039</v>
      </c>
      <c r="I85" s="1537"/>
      <c r="J85" s="183">
        <v>445313</v>
      </c>
      <c r="K85" s="138">
        <v>-3.1384994192394822</v>
      </c>
      <c r="L85" s="1268">
        <v>26539</v>
      </c>
      <c r="M85" s="1928"/>
      <c r="N85" s="99">
        <v>-2.840929892000732</v>
      </c>
      <c r="O85" s="1928">
        <v>251203</v>
      </c>
      <c r="P85" s="1928"/>
      <c r="Q85" s="413">
        <v>-1.5423025970259241</v>
      </c>
    </row>
    <row r="86" spans="2:17" ht="24" customHeight="1" x14ac:dyDescent="0.25">
      <c r="B86" s="2389"/>
      <c r="C86" s="83" t="s">
        <v>66</v>
      </c>
      <c r="D86" s="113">
        <v>284330</v>
      </c>
      <c r="E86" s="99">
        <v>2.4738166117650451</v>
      </c>
      <c r="F86" s="183">
        <v>16561</v>
      </c>
      <c r="G86" s="138">
        <v>-22.6844070961718</v>
      </c>
      <c r="H86" s="1227">
        <v>17.168649236157236</v>
      </c>
      <c r="I86" s="1537"/>
      <c r="J86" s="183">
        <v>445559</v>
      </c>
      <c r="K86" s="138">
        <v>-1.0774579718124788</v>
      </c>
      <c r="L86" s="1268">
        <v>27210</v>
      </c>
      <c r="M86" s="1928"/>
      <c r="N86" s="99">
        <v>1.337007932665446</v>
      </c>
      <c r="O86" s="1928">
        <v>257120</v>
      </c>
      <c r="P86" s="1928"/>
      <c r="Q86" s="413">
        <v>2.5956147876224467</v>
      </c>
    </row>
    <row r="87" spans="2:17" ht="24" customHeight="1" x14ac:dyDescent="0.25">
      <c r="B87" s="2389"/>
      <c r="C87" s="83" t="s">
        <v>67</v>
      </c>
      <c r="D87" s="113">
        <v>295361</v>
      </c>
      <c r="E87" s="99">
        <v>4.4243000632850915</v>
      </c>
      <c r="F87" s="183">
        <v>16034</v>
      </c>
      <c r="G87" s="138">
        <v>-24.701793932563167</v>
      </c>
      <c r="H87" s="1227">
        <v>18.420918049145566</v>
      </c>
      <c r="I87" s="1537"/>
      <c r="J87" s="183">
        <v>447251</v>
      </c>
      <c r="K87" s="138">
        <v>8.7723420586804934E-2</v>
      </c>
      <c r="L87" s="1268">
        <v>28903</v>
      </c>
      <c r="M87" s="1928"/>
      <c r="N87" s="99">
        <v>3.6209801742372649</v>
      </c>
      <c r="O87" s="1928">
        <v>266458</v>
      </c>
      <c r="P87" s="1928"/>
      <c r="Q87" s="413">
        <v>4.5121865120766991</v>
      </c>
    </row>
    <row r="88" spans="2:17" ht="24" customHeight="1" x14ac:dyDescent="0.25">
      <c r="B88" s="2389"/>
      <c r="C88" s="83" t="s">
        <v>68</v>
      </c>
      <c r="D88" s="113">
        <v>300113</v>
      </c>
      <c r="E88" s="99">
        <v>4.4816181590307647</v>
      </c>
      <c r="F88" s="183">
        <v>15837</v>
      </c>
      <c r="G88" s="138">
        <v>-16.95768444234702</v>
      </c>
      <c r="H88" s="1227">
        <v>18.950116815053356</v>
      </c>
      <c r="I88" s="1537"/>
      <c r="J88" s="183">
        <v>453935</v>
      </c>
      <c r="K88" s="138">
        <v>0.19733313320426937</v>
      </c>
      <c r="L88" s="1268">
        <v>31381</v>
      </c>
      <c r="M88" s="1928"/>
      <c r="N88" s="99">
        <v>4.1416387349417549</v>
      </c>
      <c r="O88" s="1928">
        <v>268732</v>
      </c>
      <c r="P88" s="1928"/>
      <c r="Q88" s="413">
        <v>4.5214638263446627</v>
      </c>
    </row>
    <row r="89" spans="2:17" ht="24" customHeight="1" x14ac:dyDescent="0.25">
      <c r="B89" s="2389"/>
      <c r="C89" s="83" t="s">
        <v>69</v>
      </c>
      <c r="D89" s="113">
        <v>303356</v>
      </c>
      <c r="E89" s="99">
        <v>4.9220925205361032</v>
      </c>
      <c r="F89" s="183">
        <v>14898</v>
      </c>
      <c r="G89" s="138">
        <v>-15.062713797035343</v>
      </c>
      <c r="H89" s="1227">
        <v>20.362196267955429</v>
      </c>
      <c r="I89" s="1537"/>
      <c r="J89" s="183">
        <v>457753</v>
      </c>
      <c r="K89" s="138">
        <v>0.35889992896542822</v>
      </c>
      <c r="L89" s="1268">
        <v>31783</v>
      </c>
      <c r="M89" s="1928"/>
      <c r="N89" s="99">
        <v>4.0291961246399666</v>
      </c>
      <c r="O89" s="1928">
        <v>271573</v>
      </c>
      <c r="P89" s="1928"/>
      <c r="Q89" s="413">
        <v>5.0275937549550731</v>
      </c>
    </row>
    <row r="90" spans="2:17" ht="24" customHeight="1" x14ac:dyDescent="0.25">
      <c r="B90" s="2389"/>
      <c r="C90" s="83" t="s">
        <v>70</v>
      </c>
      <c r="D90" s="113">
        <v>312310</v>
      </c>
      <c r="E90" s="99">
        <v>5.2530474550338102</v>
      </c>
      <c r="F90" s="183">
        <v>13240</v>
      </c>
      <c r="G90" s="138">
        <v>-16.907242374796038</v>
      </c>
      <c r="H90" s="1227">
        <v>23.588368580060422</v>
      </c>
      <c r="I90" s="1537"/>
      <c r="J90" s="183">
        <v>470603</v>
      </c>
      <c r="K90" s="138">
        <v>1.2447909607436802</v>
      </c>
      <c r="L90" s="1268">
        <v>30953</v>
      </c>
      <c r="M90" s="1928"/>
      <c r="N90" s="99">
        <v>3.7681450937007588</v>
      </c>
      <c r="O90" s="1928">
        <v>281357</v>
      </c>
      <c r="P90" s="1928"/>
      <c r="Q90" s="413">
        <v>5.4190052979834702</v>
      </c>
    </row>
    <row r="91" spans="2:17" ht="24" customHeight="1" x14ac:dyDescent="0.25">
      <c r="B91" s="109"/>
      <c r="C91" s="52" t="s">
        <v>71</v>
      </c>
      <c r="D91" s="111">
        <v>317659</v>
      </c>
      <c r="E91" s="54">
        <v>3.4703017866158481</v>
      </c>
      <c r="F91" s="181">
        <v>10353</v>
      </c>
      <c r="G91" s="134">
        <v>-9.4304960195958358</v>
      </c>
      <c r="H91" s="1229">
        <v>30.682797256833769</v>
      </c>
      <c r="I91" s="1535"/>
      <c r="J91" s="181">
        <v>473394</v>
      </c>
      <c r="K91" s="134">
        <v>1.1387331646954157</v>
      </c>
      <c r="L91" s="1272">
        <v>29177</v>
      </c>
      <c r="M91" s="1929"/>
      <c r="N91" s="54">
        <v>0.83635735268705602</v>
      </c>
      <c r="O91" s="1929">
        <v>288482</v>
      </c>
      <c r="P91" s="1929"/>
      <c r="Q91" s="410">
        <v>3.7443809112813309</v>
      </c>
    </row>
    <row r="92" spans="2:17" ht="24" customHeight="1" x14ac:dyDescent="0.25">
      <c r="B92" s="2389">
        <v>24</v>
      </c>
      <c r="C92" s="83" t="s">
        <v>72</v>
      </c>
      <c r="D92" s="113">
        <v>335053</v>
      </c>
      <c r="E92" s="99">
        <v>4.0259433815813095</v>
      </c>
      <c r="F92" s="183">
        <v>10723</v>
      </c>
      <c r="G92" s="138">
        <v>-12.990912041544956</v>
      </c>
      <c r="H92" s="1227">
        <v>31.24619975753054</v>
      </c>
      <c r="I92" s="1537"/>
      <c r="J92" s="183">
        <v>484942</v>
      </c>
      <c r="K92" s="138">
        <v>1.0264262575127914</v>
      </c>
      <c r="L92" s="1268">
        <v>30246</v>
      </c>
      <c r="M92" s="1928"/>
      <c r="N92" s="99">
        <v>0.19876764062809471</v>
      </c>
      <c r="O92" s="1928">
        <v>304807</v>
      </c>
      <c r="P92" s="1928"/>
      <c r="Q92" s="413">
        <v>4.4217197670435082</v>
      </c>
    </row>
    <row r="93" spans="2:17" ht="24" customHeight="1" x14ac:dyDescent="0.25">
      <c r="B93" s="2389"/>
      <c r="C93" s="83" t="s">
        <v>73</v>
      </c>
      <c r="D93" s="113">
        <v>331008</v>
      </c>
      <c r="E93" s="99">
        <v>4.8671767333555049</v>
      </c>
      <c r="F93" s="183">
        <v>11377</v>
      </c>
      <c r="G93" s="138">
        <v>-15.078002537881618</v>
      </c>
      <c r="H93" s="1227">
        <v>29.094488881075854</v>
      </c>
      <c r="I93" s="1537"/>
      <c r="J93" s="183">
        <v>481266</v>
      </c>
      <c r="K93" s="138">
        <v>1.118198779688373</v>
      </c>
      <c r="L93" s="1268">
        <v>30942</v>
      </c>
      <c r="M93" s="1928"/>
      <c r="N93" s="99">
        <v>4.4561474579704274</v>
      </c>
      <c r="O93" s="1928">
        <v>300066</v>
      </c>
      <c r="P93" s="1928"/>
      <c r="Q93" s="413">
        <v>4.9097450205053406</v>
      </c>
    </row>
    <row r="94" spans="2:17" ht="2.15" customHeight="1" x14ac:dyDescent="0.25">
      <c r="B94" s="587"/>
      <c r="C94" s="587"/>
      <c r="D94" s="696"/>
      <c r="E94" s="697"/>
      <c r="F94" s="587"/>
      <c r="G94" s="692"/>
      <c r="H94" s="1930"/>
      <c r="I94" s="1931"/>
      <c r="J94" s="587"/>
      <c r="K94" s="692"/>
      <c r="L94" s="1932"/>
      <c r="M94" s="1932"/>
      <c r="N94" s="692"/>
      <c r="O94" s="1932"/>
      <c r="P94" s="1932"/>
      <c r="Q94" s="587"/>
    </row>
    <row r="95" spans="2:17" s="68" customFormat="1" ht="18" customHeight="1" x14ac:dyDescent="0.3">
      <c r="B95" s="693" t="s">
        <v>498</v>
      </c>
      <c r="C95" s="693"/>
      <c r="D95" s="87"/>
      <c r="E95" s="87"/>
      <c r="F95" s="87"/>
      <c r="G95" s="87"/>
      <c r="H95" s="87"/>
      <c r="I95" s="87"/>
      <c r="J95" s="87"/>
      <c r="K95" s="87"/>
      <c r="L95" s="698"/>
      <c r="M95" s="698"/>
      <c r="N95" s="87"/>
      <c r="O95" s="698"/>
      <c r="P95" s="698"/>
      <c r="Q95" s="87"/>
    </row>
    <row r="96" spans="2:17" s="68" customFormat="1" ht="18" customHeight="1" x14ac:dyDescent="0.3">
      <c r="B96" s="69" t="s">
        <v>499</v>
      </c>
      <c r="C96" s="69"/>
      <c r="L96" s="699"/>
      <c r="M96" s="699"/>
      <c r="O96" s="699"/>
      <c r="P96" s="699"/>
    </row>
    <row r="97" spans="2:17" ht="18" customHeight="1" x14ac:dyDescent="0.3">
      <c r="B97" s="364"/>
      <c r="C97" s="364"/>
      <c r="D97" s="364"/>
      <c r="E97" s="364"/>
      <c r="F97" s="364"/>
      <c r="G97" s="364"/>
      <c r="L97" s="700"/>
      <c r="M97" s="700"/>
      <c r="O97" s="700"/>
      <c r="P97" s="700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68"/>
      <c r="C100" s="1168"/>
      <c r="D100" s="1168"/>
      <c r="E100" s="1168"/>
      <c r="F100" s="1168"/>
      <c r="G100" s="1168"/>
      <c r="H100" s="1168"/>
      <c r="I100" s="1168"/>
      <c r="J100" s="1168"/>
      <c r="K100" s="1168"/>
      <c r="L100" s="1168"/>
      <c r="M100" s="1168"/>
      <c r="N100" s="1168"/>
      <c r="O100" s="1168"/>
      <c r="P100" s="1168"/>
      <c r="Q100" s="1168"/>
    </row>
    <row r="101" spans="2:17" ht="18" customHeight="1" x14ac:dyDescent="0.4">
      <c r="B101" s="836" t="str">
        <f>+Capa!$G$15</f>
        <v>Indicadores de Conjuntura  •  março | 2024</v>
      </c>
      <c r="C101" s="148"/>
      <c r="Q101" s="149" t="s">
        <v>849</v>
      </c>
    </row>
  </sheetData>
  <mergeCells count="119">
    <mergeCell ref="B74:C74"/>
    <mergeCell ref="H74:I74"/>
    <mergeCell ref="L74:M74"/>
    <mergeCell ref="O74:P74"/>
    <mergeCell ref="H84:I84"/>
    <mergeCell ref="L84:M84"/>
    <mergeCell ref="O84:P84"/>
    <mergeCell ref="B75:C75"/>
    <mergeCell ref="H75:I75"/>
    <mergeCell ref="L75:M75"/>
    <mergeCell ref="O75:P75"/>
    <mergeCell ref="H83:I83"/>
    <mergeCell ref="O83:P83"/>
    <mergeCell ref="H76:I76"/>
    <mergeCell ref="L76:M76"/>
    <mergeCell ref="O76:P76"/>
    <mergeCell ref="L83:M83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B100:Q100"/>
    <mergeCell ref="H79:I79"/>
    <mergeCell ref="L79:M79"/>
    <mergeCell ref="O79:P79"/>
    <mergeCell ref="H94:I94"/>
    <mergeCell ref="L94:M94"/>
    <mergeCell ref="O94:P94"/>
    <mergeCell ref="H77:I77"/>
    <mergeCell ref="L77:M77"/>
    <mergeCell ref="O77:P77"/>
    <mergeCell ref="H78:I78"/>
    <mergeCell ref="L78:M78"/>
    <mergeCell ref="O78:P78"/>
    <mergeCell ref="H80:I80"/>
    <mergeCell ref="L80:M80"/>
    <mergeCell ref="O80:P80"/>
    <mergeCell ref="H81:I81"/>
    <mergeCell ref="L81:M81"/>
    <mergeCell ref="O81:P81"/>
    <mergeCell ref="H82:I82"/>
    <mergeCell ref="L82:M82"/>
    <mergeCell ref="O82:P82"/>
    <mergeCell ref="H91:I91"/>
    <mergeCell ref="L91:M91"/>
    <mergeCell ref="H85:I85"/>
    <mergeCell ref="L85:M85"/>
    <mergeCell ref="O85:P85"/>
    <mergeCell ref="H87:I87"/>
    <mergeCell ref="L87:M87"/>
    <mergeCell ref="O87:P87"/>
    <mergeCell ref="H89:I89"/>
    <mergeCell ref="L89:M89"/>
    <mergeCell ref="O89:P89"/>
    <mergeCell ref="H88:I88"/>
    <mergeCell ref="L88:M88"/>
    <mergeCell ref="H93:I93"/>
    <mergeCell ref="L93:M93"/>
    <mergeCell ref="O93:P93"/>
    <mergeCell ref="H92:I92"/>
    <mergeCell ref="L92:M92"/>
    <mergeCell ref="O92:P92"/>
    <mergeCell ref="O90:P90"/>
    <mergeCell ref="O88:P88"/>
    <mergeCell ref="H86:I86"/>
    <mergeCell ref="L86:M86"/>
    <mergeCell ref="O86:P86"/>
    <mergeCell ref="O91:P91"/>
    <mergeCell ref="H90:I90"/>
    <mergeCell ref="L90:M90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Folha37"/>
  <dimension ref="B1:Q118"/>
  <sheetViews>
    <sheetView showGridLines="0" view="pageBreakPreview" topLeftCell="A67" zoomScale="65" zoomScaleNormal="75" zoomScaleSheetLayoutView="65" workbookViewId="0">
      <selection activeCell="J83" sqref="J8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49" t="s">
        <v>9</v>
      </c>
      <c r="C1" s="1949"/>
      <c r="D1" s="1949"/>
      <c r="E1" s="1949"/>
      <c r="F1" s="1949"/>
      <c r="G1" s="1949"/>
      <c r="H1" s="1949"/>
      <c r="I1" s="1949"/>
      <c r="J1" s="1949"/>
      <c r="K1" s="1949"/>
      <c r="L1" s="1949"/>
      <c r="M1" s="1949"/>
      <c r="N1" s="1949"/>
      <c r="O1" s="1949"/>
    </row>
    <row r="2" spans="2:17" s="20" customFormat="1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</row>
    <row r="3" spans="2:17" s="20" customFormat="1" ht="18" customHeight="1" x14ac:dyDescent="0.25"/>
    <row r="4" spans="2:17" ht="18" customHeight="1" x14ac:dyDescent="0.35">
      <c r="Q4" s="1073" t="s">
        <v>0</v>
      </c>
    </row>
    <row r="5" spans="2:17" ht="18" customHeight="1" x14ac:dyDescent="0.4">
      <c r="B5" s="39" t="s">
        <v>507</v>
      </c>
      <c r="C5" s="640"/>
      <c r="D5" s="40"/>
      <c r="E5" s="40"/>
      <c r="F5" s="40"/>
    </row>
    <row r="6" spans="2:17" ht="22" customHeight="1" x14ac:dyDescent="0.25">
      <c r="B6" s="1672"/>
      <c r="C6" s="1672"/>
      <c r="D6" s="1731" t="s">
        <v>186</v>
      </c>
      <c r="E6" s="1731"/>
      <c r="F6" s="1731"/>
      <c r="G6" s="1950" t="s">
        <v>325</v>
      </c>
      <c r="H6" s="1926"/>
      <c r="I6" s="1927"/>
      <c r="J6" s="1804" t="s">
        <v>508</v>
      </c>
      <c r="K6" s="1926"/>
      <c r="L6" s="1927"/>
      <c r="M6" s="1804" t="s">
        <v>326</v>
      </c>
      <c r="N6" s="1926"/>
      <c r="O6" s="1926"/>
    </row>
    <row r="7" spans="2:17" ht="20.149999999999999" customHeight="1" x14ac:dyDescent="0.25">
      <c r="B7" s="1672"/>
      <c r="C7" s="1672"/>
      <c r="D7" s="1203"/>
      <c r="E7" s="1203"/>
      <c r="F7" s="1203"/>
      <c r="G7" s="1732"/>
      <c r="H7" s="1951"/>
      <c r="I7" s="1946"/>
      <c r="J7" s="1732"/>
      <c r="K7" s="1951"/>
      <c r="L7" s="1946"/>
      <c r="M7" s="1732"/>
      <c r="N7" s="1951"/>
      <c r="O7" s="1951"/>
    </row>
    <row r="8" spans="2:17" ht="24" customHeight="1" x14ac:dyDescent="0.25">
      <c r="B8" s="1672"/>
      <c r="C8" s="1672"/>
      <c r="D8" s="1490" t="s">
        <v>509</v>
      </c>
      <c r="E8" s="1491"/>
      <c r="F8" s="1491"/>
      <c r="G8" s="1491"/>
      <c r="H8" s="1491"/>
      <c r="I8" s="1491"/>
      <c r="J8" s="1491"/>
      <c r="K8" s="1491"/>
      <c r="L8" s="1257"/>
      <c r="M8" s="1491" t="s">
        <v>1015</v>
      </c>
      <c r="N8" s="1491"/>
      <c r="O8" s="1491"/>
    </row>
    <row r="9" spans="2:17" ht="22" customHeight="1" x14ac:dyDescent="0.25">
      <c r="B9" s="1672"/>
      <c r="C9" s="1672"/>
      <c r="D9" s="1731" t="s">
        <v>0</v>
      </c>
      <c r="E9" s="1731" t="s">
        <v>510</v>
      </c>
      <c r="F9" s="1948" t="s">
        <v>126</v>
      </c>
      <c r="G9" s="1731" t="s">
        <v>0</v>
      </c>
      <c r="H9" s="1731" t="s">
        <v>510</v>
      </c>
      <c r="I9" s="1956" t="s">
        <v>126</v>
      </c>
      <c r="J9" s="1927" t="s">
        <v>0</v>
      </c>
      <c r="K9" s="1804" t="s">
        <v>510</v>
      </c>
      <c r="L9" s="1952" t="s">
        <v>126</v>
      </c>
      <c r="M9" s="1927" t="s">
        <v>0</v>
      </c>
      <c r="N9" s="1731" t="s">
        <v>510</v>
      </c>
      <c r="O9" s="1953" t="s">
        <v>126</v>
      </c>
    </row>
    <row r="10" spans="2:17" ht="22" customHeight="1" x14ac:dyDescent="0.25">
      <c r="B10" s="1672"/>
      <c r="C10" s="1672"/>
      <c r="D10" s="1772"/>
      <c r="E10" s="1772"/>
      <c r="F10" s="1955"/>
      <c r="G10" s="1772"/>
      <c r="H10" s="1772"/>
      <c r="I10" s="1955"/>
      <c r="J10" s="1927"/>
      <c r="K10" s="1804"/>
      <c r="L10" s="1952"/>
      <c r="M10" s="1927"/>
      <c r="N10" s="1772"/>
      <c r="O10" s="1954"/>
    </row>
    <row r="11" spans="2:17" ht="24" customHeight="1" x14ac:dyDescent="0.25">
      <c r="B11" s="1163">
        <v>2021</v>
      </c>
      <c r="C11" s="1163"/>
      <c r="D11" s="92">
        <v>102.55416666666666</v>
      </c>
      <c r="E11" s="128">
        <v>-1.4320841309379939</v>
      </c>
      <c r="F11" s="48"/>
      <c r="G11" s="93">
        <v>104.88333333333333</v>
      </c>
      <c r="H11" s="128">
        <v>0.15118962361742039</v>
      </c>
      <c r="I11" s="128"/>
      <c r="J11" s="92">
        <v>99.999166666666667</v>
      </c>
      <c r="K11" s="128">
        <v>1.5675387441069111</v>
      </c>
      <c r="L11" s="48"/>
      <c r="M11" s="93">
        <v>100</v>
      </c>
      <c r="N11" s="1123" t="s">
        <v>234</v>
      </c>
      <c r="O11" s="128"/>
    </row>
    <row r="12" spans="2:17" ht="24" customHeight="1" x14ac:dyDescent="0.25">
      <c r="B12" s="1163">
        <v>2022</v>
      </c>
      <c r="C12" s="1163"/>
      <c r="D12" s="92">
        <v>109.24916666666668</v>
      </c>
      <c r="E12" s="128">
        <v>6.5282574249380554</v>
      </c>
      <c r="F12" s="48"/>
      <c r="G12" s="93">
        <v>107.5575</v>
      </c>
      <c r="H12" s="128">
        <v>2.549658350548234</v>
      </c>
      <c r="I12" s="128"/>
      <c r="J12" s="92">
        <v>102.66749999999998</v>
      </c>
      <c r="K12" s="128">
        <v>2.6683555696297212</v>
      </c>
      <c r="L12" s="48"/>
      <c r="M12" s="93">
        <v>105.01833333333333</v>
      </c>
      <c r="N12" s="128">
        <v>5.0183333333333247</v>
      </c>
      <c r="O12" s="128"/>
    </row>
    <row r="13" spans="2:17" ht="24" customHeight="1" x14ac:dyDescent="0.25">
      <c r="B13" s="1163">
        <v>2023</v>
      </c>
      <c r="C13" s="1163"/>
      <c r="D13" s="92">
        <v>113.41250000000001</v>
      </c>
      <c r="E13" s="128">
        <v>3.8108604947406199</v>
      </c>
      <c r="F13" s="48"/>
      <c r="G13" s="93">
        <v>108.35666666666668</v>
      </c>
      <c r="H13" s="128">
        <v>0.74301342692668637</v>
      </c>
      <c r="I13" s="128"/>
      <c r="J13" s="92">
        <v>107.62916666666666</v>
      </c>
      <c r="K13" s="128">
        <v>4.832752980901156</v>
      </c>
      <c r="L13" s="48"/>
      <c r="M13" s="93">
        <v>108.09749999999998</v>
      </c>
      <c r="N13" s="128">
        <v>2.9320277411880369</v>
      </c>
      <c r="O13" s="128"/>
    </row>
    <row r="14" spans="2:17" ht="24" customHeight="1" x14ac:dyDescent="0.25">
      <c r="B14" s="1354"/>
      <c r="C14" s="1354"/>
      <c r="D14" s="95"/>
      <c r="E14" s="134"/>
      <c r="F14" s="54"/>
      <c r="G14" s="96"/>
      <c r="H14" s="134"/>
      <c r="I14" s="134"/>
      <c r="J14" s="95"/>
      <c r="K14" s="134"/>
      <c r="L14" s="54"/>
      <c r="M14" s="96"/>
      <c r="N14" s="134"/>
      <c r="O14" s="134"/>
    </row>
    <row r="15" spans="2:17" ht="24" customHeight="1" x14ac:dyDescent="0.25">
      <c r="B15" s="57">
        <v>22</v>
      </c>
      <c r="C15" s="58" t="s">
        <v>67</v>
      </c>
      <c r="D15" s="97">
        <v>111.42</v>
      </c>
      <c r="E15" s="138">
        <v>7.248050822985852</v>
      </c>
      <c r="F15" s="99">
        <v>7.1528439390752263</v>
      </c>
      <c r="G15" s="98">
        <v>108.12</v>
      </c>
      <c r="H15" s="138">
        <v>2.5806451612903292</v>
      </c>
      <c r="I15" s="138">
        <v>2.8209708551629742</v>
      </c>
      <c r="J15" s="97">
        <v>102.67</v>
      </c>
      <c r="K15" s="138">
        <v>2.4139650872817997</v>
      </c>
      <c r="L15" s="99">
        <v>2.4698168323658676</v>
      </c>
      <c r="M15" s="98">
        <v>106.71</v>
      </c>
      <c r="N15" s="138">
        <v>4.9159374692753888</v>
      </c>
      <c r="O15" s="138">
        <v>5.7530729239491096</v>
      </c>
    </row>
    <row r="16" spans="2:17" ht="24" customHeight="1" x14ac:dyDescent="0.25">
      <c r="B16" s="57"/>
      <c r="C16" s="58" t="s">
        <v>68</v>
      </c>
      <c r="D16" s="97">
        <v>111.76</v>
      </c>
      <c r="E16" s="138">
        <v>5.7632251348537888</v>
      </c>
      <c r="F16" s="99">
        <v>6.9921652733400341</v>
      </c>
      <c r="G16" s="98">
        <v>108.18</v>
      </c>
      <c r="H16" s="138">
        <v>2.3559466363894499</v>
      </c>
      <c r="I16" s="138">
        <v>2.7686741859970221</v>
      </c>
      <c r="J16" s="97">
        <v>103</v>
      </c>
      <c r="K16" s="138">
        <v>2.3043305522447266</v>
      </c>
      <c r="L16" s="99">
        <v>2.4512696062606532</v>
      </c>
      <c r="M16" s="98">
        <v>106.43</v>
      </c>
      <c r="N16" s="138">
        <v>4.4660384766392003</v>
      </c>
      <c r="O16" s="138">
        <v>5.6055098526879954</v>
      </c>
    </row>
    <row r="17" spans="2:15" ht="24" customHeight="1" x14ac:dyDescent="0.25">
      <c r="B17" s="57"/>
      <c r="C17" s="58" t="s">
        <v>69</v>
      </c>
      <c r="D17" s="97">
        <v>111.46</v>
      </c>
      <c r="E17" s="138">
        <v>5.569236597840499</v>
      </c>
      <c r="F17" s="99">
        <v>6.8448001883349985</v>
      </c>
      <c r="G17" s="98">
        <v>107.93</v>
      </c>
      <c r="H17" s="138">
        <v>2.2258003409736826</v>
      </c>
      <c r="I17" s="138">
        <v>2.713845682909577</v>
      </c>
      <c r="J17" s="97">
        <v>103.56</v>
      </c>
      <c r="K17" s="138">
        <v>2.9321141039658105</v>
      </c>
      <c r="L17" s="99">
        <v>2.4996996756496914</v>
      </c>
      <c r="M17" s="98">
        <v>105.83</v>
      </c>
      <c r="N17" s="138">
        <v>3.7650750073536576</v>
      </c>
      <c r="O17" s="138">
        <v>5.416018898019348</v>
      </c>
    </row>
    <row r="18" spans="2:15" ht="24" customHeight="1" x14ac:dyDescent="0.25">
      <c r="B18" s="57"/>
      <c r="C18" s="58" t="s">
        <v>70</v>
      </c>
      <c r="D18" s="97">
        <v>110.87</v>
      </c>
      <c r="E18" s="138">
        <v>4.7326657849990683</v>
      </c>
      <c r="F18" s="99">
        <v>6.6461095510610413</v>
      </c>
      <c r="G18" s="98">
        <v>108.43</v>
      </c>
      <c r="H18" s="138">
        <v>1.7262407355286724</v>
      </c>
      <c r="I18" s="138">
        <v>2.6224641266699988</v>
      </c>
      <c r="J18" s="97">
        <v>104.12</v>
      </c>
      <c r="K18" s="138">
        <v>3.2424392662369961</v>
      </c>
      <c r="L18" s="99">
        <v>2.5678096329232236</v>
      </c>
      <c r="M18" s="98">
        <v>108.57</v>
      </c>
      <c r="N18" s="138">
        <v>3.3704655812624829</v>
      </c>
      <c r="O18" s="138">
        <v>5.2199231478354591</v>
      </c>
    </row>
    <row r="19" spans="2:15" ht="24" customHeight="1" x14ac:dyDescent="0.25">
      <c r="B19" s="57"/>
      <c r="C19" s="58" t="s">
        <v>71</v>
      </c>
      <c r="D19" s="97">
        <v>110.88</v>
      </c>
      <c r="E19" s="138">
        <v>5.2691540871546483</v>
      </c>
      <c r="F19" s="99">
        <v>6.5282574249380776</v>
      </c>
      <c r="G19" s="98">
        <v>108.51</v>
      </c>
      <c r="H19" s="138">
        <v>1.7631060677107957</v>
      </c>
      <c r="I19" s="138">
        <v>2.549658350548234</v>
      </c>
      <c r="J19" s="95">
        <v>104</v>
      </c>
      <c r="K19" s="134">
        <v>3.7717022550389112</v>
      </c>
      <c r="L19" s="54">
        <v>2.6683555696297212</v>
      </c>
      <c r="M19" s="96">
        <v>107.42</v>
      </c>
      <c r="N19" s="134">
        <v>2.9025768751796077</v>
      </c>
      <c r="O19" s="134">
        <v>5.0183333333333247</v>
      </c>
    </row>
    <row r="20" spans="2:15" ht="24" customHeight="1" x14ac:dyDescent="0.25">
      <c r="B20" s="250">
        <v>23</v>
      </c>
      <c r="C20" s="251" t="s">
        <v>72</v>
      </c>
      <c r="D20" s="362">
        <v>109.36</v>
      </c>
      <c r="E20" s="264">
        <v>5.012483195698092</v>
      </c>
      <c r="F20" s="265">
        <v>5.012483195698092</v>
      </c>
      <c r="G20" s="361">
        <v>107.67</v>
      </c>
      <c r="H20" s="264">
        <v>1.6329998112138977</v>
      </c>
      <c r="I20" s="264">
        <v>1.6329998112138977</v>
      </c>
      <c r="J20" s="97">
        <v>105.26</v>
      </c>
      <c r="K20" s="138">
        <v>4.3831812772709311</v>
      </c>
      <c r="L20" s="99">
        <v>4.3831812772709311</v>
      </c>
      <c r="M20" s="98">
        <v>105.23</v>
      </c>
      <c r="N20" s="138">
        <v>2.6734315542980003</v>
      </c>
      <c r="O20" s="138">
        <v>2.6734315542980003</v>
      </c>
    </row>
    <row r="21" spans="2:15" ht="24" customHeight="1" x14ac:dyDescent="0.25">
      <c r="B21" s="57"/>
      <c r="C21" s="58" t="s">
        <v>73</v>
      </c>
      <c r="D21" s="97">
        <v>109.59</v>
      </c>
      <c r="E21" s="138">
        <v>4.4211529299666541</v>
      </c>
      <c r="F21" s="99">
        <v>4.7156726768377233</v>
      </c>
      <c r="G21" s="98">
        <v>107.74</v>
      </c>
      <c r="H21" s="138">
        <v>1.3641923040737414</v>
      </c>
      <c r="I21" s="138">
        <v>1.4983744051265013</v>
      </c>
      <c r="J21" s="97">
        <v>106.48</v>
      </c>
      <c r="K21" s="138">
        <v>5.0513022888713621</v>
      </c>
      <c r="L21" s="99">
        <v>4.7181008902077215</v>
      </c>
      <c r="M21" s="98">
        <v>104.63</v>
      </c>
      <c r="N21" s="138">
        <v>2.6388071414557457</v>
      </c>
      <c r="O21" s="138">
        <v>2.6561659247664293</v>
      </c>
    </row>
    <row r="22" spans="2:15" ht="24" customHeight="1" x14ac:dyDescent="0.25">
      <c r="B22" s="57"/>
      <c r="C22" s="58" t="s">
        <v>74</v>
      </c>
      <c r="D22" s="97">
        <v>111.33</v>
      </c>
      <c r="E22" s="138">
        <v>4.7220393189728149</v>
      </c>
      <c r="F22" s="99">
        <v>4.7178186429930324</v>
      </c>
      <c r="G22" s="98">
        <v>108.01</v>
      </c>
      <c r="H22" s="138">
        <v>1.0289028154522484</v>
      </c>
      <c r="I22" s="138">
        <v>1.3411042175847765</v>
      </c>
      <c r="J22" s="97">
        <v>107.22</v>
      </c>
      <c r="K22" s="138">
        <v>4.922203738134856</v>
      </c>
      <c r="L22" s="99">
        <v>4.7866224251782441</v>
      </c>
      <c r="M22" s="98">
        <v>105.42</v>
      </c>
      <c r="N22" s="138">
        <v>2.9391660970608413</v>
      </c>
      <c r="O22" s="138">
        <v>2.7506192152261688</v>
      </c>
    </row>
    <row r="23" spans="2:15" ht="24" customHeight="1" x14ac:dyDescent="0.25">
      <c r="B23" s="57"/>
      <c r="C23" s="58" t="s">
        <v>75</v>
      </c>
      <c r="D23" s="97">
        <v>112.29</v>
      </c>
      <c r="E23" s="138">
        <v>4.3005758870518385</v>
      </c>
      <c r="F23" s="99">
        <v>4.6116390110150007</v>
      </c>
      <c r="G23" s="98">
        <v>107.99</v>
      </c>
      <c r="H23" s="138">
        <v>0.91580226147087718</v>
      </c>
      <c r="I23" s="138">
        <v>1.2343071688372786</v>
      </c>
      <c r="J23" s="97">
        <v>107.2</v>
      </c>
      <c r="K23" s="138">
        <v>4.6977243871471952</v>
      </c>
      <c r="L23" s="99">
        <v>4.764246029794994</v>
      </c>
      <c r="M23" s="98">
        <v>105.56</v>
      </c>
      <c r="N23" s="138">
        <v>3.0356271351879016</v>
      </c>
      <c r="O23" s="138">
        <v>2.8219599794766514</v>
      </c>
    </row>
    <row r="24" spans="2:15" ht="24" customHeight="1" x14ac:dyDescent="0.25">
      <c r="B24" s="57"/>
      <c r="C24" s="58" t="s">
        <v>76</v>
      </c>
      <c r="D24" s="97">
        <v>113.49</v>
      </c>
      <c r="E24" s="138">
        <v>3.9190550315905126</v>
      </c>
      <c r="F24" s="99">
        <v>4.4695361376744902</v>
      </c>
      <c r="G24" s="98">
        <v>108.33</v>
      </c>
      <c r="H24" s="138">
        <v>0.77209302325580431</v>
      </c>
      <c r="I24" s="138">
        <v>1.141197414035422</v>
      </c>
      <c r="J24" s="97">
        <v>107.88</v>
      </c>
      <c r="K24" s="138">
        <v>4.9518435645490744</v>
      </c>
      <c r="L24" s="99">
        <v>4.8020880350098993</v>
      </c>
      <c r="M24" s="98">
        <v>107.02</v>
      </c>
      <c r="N24" s="138">
        <v>3.1518072289156596</v>
      </c>
      <c r="O24" s="138">
        <v>2.8886636519569686</v>
      </c>
    </row>
    <row r="25" spans="2:15" ht="24" customHeight="1" x14ac:dyDescent="0.25">
      <c r="B25" s="57"/>
      <c r="C25" s="58" t="s">
        <v>77</v>
      </c>
      <c r="D25" s="97">
        <v>114.95</v>
      </c>
      <c r="E25" s="138">
        <v>3.8016976702185401</v>
      </c>
      <c r="F25" s="99">
        <v>4.3545201474316064</v>
      </c>
      <c r="G25" s="98">
        <v>108.51</v>
      </c>
      <c r="H25" s="138">
        <v>0.8926080892608157</v>
      </c>
      <c r="I25" s="138">
        <v>1.0995009357454899</v>
      </c>
      <c r="J25" s="97">
        <v>108.44</v>
      </c>
      <c r="K25" s="138">
        <v>5.8054444336032907</v>
      </c>
      <c r="L25" s="99">
        <v>4.9701009704931076</v>
      </c>
      <c r="M25" s="98">
        <v>108.67</v>
      </c>
      <c r="N25" s="138">
        <v>3.0731290903917241</v>
      </c>
      <c r="O25" s="138">
        <v>2.9201093019871616</v>
      </c>
    </row>
    <row r="26" spans="2:15" ht="24" customHeight="1" x14ac:dyDescent="0.25">
      <c r="B26" s="57"/>
      <c r="C26" s="58" t="s">
        <v>66</v>
      </c>
      <c r="D26" s="97">
        <v>115.65</v>
      </c>
      <c r="E26" s="138">
        <v>3.638318845774724</v>
      </c>
      <c r="F26" s="99">
        <v>4.2486085343228064</v>
      </c>
      <c r="G26" s="98">
        <v>109.12</v>
      </c>
      <c r="H26" s="138">
        <v>0.73855243722305008</v>
      </c>
      <c r="I26" s="138">
        <v>1.0473369623225537</v>
      </c>
      <c r="J26" s="97">
        <v>108.63</v>
      </c>
      <c r="K26" s="138">
        <v>5.8771929824561475</v>
      </c>
      <c r="L26" s="99">
        <v>5.1003274284275202</v>
      </c>
      <c r="M26" s="98">
        <v>110.24</v>
      </c>
      <c r="N26" s="138">
        <v>3.230639572993721</v>
      </c>
      <c r="O26" s="138">
        <v>2.9658329426688335</v>
      </c>
    </row>
    <row r="27" spans="2:15" ht="24" customHeight="1" x14ac:dyDescent="0.25">
      <c r="B27" s="57"/>
      <c r="C27" s="58" t="s">
        <v>67</v>
      </c>
      <c r="D27" s="97">
        <v>115.42</v>
      </c>
      <c r="E27" s="138">
        <v>3.5900197451085969</v>
      </c>
      <c r="F27" s="99">
        <v>4.1638761229532806</v>
      </c>
      <c r="G27" s="98">
        <v>108.69</v>
      </c>
      <c r="H27" s="138">
        <v>0.52719200887900719</v>
      </c>
      <c r="I27" s="138">
        <v>0.98176391026536525</v>
      </c>
      <c r="J27" s="97">
        <v>107.98</v>
      </c>
      <c r="K27" s="138">
        <v>5.1719100029219867</v>
      </c>
      <c r="L27" s="99">
        <v>5.109319369165477</v>
      </c>
      <c r="M27" s="98">
        <v>110.01</v>
      </c>
      <c r="N27" s="138">
        <v>3.092493674444774</v>
      </c>
      <c r="O27" s="138">
        <v>2.9820786807216448</v>
      </c>
    </row>
    <row r="28" spans="2:15" ht="24" customHeight="1" x14ac:dyDescent="0.25">
      <c r="B28" s="57"/>
      <c r="C28" s="58" t="s">
        <v>68</v>
      </c>
      <c r="D28" s="97">
        <v>115.37</v>
      </c>
      <c r="E28" s="138">
        <v>3.2301360057265471</v>
      </c>
      <c r="F28" s="99">
        <v>4.0571498701139186</v>
      </c>
      <c r="G28" s="98">
        <v>108.44</v>
      </c>
      <c r="H28" s="138">
        <v>0.24034017378442574</v>
      </c>
      <c r="I28" s="138">
        <v>0.8987181876540129</v>
      </c>
      <c r="J28" s="97">
        <v>108.11</v>
      </c>
      <c r="K28" s="138">
        <v>4.961165048543692</v>
      </c>
      <c r="L28" s="99">
        <v>5.0927384742429416</v>
      </c>
      <c r="M28" s="98">
        <v>109.74</v>
      </c>
      <c r="N28" s="138">
        <v>3.110025368786995</v>
      </c>
      <c r="O28" s="138">
        <v>2.996589940323946</v>
      </c>
    </row>
    <row r="29" spans="2:15" ht="24" customHeight="1" x14ac:dyDescent="0.25">
      <c r="B29" s="57"/>
      <c r="C29" s="58" t="s">
        <v>69</v>
      </c>
      <c r="D29" s="97">
        <v>115.09</v>
      </c>
      <c r="E29" s="138">
        <v>3.2567737304862732</v>
      </c>
      <c r="F29" s="99">
        <v>3.9752487973265804</v>
      </c>
      <c r="G29" s="98">
        <v>108.14</v>
      </c>
      <c r="H29" s="138">
        <v>0.19457055498934839</v>
      </c>
      <c r="I29" s="138">
        <v>0.8279394644935989</v>
      </c>
      <c r="J29" s="97">
        <v>108.27</v>
      </c>
      <c r="K29" s="138">
        <v>4.5480880648899102</v>
      </c>
      <c r="L29" s="99">
        <v>5.0376505288654227</v>
      </c>
      <c r="M29" s="98">
        <v>109.06</v>
      </c>
      <c r="N29" s="138">
        <v>3.0520646319569078</v>
      </c>
      <c r="O29" s="138">
        <v>3.0022121563257009</v>
      </c>
    </row>
    <row r="30" spans="2:15" ht="24" customHeight="1" x14ac:dyDescent="0.25">
      <c r="B30" s="57"/>
      <c r="C30" s="58" t="s">
        <v>70</v>
      </c>
      <c r="D30" s="97">
        <v>114.75</v>
      </c>
      <c r="E30" s="138">
        <v>3.499594119238747</v>
      </c>
      <c r="F30" s="99">
        <v>3.9313062969227763</v>
      </c>
      <c r="G30" s="98">
        <v>108.89</v>
      </c>
      <c r="H30" s="138">
        <v>0.42423683482430974</v>
      </c>
      <c r="I30" s="138">
        <v>0.79091170549325795</v>
      </c>
      <c r="J30" s="97">
        <v>108.51</v>
      </c>
      <c r="K30" s="138">
        <v>4.216288897426046</v>
      </c>
      <c r="L30" s="99">
        <v>4.9618354447212631</v>
      </c>
      <c r="M30" s="98">
        <v>111.33</v>
      </c>
      <c r="N30" s="138">
        <v>2.5421387123514938</v>
      </c>
      <c r="O30" s="138">
        <v>2.9588827203330892</v>
      </c>
    </row>
    <row r="31" spans="2:15" ht="24" customHeight="1" x14ac:dyDescent="0.25">
      <c r="B31" s="57"/>
      <c r="C31" s="58" t="s">
        <v>71</v>
      </c>
      <c r="D31" s="97">
        <v>113.66</v>
      </c>
      <c r="E31" s="138">
        <v>2.5072150072150023</v>
      </c>
      <c r="F31" s="99">
        <v>3.8108604947405977</v>
      </c>
      <c r="G31" s="98">
        <v>108.75</v>
      </c>
      <c r="H31" s="138">
        <v>0.22117777163395136</v>
      </c>
      <c r="I31" s="138">
        <v>0.74301342692668637</v>
      </c>
      <c r="J31" s="97">
        <v>107.57</v>
      </c>
      <c r="K31" s="138">
        <v>3.4326923076922977</v>
      </c>
      <c r="L31" s="99">
        <v>4.832752980901156</v>
      </c>
      <c r="M31" s="98">
        <v>110</v>
      </c>
      <c r="N31" s="138">
        <v>2.4017873766523978</v>
      </c>
      <c r="O31" s="138">
        <v>2.9113964228467903</v>
      </c>
    </row>
    <row r="32" spans="2:15" ht="24" customHeight="1" x14ac:dyDescent="0.25">
      <c r="B32" s="250">
        <v>24</v>
      </c>
      <c r="C32" s="251" t="s">
        <v>72</v>
      </c>
      <c r="D32" s="362">
        <v>111.67</v>
      </c>
      <c r="E32" s="264">
        <v>2.1122896854425699</v>
      </c>
      <c r="F32" s="265">
        <v>2.1122896854425699</v>
      </c>
      <c r="G32" s="361">
        <v>107.87</v>
      </c>
      <c r="H32" s="264">
        <v>0.18575276307235544</v>
      </c>
      <c r="I32" s="264">
        <v>0.18575276307235544</v>
      </c>
      <c r="J32" s="362">
        <v>108.94</v>
      </c>
      <c r="K32" s="264">
        <v>3.4961048831464892</v>
      </c>
      <c r="L32" s="265">
        <v>3.4961048831464892</v>
      </c>
      <c r="M32" s="361">
        <v>108.33</v>
      </c>
      <c r="N32" s="264">
        <v>2.9459279673097027</v>
      </c>
      <c r="O32" s="264">
        <v>2.9459279673097027</v>
      </c>
    </row>
    <row r="33" spans="2:15" ht="2.15" customHeight="1" x14ac:dyDescent="0.35">
      <c r="B33" s="701"/>
      <c r="C33" s="669" t="s">
        <v>77</v>
      </c>
      <c r="D33" s="97"/>
      <c r="E33" s="138"/>
      <c r="F33" s="99"/>
      <c r="G33" s="98"/>
      <c r="H33" s="138"/>
      <c r="I33" s="138"/>
      <c r="J33" s="97"/>
      <c r="K33" s="138"/>
      <c r="L33" s="99"/>
      <c r="M33" s="703"/>
      <c r="N33" s="625"/>
      <c r="O33" s="652"/>
    </row>
    <row r="34" spans="2:15" s="68" customFormat="1" ht="18" customHeight="1" x14ac:dyDescent="0.3">
      <c r="B34" s="86" t="s">
        <v>250</v>
      </c>
      <c r="C34" s="86"/>
      <c r="D34" s="86"/>
      <c r="E34" s="86"/>
      <c r="F34" s="86"/>
      <c r="G34" s="87"/>
      <c r="H34" s="87"/>
      <c r="I34" s="87"/>
      <c r="J34" s="87"/>
      <c r="K34" s="87"/>
      <c r="L34" s="87"/>
      <c r="M34" s="87"/>
      <c r="N34" s="87"/>
      <c r="O34" s="87"/>
    </row>
    <row r="35" spans="2:15" ht="20.149999999999999" customHeight="1" x14ac:dyDescent="0.35">
      <c r="B35" s="91"/>
      <c r="C35" s="91"/>
      <c r="D35" s="625"/>
      <c r="E35" s="91"/>
      <c r="F35" s="91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1"/>
      <c r="C36" s="91"/>
      <c r="D36" s="91"/>
      <c r="E36" s="91"/>
      <c r="F36" s="91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64"/>
      <c r="C37" s="364"/>
      <c r="D37" s="364"/>
      <c r="E37" s="364"/>
      <c r="F37" s="364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64"/>
      <c r="C38" s="364"/>
      <c r="D38" s="364"/>
      <c r="E38" s="364"/>
      <c r="F38" s="364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64"/>
      <c r="C39" s="364"/>
      <c r="D39" s="364"/>
      <c r="E39" s="364"/>
      <c r="F39" s="364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64"/>
      <c r="C40" s="364"/>
      <c r="D40" s="364"/>
      <c r="E40" s="364"/>
      <c r="F40" s="364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64"/>
      <c r="C41" s="364"/>
      <c r="D41" s="364"/>
      <c r="E41" s="364"/>
      <c r="F41" s="364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64"/>
      <c r="C42" s="364"/>
      <c r="D42" s="364"/>
      <c r="E42" s="364"/>
      <c r="F42" s="364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64"/>
      <c r="C43" s="364"/>
      <c r="D43" s="364"/>
      <c r="E43" s="364"/>
      <c r="F43" s="364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64"/>
      <c r="C44" s="364"/>
      <c r="D44" s="364"/>
      <c r="E44" s="364"/>
      <c r="F44" s="364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64"/>
      <c r="C45" s="364"/>
      <c r="D45" s="364"/>
      <c r="E45" s="364"/>
      <c r="F45" s="364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64"/>
      <c r="C46" s="364"/>
      <c r="D46" s="364"/>
      <c r="E46" s="364"/>
      <c r="F46" s="364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64"/>
      <c r="C47" s="364"/>
      <c r="D47" s="364"/>
      <c r="E47" s="364"/>
      <c r="F47" s="364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64"/>
      <c r="C48" s="364"/>
      <c r="D48" s="364"/>
      <c r="E48" s="364"/>
      <c r="F48" s="364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64"/>
      <c r="C49" s="364"/>
      <c r="D49" s="364"/>
      <c r="E49" s="364"/>
      <c r="F49" s="364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64"/>
      <c r="C50" s="364"/>
      <c r="D50" s="364"/>
      <c r="E50" s="364"/>
      <c r="F50" s="364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64"/>
      <c r="C51" s="364"/>
      <c r="D51" s="364"/>
      <c r="E51" s="364"/>
      <c r="F51" s="364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64"/>
      <c r="C52" s="364"/>
      <c r="D52" s="364"/>
      <c r="E52" s="364"/>
      <c r="F52" s="364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511</v>
      </c>
      <c r="C67" s="640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41"/>
      <c r="C68" s="1942"/>
      <c r="D68" s="1772" t="s">
        <v>186</v>
      </c>
      <c r="E68" s="1772"/>
      <c r="F68" s="1772"/>
      <c r="G68" s="1772"/>
      <c r="H68" s="1772" t="s">
        <v>325</v>
      </c>
      <c r="I68" s="1772"/>
      <c r="J68" s="1772"/>
      <c r="K68" s="1772"/>
      <c r="L68" s="1772" t="s">
        <v>326</v>
      </c>
      <c r="M68" s="1772"/>
      <c r="N68" s="1772"/>
      <c r="O68" s="1772"/>
    </row>
    <row r="69" spans="2:15" ht="28" customHeight="1" x14ac:dyDescent="0.25">
      <c r="B69" s="1672"/>
      <c r="C69" s="1943"/>
      <c r="D69" s="1731"/>
      <c r="E69" s="1731"/>
      <c r="F69" s="1731"/>
      <c r="G69" s="1731"/>
      <c r="H69" s="1731"/>
      <c r="I69" s="1731"/>
      <c r="J69" s="1731"/>
      <c r="K69" s="1731"/>
      <c r="L69" s="1731"/>
      <c r="M69" s="1731"/>
      <c r="N69" s="1731"/>
      <c r="O69" s="1731"/>
    </row>
    <row r="70" spans="2:15" ht="24" customHeight="1" x14ac:dyDescent="0.25">
      <c r="B70" s="1672"/>
      <c r="C70" s="1943"/>
      <c r="D70" s="1490" t="s">
        <v>509</v>
      </c>
      <c r="E70" s="1491"/>
      <c r="F70" s="1491"/>
      <c r="G70" s="1491"/>
      <c r="H70" s="1491"/>
      <c r="I70" s="1491"/>
      <c r="J70" s="1491"/>
      <c r="K70" s="1257"/>
      <c r="L70" s="1490" t="s">
        <v>1015</v>
      </c>
      <c r="M70" s="1491"/>
      <c r="N70" s="1491"/>
      <c r="O70" s="1257"/>
    </row>
    <row r="71" spans="2:15" ht="20.149999999999999" customHeight="1" x14ac:dyDescent="0.25">
      <c r="B71" s="1672"/>
      <c r="C71" s="1943"/>
      <c r="D71" s="1802" t="s">
        <v>0</v>
      </c>
      <c r="E71" s="1803"/>
      <c r="F71" s="1772" t="s">
        <v>510</v>
      </c>
      <c r="G71" s="1947" t="s">
        <v>126</v>
      </c>
      <c r="H71" s="1802" t="s">
        <v>0</v>
      </c>
      <c r="I71" s="1803"/>
      <c r="J71" s="1772" t="s">
        <v>510</v>
      </c>
      <c r="K71" s="1947" t="s">
        <v>126</v>
      </c>
      <c r="L71" s="1802" t="s">
        <v>0</v>
      </c>
      <c r="M71" s="1803"/>
      <c r="N71" s="1772" t="s">
        <v>510</v>
      </c>
      <c r="O71" s="1947" t="s">
        <v>126</v>
      </c>
    </row>
    <row r="72" spans="2:15" ht="19.5" customHeight="1" x14ac:dyDescent="0.25">
      <c r="B72" s="1944"/>
      <c r="C72" s="1945"/>
      <c r="D72" s="1732"/>
      <c r="E72" s="1946"/>
      <c r="F72" s="1731"/>
      <c r="G72" s="1948"/>
      <c r="H72" s="1732"/>
      <c r="I72" s="1946"/>
      <c r="J72" s="1731"/>
      <c r="K72" s="1948"/>
      <c r="L72" s="1732"/>
      <c r="M72" s="1946"/>
      <c r="N72" s="1731"/>
      <c r="O72" s="1948"/>
    </row>
    <row r="73" spans="2:15" ht="24" customHeight="1" x14ac:dyDescent="0.25">
      <c r="B73" s="1163">
        <v>2021</v>
      </c>
      <c r="C73" s="1163"/>
      <c r="D73" s="1224">
        <v>94.381666666666661</v>
      </c>
      <c r="E73" s="1225"/>
      <c r="F73" s="128">
        <v>0.99156456761717582</v>
      </c>
      <c r="G73" s="2404"/>
      <c r="H73" s="2405">
        <v>100.35500000000002</v>
      </c>
      <c r="I73" s="2406"/>
      <c r="J73" s="93">
        <v>3.6029525628451964</v>
      </c>
      <c r="K73" s="128"/>
      <c r="L73" s="1224">
        <v>100</v>
      </c>
      <c r="M73" s="1225"/>
      <c r="N73" s="128" t="s">
        <v>234</v>
      </c>
      <c r="O73" s="422"/>
    </row>
    <row r="74" spans="2:15" ht="24" customHeight="1" x14ac:dyDescent="0.25">
      <c r="B74" s="1163">
        <v>2022</v>
      </c>
      <c r="C74" s="1163"/>
      <c r="D74" s="1224">
        <v>103.35916666666668</v>
      </c>
      <c r="E74" s="1225"/>
      <c r="F74" s="128">
        <v>9.5119108583941347</v>
      </c>
      <c r="G74" s="242"/>
      <c r="H74" s="1356">
        <v>102.49250000000001</v>
      </c>
      <c r="I74" s="1231"/>
      <c r="J74" s="93">
        <v>2.1299387175526707</v>
      </c>
      <c r="K74" s="128"/>
      <c r="L74" s="1224">
        <v>106.31583333333334</v>
      </c>
      <c r="M74" s="1225"/>
      <c r="N74" s="128">
        <v>6.3158333333333427</v>
      </c>
      <c r="O74" s="422"/>
    </row>
    <row r="75" spans="2:15" ht="24" customHeight="1" x14ac:dyDescent="0.25">
      <c r="B75" s="1163">
        <v>2023</v>
      </c>
      <c r="C75" s="1163"/>
      <c r="D75" s="1224">
        <v>106.72500000000001</v>
      </c>
      <c r="E75" s="1225"/>
      <c r="F75" s="128">
        <v>3.2564439535277323</v>
      </c>
      <c r="G75" s="242"/>
      <c r="H75" s="1356">
        <v>103.46499999999997</v>
      </c>
      <c r="I75" s="1231"/>
      <c r="J75" s="93">
        <v>0.94884991584747169</v>
      </c>
      <c r="K75" s="128"/>
      <c r="L75" s="1224">
        <v>108.64333333333333</v>
      </c>
      <c r="M75" s="1225"/>
      <c r="N75" s="128">
        <v>2.1892317701188935</v>
      </c>
      <c r="O75" s="422"/>
    </row>
    <row r="76" spans="2:15" ht="24" customHeight="1" x14ac:dyDescent="0.25">
      <c r="B76" s="1921"/>
      <c r="C76" s="1934"/>
      <c r="D76" s="1935"/>
      <c r="E76" s="1936"/>
      <c r="F76" s="153"/>
      <c r="G76" s="704"/>
      <c r="H76" s="2407"/>
      <c r="I76" s="1865"/>
      <c r="J76" s="155"/>
      <c r="K76" s="153"/>
      <c r="L76" s="1935"/>
      <c r="M76" s="1936"/>
      <c r="N76" s="153"/>
      <c r="O76" s="434"/>
    </row>
    <row r="77" spans="2:15" ht="24" customHeight="1" x14ac:dyDescent="0.25">
      <c r="B77" s="57">
        <v>22</v>
      </c>
      <c r="C77" s="58" t="s">
        <v>67</v>
      </c>
      <c r="D77" s="1195">
        <v>103.22</v>
      </c>
      <c r="E77" s="1196"/>
      <c r="F77" s="138">
        <v>8.5612116112747216</v>
      </c>
      <c r="G77" s="245">
        <v>11.977670142024465</v>
      </c>
      <c r="H77" s="1340">
        <v>79.78</v>
      </c>
      <c r="I77" s="1227" t="s">
        <v>234</v>
      </c>
      <c r="J77" s="98">
        <v>2.796031439247515</v>
      </c>
      <c r="K77" s="138">
        <v>2.5425649808583417</v>
      </c>
      <c r="L77" s="1195">
        <v>108.32</v>
      </c>
      <c r="M77" s="1196"/>
      <c r="N77" s="138">
        <v>3.8841469262491657</v>
      </c>
      <c r="O77" s="138">
        <v>8.9205523417582366</v>
      </c>
    </row>
    <row r="78" spans="2:15" ht="24" customHeight="1" x14ac:dyDescent="0.25">
      <c r="B78" s="57"/>
      <c r="C78" s="58" t="s">
        <v>68</v>
      </c>
      <c r="D78" s="1195">
        <v>107.63</v>
      </c>
      <c r="E78" s="1196"/>
      <c r="F78" s="138">
        <v>6.08121427163415</v>
      </c>
      <c r="G78" s="245">
        <v>11.258890811226463</v>
      </c>
      <c r="H78" s="1340">
        <v>106.38</v>
      </c>
      <c r="I78" s="1227" t="s">
        <v>234</v>
      </c>
      <c r="J78" s="98">
        <v>2.2098385857032943</v>
      </c>
      <c r="K78" s="138">
        <v>2.5040081945310266</v>
      </c>
      <c r="L78" s="1195">
        <v>107.39</v>
      </c>
      <c r="M78" s="1196"/>
      <c r="N78" s="138">
        <v>1.9460793620657002</v>
      </c>
      <c r="O78" s="138">
        <v>8.0838221058026285</v>
      </c>
    </row>
    <row r="79" spans="2:15" ht="24" customHeight="1" x14ac:dyDescent="0.25">
      <c r="B79" s="57"/>
      <c r="C79" s="58" t="s">
        <v>69</v>
      </c>
      <c r="D79" s="1195">
        <v>105.02</v>
      </c>
      <c r="E79" s="1196"/>
      <c r="F79" s="138">
        <v>5.5477386934673412</v>
      </c>
      <c r="G79" s="245">
        <v>10.649052392092905</v>
      </c>
      <c r="H79" s="1340">
        <v>105.03</v>
      </c>
      <c r="I79" s="1227" t="s">
        <v>234</v>
      </c>
      <c r="J79" s="98">
        <v>2.3185582075012201</v>
      </c>
      <c r="K79" s="138">
        <v>2.4849871604000873</v>
      </c>
      <c r="L79" s="1195">
        <v>106.33</v>
      </c>
      <c r="M79" s="1196"/>
      <c r="N79" s="138">
        <v>2.3289385044750199</v>
      </c>
      <c r="O79" s="138">
        <v>7.4748462259155213</v>
      </c>
    </row>
    <row r="80" spans="2:15" ht="24" customHeight="1" x14ac:dyDescent="0.25">
      <c r="B80" s="57"/>
      <c r="C80" s="58" t="s">
        <v>70</v>
      </c>
      <c r="D80" s="1195">
        <v>107.08</v>
      </c>
      <c r="E80" s="1196"/>
      <c r="F80" s="138">
        <v>5.1040439733019305</v>
      </c>
      <c r="G80" s="245">
        <v>10.102544258488933</v>
      </c>
      <c r="H80" s="1340">
        <v>109.46</v>
      </c>
      <c r="I80" s="1227" t="s">
        <v>234</v>
      </c>
      <c r="J80" s="98">
        <v>1.5587307478196255</v>
      </c>
      <c r="K80" s="138">
        <v>2.3949341054853468</v>
      </c>
      <c r="L80" s="1195">
        <v>109.97</v>
      </c>
      <c r="M80" s="1196"/>
      <c r="N80" s="138">
        <v>1.5983000739098419</v>
      </c>
      <c r="O80" s="138">
        <v>6.8913960741148417</v>
      </c>
    </row>
    <row r="81" spans="2:15" ht="24" customHeight="1" x14ac:dyDescent="0.25">
      <c r="B81" s="57"/>
      <c r="C81" s="58" t="s">
        <v>71</v>
      </c>
      <c r="D81" s="1195">
        <v>102.18</v>
      </c>
      <c r="E81" s="1196"/>
      <c r="F81" s="138">
        <v>3.3373786407767003</v>
      </c>
      <c r="G81" s="245">
        <v>9.5119108583941347</v>
      </c>
      <c r="H81" s="1344">
        <v>94.77</v>
      </c>
      <c r="I81" s="1229" t="s">
        <v>234</v>
      </c>
      <c r="J81" s="96">
        <v>-0.94073377234242805</v>
      </c>
      <c r="K81" s="134">
        <v>2.1299387175526707</v>
      </c>
      <c r="L81" s="1199">
        <v>110.46</v>
      </c>
      <c r="M81" s="1200"/>
      <c r="N81" s="134">
        <v>0.60109289617487072</v>
      </c>
      <c r="O81" s="134">
        <v>6.3158333333333427</v>
      </c>
    </row>
    <row r="82" spans="2:15" ht="24" customHeight="1" x14ac:dyDescent="0.25">
      <c r="B82" s="250">
        <v>23</v>
      </c>
      <c r="C82" s="251" t="s">
        <v>72</v>
      </c>
      <c r="D82" s="1939">
        <v>107.47</v>
      </c>
      <c r="E82" s="1565"/>
      <c r="F82" s="264">
        <v>9.9774866966844122</v>
      </c>
      <c r="G82" s="452">
        <v>9.9774866966844122</v>
      </c>
      <c r="H82" s="1340">
        <v>109.62</v>
      </c>
      <c r="I82" s="1227" t="s">
        <v>234</v>
      </c>
      <c r="J82" s="98">
        <v>9.2485549132947931</v>
      </c>
      <c r="K82" s="138">
        <v>9.2485549132947931</v>
      </c>
      <c r="L82" s="1195">
        <v>110.53</v>
      </c>
      <c r="M82" s="1196"/>
      <c r="N82" s="138">
        <v>8.3308830736058113</v>
      </c>
      <c r="O82" s="138">
        <v>8.3308830736058113</v>
      </c>
    </row>
    <row r="83" spans="2:15" ht="24" customHeight="1" x14ac:dyDescent="0.25">
      <c r="B83" s="57"/>
      <c r="C83" s="58" t="s">
        <v>73</v>
      </c>
      <c r="D83" s="1195">
        <v>101.36</v>
      </c>
      <c r="E83" s="1196"/>
      <c r="F83" s="138">
        <v>3.6612804254448683</v>
      </c>
      <c r="G83" s="245">
        <v>6.8184143222506322</v>
      </c>
      <c r="H83" s="1340">
        <v>102.43</v>
      </c>
      <c r="I83" s="1227" t="s">
        <v>234</v>
      </c>
      <c r="J83" s="98">
        <v>-0.35992217898831447</v>
      </c>
      <c r="K83" s="138">
        <v>4.3861376390666562</v>
      </c>
      <c r="L83" s="1195">
        <v>102.48</v>
      </c>
      <c r="M83" s="1196"/>
      <c r="N83" s="138">
        <v>1.8890435474249401</v>
      </c>
      <c r="O83" s="138">
        <v>5.1330141651448447</v>
      </c>
    </row>
    <row r="84" spans="2:15" ht="24" customHeight="1" x14ac:dyDescent="0.25">
      <c r="B84" s="57"/>
      <c r="C84" s="58" t="s">
        <v>74</v>
      </c>
      <c r="D84" s="1195">
        <v>112.89</v>
      </c>
      <c r="E84" s="1196"/>
      <c r="F84" s="138">
        <v>6.5703766638345984</v>
      </c>
      <c r="G84" s="245">
        <v>6.7312477192051023</v>
      </c>
      <c r="H84" s="1340">
        <v>115.6</v>
      </c>
      <c r="I84" s="1227" t="s">
        <v>234</v>
      </c>
      <c r="J84" s="98">
        <v>4.2192571222502639</v>
      </c>
      <c r="K84" s="138">
        <v>4.3271986244666438</v>
      </c>
      <c r="L84" s="1195">
        <v>111.5</v>
      </c>
      <c r="M84" s="1196"/>
      <c r="N84" s="138">
        <v>2.5853344373907516</v>
      </c>
      <c r="O84" s="138">
        <v>4.2434950208801725</v>
      </c>
    </row>
    <row r="85" spans="2:15" ht="24" customHeight="1" x14ac:dyDescent="0.25">
      <c r="B85" s="57"/>
      <c r="C85" s="58" t="s">
        <v>75</v>
      </c>
      <c r="D85" s="1195">
        <v>100.39</v>
      </c>
      <c r="E85" s="1196"/>
      <c r="F85" s="138">
        <v>1.2302107492185188</v>
      </c>
      <c r="G85" s="245">
        <v>5.3694458312530946</v>
      </c>
      <c r="H85" s="1340">
        <v>97.51</v>
      </c>
      <c r="I85" s="1227" t="s">
        <v>234</v>
      </c>
      <c r="J85" s="98">
        <v>-3.1582083623001189</v>
      </c>
      <c r="K85" s="138">
        <v>2.5099457504520695</v>
      </c>
      <c r="L85" s="1195">
        <v>102.81</v>
      </c>
      <c r="M85" s="1196"/>
      <c r="N85" s="138">
        <v>-0.45507358636716067</v>
      </c>
      <c r="O85" s="138">
        <v>3.0729895315741107</v>
      </c>
    </row>
    <row r="86" spans="2:15" ht="24" customHeight="1" x14ac:dyDescent="0.25">
      <c r="B86" s="57"/>
      <c r="C86" s="58" t="s">
        <v>76</v>
      </c>
      <c r="D86" s="1195">
        <v>111.76</v>
      </c>
      <c r="E86" s="1196"/>
      <c r="F86" s="138">
        <v>4.020848845867464</v>
      </c>
      <c r="G86" s="245">
        <v>5.0842453350129935</v>
      </c>
      <c r="H86" s="1340">
        <v>111.53</v>
      </c>
      <c r="I86" s="1227" t="s">
        <v>234</v>
      </c>
      <c r="J86" s="98">
        <v>1.170174165457194</v>
      </c>
      <c r="K86" s="138">
        <v>2.2286138783595755</v>
      </c>
      <c r="L86" s="1195">
        <v>111.69</v>
      </c>
      <c r="M86" s="1196"/>
      <c r="N86" s="138">
        <v>3.5221058485494394</v>
      </c>
      <c r="O86" s="138">
        <v>3.1657320037514092</v>
      </c>
    </row>
    <row r="87" spans="2:15" ht="24" customHeight="1" x14ac:dyDescent="0.25">
      <c r="B87" s="57"/>
      <c r="C87" s="58" t="s">
        <v>77</v>
      </c>
      <c r="D87" s="1195">
        <v>108.08</v>
      </c>
      <c r="E87" s="1196"/>
      <c r="F87" s="138">
        <v>5.7430779767146056</v>
      </c>
      <c r="G87" s="245">
        <v>5.1945923801720584</v>
      </c>
      <c r="H87" s="1340">
        <v>106.64</v>
      </c>
      <c r="I87" s="1227" t="s">
        <v>234</v>
      </c>
      <c r="J87" s="98">
        <v>3.4837457544881101</v>
      </c>
      <c r="K87" s="138">
        <v>2.4345583083879907</v>
      </c>
      <c r="L87" s="1195">
        <v>108.51</v>
      </c>
      <c r="M87" s="1196"/>
      <c r="N87" s="138">
        <v>3.9467381933135481</v>
      </c>
      <c r="O87" s="138">
        <v>3.2957917238298773</v>
      </c>
    </row>
    <row r="88" spans="2:15" ht="24" customHeight="1" x14ac:dyDescent="0.25">
      <c r="B88" s="57"/>
      <c r="C88" s="58" t="s">
        <v>66</v>
      </c>
      <c r="D88" s="1195">
        <v>107.71</v>
      </c>
      <c r="E88" s="1196"/>
      <c r="F88" s="138">
        <v>2.649385304488705</v>
      </c>
      <c r="G88" s="245">
        <v>4.8211639027937014</v>
      </c>
      <c r="H88" s="1340">
        <v>106.57</v>
      </c>
      <c r="I88" s="1227" t="s">
        <v>234</v>
      </c>
      <c r="J88" s="98">
        <v>0.11272898074212723</v>
      </c>
      <c r="K88" s="138">
        <v>2.0980544323271788</v>
      </c>
      <c r="L88" s="1195">
        <v>108.74</v>
      </c>
      <c r="M88" s="1196"/>
      <c r="N88" s="138">
        <v>2.1416494458012414</v>
      </c>
      <c r="O88" s="138">
        <v>3.128238695248986</v>
      </c>
    </row>
    <row r="89" spans="2:15" ht="24" customHeight="1" x14ac:dyDescent="0.25">
      <c r="B89" s="57"/>
      <c r="C89" s="58" t="s">
        <v>67</v>
      </c>
      <c r="D89" s="1195">
        <v>105.49</v>
      </c>
      <c r="E89" s="1196"/>
      <c r="F89" s="138">
        <v>2.1991862042239907</v>
      </c>
      <c r="G89" s="245">
        <v>4.4904692082111453</v>
      </c>
      <c r="H89" s="1340">
        <v>78.31</v>
      </c>
      <c r="I89" s="1227" t="s">
        <v>234</v>
      </c>
      <c r="J89" s="98">
        <v>-1.8425670594133803</v>
      </c>
      <c r="K89" s="138">
        <v>1.7119628624411742</v>
      </c>
      <c r="L89" s="1195">
        <v>110.27</v>
      </c>
      <c r="M89" s="1196"/>
      <c r="N89" s="138">
        <v>1.8002215657311638</v>
      </c>
      <c r="O89" s="138">
        <v>2.9573214200845799</v>
      </c>
    </row>
    <row r="90" spans="2:15" ht="24" customHeight="1" x14ac:dyDescent="0.25">
      <c r="B90" s="57"/>
      <c r="C90" s="58" t="s">
        <v>68</v>
      </c>
      <c r="D90" s="1195">
        <v>107.87</v>
      </c>
      <c r="E90" s="1196"/>
      <c r="F90" s="138">
        <v>0.22298615627613927</v>
      </c>
      <c r="G90" s="245">
        <v>3.9944710214571799</v>
      </c>
      <c r="H90" s="1340">
        <v>104.15</v>
      </c>
      <c r="I90" s="1227" t="s">
        <v>234</v>
      </c>
      <c r="J90" s="98">
        <v>-2.0962586952434581</v>
      </c>
      <c r="K90" s="138">
        <v>1.2719274425677218</v>
      </c>
      <c r="L90" s="1195">
        <v>107.34</v>
      </c>
      <c r="M90" s="1196"/>
      <c r="N90" s="138">
        <v>-4.6559269950641191E-2</v>
      </c>
      <c r="O90" s="138">
        <v>2.6174093548149147</v>
      </c>
    </row>
    <row r="91" spans="2:15" ht="24" customHeight="1" x14ac:dyDescent="0.25">
      <c r="B91" s="57"/>
      <c r="C91" s="58" t="s">
        <v>69</v>
      </c>
      <c r="D91" s="1195">
        <v>109.54</v>
      </c>
      <c r="E91" s="1196"/>
      <c r="F91" s="138">
        <v>4.3039421062654792</v>
      </c>
      <c r="G91" s="245">
        <v>4.0259929198390054</v>
      </c>
      <c r="H91" s="1340">
        <v>107.89</v>
      </c>
      <c r="I91" s="1227" t="s">
        <v>234</v>
      </c>
      <c r="J91" s="98">
        <v>2.7230315148052853</v>
      </c>
      <c r="K91" s="138">
        <v>1.4205210202012042</v>
      </c>
      <c r="L91" s="1195">
        <v>110.32</v>
      </c>
      <c r="M91" s="1196"/>
      <c r="N91" s="138">
        <v>3.7524687294272496</v>
      </c>
      <c r="O91" s="138">
        <v>2.7317692540933747</v>
      </c>
    </row>
    <row r="92" spans="2:15" ht="24" customHeight="1" x14ac:dyDescent="0.25">
      <c r="B92" s="57"/>
      <c r="C92" s="58" t="s">
        <v>70</v>
      </c>
      <c r="D92" s="1195">
        <v>109.09</v>
      </c>
      <c r="E92" s="1196"/>
      <c r="F92" s="138">
        <v>1.8771012327231995</v>
      </c>
      <c r="G92" s="245">
        <v>3.8238162600054526</v>
      </c>
      <c r="H92" s="1340">
        <v>110.34</v>
      </c>
      <c r="I92" s="1227" t="s">
        <v>234</v>
      </c>
      <c r="J92" s="98">
        <v>0.80394664717706732</v>
      </c>
      <c r="K92" s="138">
        <v>1.3610655954331197</v>
      </c>
      <c r="L92" s="1195">
        <v>111.15</v>
      </c>
      <c r="M92" s="1196"/>
      <c r="N92" s="138">
        <v>1.0730199145221553</v>
      </c>
      <c r="O92" s="138">
        <v>2.5752361991882022</v>
      </c>
    </row>
    <row r="93" spans="2:15" ht="24" customHeight="1" x14ac:dyDescent="0.25">
      <c r="B93" s="57"/>
      <c r="C93" s="58" t="s">
        <v>71</v>
      </c>
      <c r="D93" s="1195">
        <v>99.05</v>
      </c>
      <c r="E93" s="1196"/>
      <c r="F93" s="138">
        <v>-3.0632217655118477</v>
      </c>
      <c r="G93" s="245">
        <v>3.2564439535277323</v>
      </c>
      <c r="H93" s="1340">
        <v>90.99</v>
      </c>
      <c r="I93" s="1227" t="s">
        <v>234</v>
      </c>
      <c r="J93" s="98">
        <v>-3.9886039886039892</v>
      </c>
      <c r="K93" s="138">
        <v>0.94884991584747169</v>
      </c>
      <c r="L93" s="1195">
        <v>109.1</v>
      </c>
      <c r="M93" s="1196"/>
      <c r="N93" s="138">
        <v>-1.2312149194278477</v>
      </c>
      <c r="O93" s="138">
        <v>2.2456673904012403</v>
      </c>
    </row>
    <row r="94" spans="2:15" ht="24" customHeight="1" x14ac:dyDescent="0.25">
      <c r="B94" s="250">
        <v>24</v>
      </c>
      <c r="C94" s="251" t="s">
        <v>72</v>
      </c>
      <c r="D94" s="1939">
        <v>109.42</v>
      </c>
      <c r="E94" s="1565"/>
      <c r="F94" s="264">
        <v>1.8144598492602526</v>
      </c>
      <c r="G94" s="452">
        <v>1.8144598492602526</v>
      </c>
      <c r="H94" s="2408">
        <v>109.73</v>
      </c>
      <c r="I94" s="1773" t="s">
        <v>234</v>
      </c>
      <c r="J94" s="361">
        <v>0.10034665207079296</v>
      </c>
      <c r="K94" s="264">
        <v>0.10034665207079296</v>
      </c>
      <c r="L94" s="1939">
        <v>113.6</v>
      </c>
      <c r="M94" s="1565"/>
      <c r="N94" s="264">
        <v>2.7775264634035901</v>
      </c>
      <c r="O94" s="264">
        <v>2.7775264634035901</v>
      </c>
    </row>
    <row r="95" spans="2:15" ht="2.15" customHeight="1" x14ac:dyDescent="0.35">
      <c r="B95" s="701"/>
      <c r="C95" s="702"/>
      <c r="D95" s="1940"/>
      <c r="E95" s="1650"/>
      <c r="F95" s="1650"/>
      <c r="G95" s="1650"/>
      <c r="H95" s="1816"/>
      <c r="I95" s="1816"/>
      <c r="J95" s="1816"/>
      <c r="K95" s="1816"/>
      <c r="L95" s="1937"/>
      <c r="M95" s="1937"/>
      <c r="N95" s="1937"/>
      <c r="O95" s="1938"/>
    </row>
    <row r="96" spans="2:15" s="68" customFormat="1" ht="18" customHeight="1" x14ac:dyDescent="0.3">
      <c r="B96" s="86" t="s">
        <v>250</v>
      </c>
      <c r="C96" s="86"/>
      <c r="D96" s="86"/>
      <c r="E96" s="86"/>
      <c r="F96" s="86"/>
      <c r="G96" s="87"/>
      <c r="H96" s="87"/>
      <c r="I96" s="87"/>
      <c r="J96" s="87"/>
      <c r="K96" s="87"/>
      <c r="L96" s="87"/>
      <c r="M96" s="87"/>
      <c r="N96" s="87"/>
      <c r="O96" s="87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</row>
    <row r="101" spans="2:15" ht="18" customHeight="1" x14ac:dyDescent="0.4">
      <c r="B101" s="122" t="s">
        <v>850</v>
      </c>
      <c r="C101" s="172"/>
      <c r="D101" s="172"/>
      <c r="E101" s="172"/>
      <c r="F101" s="172"/>
      <c r="G101" s="43"/>
      <c r="H101" s="43"/>
      <c r="I101" s="43"/>
      <c r="J101" s="43"/>
      <c r="K101" s="43"/>
      <c r="L101" s="43"/>
      <c r="M101" s="43"/>
      <c r="N101" s="43"/>
      <c r="O101" s="125" t="str">
        <f>+Capa!$G$15</f>
        <v>Indicadores de Conjuntura  •  março | 2024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4"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F9:F10"/>
    <mergeCell ref="G9:G10"/>
    <mergeCell ref="H9:H10"/>
    <mergeCell ref="I9:I10"/>
    <mergeCell ref="K9:K10"/>
    <mergeCell ref="J9:J10"/>
    <mergeCell ref="D8:L8"/>
    <mergeCell ref="M8:O8"/>
    <mergeCell ref="B14:C14"/>
    <mergeCell ref="B68:C72"/>
    <mergeCell ref="D68:G69"/>
    <mergeCell ref="H68:K69"/>
    <mergeCell ref="L68:O69"/>
    <mergeCell ref="D71:E72"/>
    <mergeCell ref="F71:F72"/>
    <mergeCell ref="G71:G72"/>
    <mergeCell ref="N71:N72"/>
    <mergeCell ref="O71:O72"/>
    <mergeCell ref="H71:I72"/>
    <mergeCell ref="J71:J72"/>
    <mergeCell ref="K71:K72"/>
    <mergeCell ref="L71:M72"/>
    <mergeCell ref="B13:C13"/>
    <mergeCell ref="D70:K70"/>
    <mergeCell ref="L70:O70"/>
    <mergeCell ref="B11:C11"/>
    <mergeCell ref="B12:C12"/>
    <mergeCell ref="B100:O100"/>
    <mergeCell ref="D79:E79"/>
    <mergeCell ref="H79:I79"/>
    <mergeCell ref="L79:M79"/>
    <mergeCell ref="D80:E80"/>
    <mergeCell ref="H80:I80"/>
    <mergeCell ref="L80:M80"/>
    <mergeCell ref="D81:E81"/>
    <mergeCell ref="H81:I81"/>
    <mergeCell ref="L81:M81"/>
    <mergeCell ref="D82:E82"/>
    <mergeCell ref="H82:I82"/>
    <mergeCell ref="L82:M82"/>
    <mergeCell ref="D83:E83"/>
    <mergeCell ref="H83:I83"/>
    <mergeCell ref="L83:M83"/>
    <mergeCell ref="D84:E84"/>
    <mergeCell ref="H84:I84"/>
    <mergeCell ref="D95:G95"/>
    <mergeCell ref="D77:E77"/>
    <mergeCell ref="H77:I77"/>
    <mergeCell ref="L77:M77"/>
    <mergeCell ref="H86:I86"/>
    <mergeCell ref="D88:E88"/>
    <mergeCell ref="H88:I88"/>
    <mergeCell ref="H95:K95"/>
    <mergeCell ref="L95:O95"/>
    <mergeCell ref="L90:M90"/>
    <mergeCell ref="D90:E90"/>
    <mergeCell ref="H90:I90"/>
    <mergeCell ref="D91:E91"/>
    <mergeCell ref="H91:I91"/>
    <mergeCell ref="L91:M91"/>
    <mergeCell ref="L92:M92"/>
    <mergeCell ref="D92:E92"/>
    <mergeCell ref="H92:I92"/>
    <mergeCell ref="L93:M93"/>
    <mergeCell ref="D94:E94"/>
    <mergeCell ref="H94:I94"/>
    <mergeCell ref="L94:M94"/>
    <mergeCell ref="D93:E93"/>
    <mergeCell ref="H93:I93"/>
    <mergeCell ref="L89:M89"/>
    <mergeCell ref="D89:E89"/>
    <mergeCell ref="H89:I89"/>
    <mergeCell ref="L87:M87"/>
    <mergeCell ref="D87:E87"/>
    <mergeCell ref="H87:I87"/>
    <mergeCell ref="D78:E78"/>
    <mergeCell ref="H78:I78"/>
    <mergeCell ref="L78:M78"/>
    <mergeCell ref="L85:M85"/>
    <mergeCell ref="L84:M84"/>
    <mergeCell ref="D85:E85"/>
    <mergeCell ref="H85:I85"/>
    <mergeCell ref="L88:M88"/>
    <mergeCell ref="L86:M86"/>
    <mergeCell ref="D86:E86"/>
    <mergeCell ref="B73:C73"/>
    <mergeCell ref="B76:C76"/>
    <mergeCell ref="D76:E76"/>
    <mergeCell ref="H76:I76"/>
    <mergeCell ref="B74:C74"/>
    <mergeCell ref="D74:E74"/>
    <mergeCell ref="H74:I74"/>
    <mergeCell ref="L74:M74"/>
    <mergeCell ref="D73:E73"/>
    <mergeCell ref="H73:I73"/>
    <mergeCell ref="L73:M73"/>
    <mergeCell ref="B75:C75"/>
    <mergeCell ref="D75:E75"/>
    <mergeCell ref="H75:I75"/>
    <mergeCell ref="L75:M75"/>
    <mergeCell ref="L76:M76"/>
  </mergeCells>
  <phoneticPr fontId="93" type="noConversion"/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B1:Q102"/>
  <sheetViews>
    <sheetView showGridLines="0" view="pageBreakPreview" topLeftCell="A87" zoomScale="184" zoomScaleNormal="100" zoomScaleSheetLayoutView="184" workbookViewId="0">
      <selection activeCell="F88" sqref="F88"/>
    </sheetView>
  </sheetViews>
  <sheetFormatPr defaultColWidth="9.1796875" defaultRowHeight="12.5" x14ac:dyDescent="0.25"/>
  <cols>
    <col min="1" max="1" width="9.1796875" style="186" customWidth="1"/>
    <col min="2" max="3" width="5.7265625" style="186" customWidth="1"/>
    <col min="4" max="4" width="17" style="186" customWidth="1"/>
    <col min="5" max="6" width="16" style="186" customWidth="1"/>
    <col min="7" max="7" width="18.81640625" style="186" customWidth="1"/>
    <col min="8" max="9" width="16" style="186" customWidth="1"/>
    <col min="10" max="10" width="17.1796875" style="186" customWidth="1"/>
    <col min="11" max="12" width="15" style="186" customWidth="1"/>
    <col min="13" max="13" width="17.1796875" style="186" customWidth="1"/>
    <col min="14" max="14" width="12.7265625" style="186" customWidth="1"/>
    <col min="15" max="15" width="11.7265625" style="186" customWidth="1"/>
    <col min="16" max="16384" width="9.1796875" style="186"/>
  </cols>
  <sheetData>
    <row r="1" spans="2:17" ht="26.25" customHeight="1" x14ac:dyDescent="0.25">
      <c r="B1" s="1167" t="s">
        <v>9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</row>
    <row r="2" spans="2:17" s="235" customFormat="1" ht="4" customHeight="1" x14ac:dyDescent="0.25">
      <c r="B2" s="1981"/>
      <c r="C2" s="1981"/>
      <c r="D2" s="1981"/>
      <c r="E2" s="1981"/>
      <c r="F2" s="1981"/>
      <c r="G2" s="1981"/>
      <c r="H2" s="1981"/>
      <c r="I2" s="1981"/>
      <c r="J2" s="1981"/>
      <c r="K2" s="1981"/>
      <c r="L2" s="1981"/>
      <c r="M2" s="1981"/>
      <c r="N2" s="1981"/>
      <c r="O2" s="1981"/>
    </row>
    <row r="3" spans="2:17" s="235" customFormat="1" ht="18" customHeight="1" x14ac:dyDescent="0.25"/>
    <row r="4" spans="2:17" ht="18" customHeight="1" x14ac:dyDescent="0.35">
      <c r="Q4" s="1073" t="s">
        <v>0</v>
      </c>
    </row>
    <row r="5" spans="2:17" ht="18" customHeight="1" x14ac:dyDescent="0.4">
      <c r="B5" s="39" t="s">
        <v>512</v>
      </c>
      <c r="C5" s="705"/>
      <c r="D5" s="706"/>
      <c r="E5" s="706"/>
      <c r="F5" s="706"/>
    </row>
    <row r="6" spans="2:17" ht="22" customHeight="1" x14ac:dyDescent="0.25">
      <c r="B6" s="1982"/>
      <c r="C6" s="1983"/>
      <c r="D6" s="1988" t="s">
        <v>186</v>
      </c>
      <c r="E6" s="1989"/>
      <c r="F6" s="1990"/>
      <c r="G6" s="1988" t="s">
        <v>325</v>
      </c>
      <c r="H6" s="1989"/>
      <c r="I6" s="1990"/>
      <c r="J6" s="1988" t="s">
        <v>508</v>
      </c>
      <c r="K6" s="1989"/>
      <c r="L6" s="1990"/>
      <c r="M6" s="1988" t="s">
        <v>326</v>
      </c>
      <c r="N6" s="1989"/>
      <c r="O6" s="1990"/>
    </row>
    <row r="7" spans="2:17" ht="20.149999999999999" customHeight="1" x14ac:dyDescent="0.25">
      <c r="B7" s="1984"/>
      <c r="C7" s="1985"/>
      <c r="D7" s="1991"/>
      <c r="E7" s="1992"/>
      <c r="F7" s="1993"/>
      <c r="G7" s="1991"/>
      <c r="H7" s="1992"/>
      <c r="I7" s="1993"/>
      <c r="J7" s="1991"/>
      <c r="K7" s="1992"/>
      <c r="L7" s="1993"/>
      <c r="M7" s="1991"/>
      <c r="N7" s="1992"/>
      <c r="O7" s="1993"/>
    </row>
    <row r="8" spans="2:17" ht="24" customHeight="1" x14ac:dyDescent="0.25">
      <c r="B8" s="1984"/>
      <c r="C8" s="1985"/>
      <c r="D8" s="1490" t="s">
        <v>509</v>
      </c>
      <c r="E8" s="1491"/>
      <c r="F8" s="1491"/>
      <c r="G8" s="1491"/>
      <c r="H8" s="1491"/>
      <c r="I8" s="1491"/>
      <c r="J8" s="1491"/>
      <c r="K8" s="1491"/>
      <c r="L8" s="1257"/>
      <c r="M8" s="1491" t="s">
        <v>1015</v>
      </c>
      <c r="N8" s="1491"/>
      <c r="O8" s="1257"/>
    </row>
    <row r="9" spans="2:17" ht="22" customHeight="1" x14ac:dyDescent="0.25">
      <c r="B9" s="1984"/>
      <c r="C9" s="1985"/>
      <c r="D9" s="1977" t="s">
        <v>0</v>
      </c>
      <c r="E9" s="1977" t="s">
        <v>510</v>
      </c>
      <c r="F9" s="1994" t="s">
        <v>126</v>
      </c>
      <c r="G9" s="1977" t="s">
        <v>0</v>
      </c>
      <c r="H9" s="1977" t="s">
        <v>510</v>
      </c>
      <c r="I9" s="1994" t="s">
        <v>126</v>
      </c>
      <c r="J9" s="1977" t="s">
        <v>0</v>
      </c>
      <c r="K9" s="1977" t="s">
        <v>510</v>
      </c>
      <c r="L9" s="1994" t="s">
        <v>126</v>
      </c>
      <c r="M9" s="1772" t="s">
        <v>0</v>
      </c>
      <c r="N9" s="1772" t="s">
        <v>510</v>
      </c>
      <c r="O9" s="1947" t="s">
        <v>126</v>
      </c>
    </row>
    <row r="10" spans="2:17" ht="22" customHeight="1" x14ac:dyDescent="0.25">
      <c r="B10" s="1986"/>
      <c r="C10" s="1987"/>
      <c r="D10" s="1980"/>
      <c r="E10" s="1980"/>
      <c r="F10" s="1997"/>
      <c r="G10" s="1996"/>
      <c r="H10" s="1996"/>
      <c r="I10" s="1995"/>
      <c r="J10" s="1996"/>
      <c r="K10" s="1996"/>
      <c r="L10" s="1995"/>
      <c r="M10" s="1731"/>
      <c r="N10" s="1731"/>
      <c r="O10" s="1948"/>
    </row>
    <row r="11" spans="2:17" ht="24" customHeight="1" x14ac:dyDescent="0.25">
      <c r="B11" s="1334">
        <v>2021</v>
      </c>
      <c r="C11" s="1334"/>
      <c r="D11" s="190">
        <v>117.53166666666668</v>
      </c>
      <c r="E11" s="192">
        <v>2.276303671527713</v>
      </c>
      <c r="F11" s="329"/>
      <c r="G11" s="192">
        <v>124.28333333333332</v>
      </c>
      <c r="H11" s="192">
        <v>4.8752874331080553</v>
      </c>
      <c r="I11" s="192"/>
      <c r="J11" s="190">
        <v>100.00083333333332</v>
      </c>
      <c r="K11" s="192">
        <v>7.4324747759604071</v>
      </c>
      <c r="L11" s="707"/>
      <c r="M11" s="192">
        <v>100</v>
      </c>
      <c r="N11" s="192" t="s">
        <v>234</v>
      </c>
      <c r="O11" s="708"/>
    </row>
    <row r="12" spans="2:17" ht="24" customHeight="1" x14ac:dyDescent="0.25">
      <c r="B12" s="1334">
        <v>2022</v>
      </c>
      <c r="C12" s="1334"/>
      <c r="D12" s="190">
        <v>129.28083333333333</v>
      </c>
      <c r="E12" s="192">
        <v>9.9965966618925215</v>
      </c>
      <c r="F12" s="329"/>
      <c r="G12" s="192">
        <v>132.56416666666667</v>
      </c>
      <c r="H12" s="192">
        <v>6.6628671047338273</v>
      </c>
      <c r="I12" s="192"/>
      <c r="J12" s="190">
        <v>107.09499999999998</v>
      </c>
      <c r="K12" s="192">
        <v>7.0941075491037564</v>
      </c>
      <c r="L12" s="707"/>
      <c r="M12" s="192">
        <v>110.61083333333335</v>
      </c>
      <c r="N12" s="192">
        <v>10.610833333333346</v>
      </c>
      <c r="O12" s="708"/>
    </row>
    <row r="13" spans="2:17" ht="24" customHeight="1" x14ac:dyDescent="0.25">
      <c r="B13" s="1334">
        <v>2023</v>
      </c>
      <c r="C13" s="1334"/>
      <c r="D13" s="190">
        <v>142.62833333333333</v>
      </c>
      <c r="E13" s="192">
        <v>10.324422929410781</v>
      </c>
      <c r="F13" s="329"/>
      <c r="G13" s="192">
        <v>142.44666666666669</v>
      </c>
      <c r="H13" s="192">
        <v>7.4548803409669739</v>
      </c>
      <c r="I13" s="192"/>
      <c r="J13" s="190">
        <v>120.25083333333333</v>
      </c>
      <c r="K13" s="192">
        <v>12.284264749365835</v>
      </c>
      <c r="L13" s="707"/>
      <c r="M13" s="192">
        <v>122.91083333333336</v>
      </c>
      <c r="N13" s="192">
        <v>11.120068106650205</v>
      </c>
      <c r="O13" s="708"/>
    </row>
    <row r="14" spans="2:17" ht="24" customHeight="1" x14ac:dyDescent="0.25">
      <c r="B14" s="1324"/>
      <c r="C14" s="1324"/>
      <c r="D14" s="201"/>
      <c r="E14" s="203"/>
      <c r="F14" s="335"/>
      <c r="G14" s="203"/>
      <c r="H14" s="203"/>
      <c r="I14" s="203"/>
      <c r="J14" s="201"/>
      <c r="K14" s="203"/>
      <c r="L14" s="709"/>
      <c r="M14" s="203"/>
      <c r="N14" s="203"/>
      <c r="O14" s="710"/>
    </row>
    <row r="15" spans="2:17" ht="24" customHeight="1" x14ac:dyDescent="0.25">
      <c r="B15" s="211">
        <v>22</v>
      </c>
      <c r="C15" s="212" t="s">
        <v>67</v>
      </c>
      <c r="D15" s="207">
        <v>124.67</v>
      </c>
      <c r="E15" s="209">
        <v>11.015138023152282</v>
      </c>
      <c r="F15" s="339">
        <v>9.4370257463799447</v>
      </c>
      <c r="G15" s="209">
        <v>138.12</v>
      </c>
      <c r="H15" s="209">
        <v>7.63715710723194</v>
      </c>
      <c r="I15" s="209">
        <v>6.517339231314967</v>
      </c>
      <c r="J15" s="207">
        <v>104.78</v>
      </c>
      <c r="K15" s="209">
        <v>7.1151093845839286</v>
      </c>
      <c r="L15" s="339">
        <v>7.1560438425489759</v>
      </c>
      <c r="M15" s="209">
        <v>109.36</v>
      </c>
      <c r="N15" s="209">
        <v>11.740063349340947</v>
      </c>
      <c r="O15" s="209">
        <v>11.17379411919417</v>
      </c>
    </row>
    <row r="16" spans="2:17" ht="24" customHeight="1" x14ac:dyDescent="0.25">
      <c r="B16" s="211"/>
      <c r="C16" s="212" t="s">
        <v>68</v>
      </c>
      <c r="D16" s="207">
        <v>122</v>
      </c>
      <c r="E16" s="209">
        <v>9.9792662039123634</v>
      </c>
      <c r="F16" s="339">
        <v>9.4962117484994621</v>
      </c>
      <c r="G16" s="209">
        <v>119.74</v>
      </c>
      <c r="H16" s="209">
        <v>6.996693771780893</v>
      </c>
      <c r="I16" s="209">
        <v>6.5674542006483261</v>
      </c>
      <c r="J16" s="207">
        <v>102.41</v>
      </c>
      <c r="K16" s="209">
        <v>8.073026593499355</v>
      </c>
      <c r="L16" s="339">
        <v>7.255995858975095</v>
      </c>
      <c r="M16" s="209">
        <v>103.72</v>
      </c>
      <c r="N16" s="209">
        <v>10.446171866680864</v>
      </c>
      <c r="O16" s="209">
        <v>11.093814010651393</v>
      </c>
    </row>
    <row r="17" spans="2:15" ht="24" customHeight="1" x14ac:dyDescent="0.25">
      <c r="B17" s="211"/>
      <c r="C17" s="212" t="s">
        <v>69</v>
      </c>
      <c r="D17" s="207">
        <v>123.65</v>
      </c>
      <c r="E17" s="209">
        <v>10.678481919083428</v>
      </c>
      <c r="F17" s="339">
        <v>9.6133047286395712</v>
      </c>
      <c r="G17" s="209">
        <v>120.65</v>
      </c>
      <c r="H17" s="209">
        <v>7.4258748107915551</v>
      </c>
      <c r="I17" s="209">
        <v>6.6489676513857843</v>
      </c>
      <c r="J17" s="207">
        <v>103.16</v>
      </c>
      <c r="K17" s="209">
        <v>6.8572612388646981</v>
      </c>
      <c r="L17" s="339">
        <v>7.2161426249365945</v>
      </c>
      <c r="M17" s="209">
        <v>103.33</v>
      </c>
      <c r="N17" s="209">
        <v>9.7270893065732231</v>
      </c>
      <c r="O17" s="209">
        <v>10.958124235651345</v>
      </c>
    </row>
    <row r="18" spans="2:15" ht="24" customHeight="1" x14ac:dyDescent="0.25">
      <c r="B18" s="211"/>
      <c r="C18" s="212" t="s">
        <v>70</v>
      </c>
      <c r="D18" s="207">
        <v>163.63999999999999</v>
      </c>
      <c r="E18" s="209">
        <v>10.777145951800705</v>
      </c>
      <c r="F18" s="339">
        <v>9.748067788107285</v>
      </c>
      <c r="G18" s="209">
        <v>164.25</v>
      </c>
      <c r="H18" s="209">
        <v>6.7528922396984159</v>
      </c>
      <c r="I18" s="209">
        <v>6.6609307197366574</v>
      </c>
      <c r="J18" s="207">
        <v>123.75</v>
      </c>
      <c r="K18" s="209">
        <v>6.204943357363546</v>
      </c>
      <c r="L18" s="339">
        <v>7.1072883657763652</v>
      </c>
      <c r="M18" s="209">
        <v>147.72</v>
      </c>
      <c r="N18" s="209">
        <v>9.3412287194670753</v>
      </c>
      <c r="O18" s="209">
        <v>10.756538269873218</v>
      </c>
    </row>
    <row r="19" spans="2:15" ht="24" customHeight="1" x14ac:dyDescent="0.25">
      <c r="B19" s="211"/>
      <c r="C19" s="212" t="s">
        <v>71</v>
      </c>
      <c r="D19" s="207">
        <v>151.27000000000001</v>
      </c>
      <c r="E19" s="209">
        <v>12.351455733808692</v>
      </c>
      <c r="F19" s="339">
        <v>9.9965966618925215</v>
      </c>
      <c r="G19" s="209">
        <v>165.14</v>
      </c>
      <c r="H19" s="209">
        <v>6.6795865633074714</v>
      </c>
      <c r="I19" s="209">
        <v>6.6628671047338051</v>
      </c>
      <c r="J19" s="201">
        <v>125.8</v>
      </c>
      <c r="K19" s="203">
        <v>6.9727891156462718</v>
      </c>
      <c r="L19" s="335">
        <v>7.0941075491037786</v>
      </c>
      <c r="M19" s="203">
        <v>127.15</v>
      </c>
      <c r="N19" s="203">
        <v>9.2541673827118096</v>
      </c>
      <c r="O19" s="203">
        <v>10.610833333333346</v>
      </c>
    </row>
    <row r="20" spans="2:15" ht="24" customHeight="1" x14ac:dyDescent="0.25">
      <c r="B20" s="205">
        <v>23</v>
      </c>
      <c r="C20" s="206" t="s">
        <v>72</v>
      </c>
      <c r="D20" s="354">
        <v>126.73</v>
      </c>
      <c r="E20" s="355">
        <v>14.387580106507802</v>
      </c>
      <c r="F20" s="353">
        <v>14.387580106507802</v>
      </c>
      <c r="G20" s="355">
        <v>124.75</v>
      </c>
      <c r="H20" s="355">
        <v>12.09452781022553</v>
      </c>
      <c r="I20" s="355">
        <v>12.09452781022553</v>
      </c>
      <c r="J20" s="207">
        <v>105.11</v>
      </c>
      <c r="K20" s="209">
        <v>12.285012285012286</v>
      </c>
      <c r="L20" s="339">
        <v>12.285012285012286</v>
      </c>
      <c r="M20" s="209">
        <v>109.21</v>
      </c>
      <c r="N20" s="209">
        <v>14.752548071871384</v>
      </c>
      <c r="O20" s="209">
        <v>14.752548071871384</v>
      </c>
    </row>
    <row r="21" spans="2:15" ht="24" customHeight="1" x14ac:dyDescent="0.25">
      <c r="B21" s="211"/>
      <c r="C21" s="212" t="s">
        <v>73</v>
      </c>
      <c r="D21" s="207">
        <v>128.47999999999999</v>
      </c>
      <c r="E21" s="209">
        <v>14.970917225950764</v>
      </c>
      <c r="F21" s="339">
        <v>14.680506875168486</v>
      </c>
      <c r="G21" s="209">
        <v>124.27</v>
      </c>
      <c r="H21" s="209">
        <v>8.7702407002188121</v>
      </c>
      <c r="I21" s="209">
        <v>10.410570187106472</v>
      </c>
      <c r="J21" s="207">
        <v>107.77</v>
      </c>
      <c r="K21" s="209">
        <v>11.887458471760803</v>
      </c>
      <c r="L21" s="339">
        <v>12.083399147054163</v>
      </c>
      <c r="M21" s="209">
        <v>109.84</v>
      </c>
      <c r="N21" s="209">
        <v>13.682467398054232</v>
      </c>
      <c r="O21" s="209">
        <v>14.213462641430731</v>
      </c>
    </row>
    <row r="22" spans="2:15" ht="24" customHeight="1" x14ac:dyDescent="0.25">
      <c r="B22" s="211"/>
      <c r="C22" s="212" t="s">
        <v>74</v>
      </c>
      <c r="D22" s="207">
        <v>133.85</v>
      </c>
      <c r="E22" s="209">
        <v>12.801280970841056</v>
      </c>
      <c r="F22" s="339">
        <v>14.026963657678749</v>
      </c>
      <c r="G22" s="209">
        <v>130.09</v>
      </c>
      <c r="H22" s="209">
        <v>7.7796188898094476</v>
      </c>
      <c r="I22" s="209">
        <v>9.4934149722735626</v>
      </c>
      <c r="J22" s="207">
        <v>114.89</v>
      </c>
      <c r="K22" s="209">
        <v>13.236743544253905</v>
      </c>
      <c r="L22" s="339">
        <v>12.484985757918942</v>
      </c>
      <c r="M22" s="209">
        <v>109.24</v>
      </c>
      <c r="N22" s="209">
        <v>12.064013130898644</v>
      </c>
      <c r="O22" s="209">
        <v>13.489127804473311</v>
      </c>
    </row>
    <row r="23" spans="2:15" ht="24" customHeight="1" x14ac:dyDescent="0.25">
      <c r="B23" s="211"/>
      <c r="C23" s="212" t="s">
        <v>75</v>
      </c>
      <c r="D23" s="207">
        <v>133.16999999999999</v>
      </c>
      <c r="E23" s="209">
        <v>10.956507248791869</v>
      </c>
      <c r="F23" s="339">
        <v>13.227960626165359</v>
      </c>
      <c r="G23" s="209">
        <v>129.80000000000001</v>
      </c>
      <c r="H23" s="209">
        <v>7.5482641478167301</v>
      </c>
      <c r="I23" s="209">
        <v>8.9906409954382926</v>
      </c>
      <c r="J23" s="207">
        <v>111.16</v>
      </c>
      <c r="K23" s="209">
        <v>9.2266876289672783</v>
      </c>
      <c r="L23" s="339">
        <v>11.641570861735673</v>
      </c>
      <c r="M23" s="209">
        <v>115.94</v>
      </c>
      <c r="N23" s="209">
        <v>11.609549480169434</v>
      </c>
      <c r="O23" s="209">
        <v>12.992496502607143</v>
      </c>
    </row>
    <row r="24" spans="2:15" ht="24" customHeight="1" x14ac:dyDescent="0.25">
      <c r="B24" s="211"/>
      <c r="C24" s="212" t="s">
        <v>76</v>
      </c>
      <c r="D24" s="207">
        <v>136.58000000000001</v>
      </c>
      <c r="E24" s="209">
        <v>10.842395714981334</v>
      </c>
      <c r="F24" s="339">
        <v>12.725001711039607</v>
      </c>
      <c r="G24" s="209">
        <v>133.88</v>
      </c>
      <c r="H24" s="209">
        <v>8.6071225764581705</v>
      </c>
      <c r="I24" s="209">
        <v>8.9105388004066199</v>
      </c>
      <c r="J24" s="207">
        <v>115.18</v>
      </c>
      <c r="K24" s="209">
        <v>12.899431484022749</v>
      </c>
      <c r="L24" s="339">
        <v>11.90072296942526</v>
      </c>
      <c r="M24" s="209">
        <v>118.44</v>
      </c>
      <c r="N24" s="209">
        <v>13.372259978941315</v>
      </c>
      <c r="O24" s="209">
        <v>13.072223785217641</v>
      </c>
    </row>
    <row r="25" spans="2:15" ht="24" customHeight="1" x14ac:dyDescent="0.25">
      <c r="B25" s="211"/>
      <c r="C25" s="212" t="s">
        <v>77</v>
      </c>
      <c r="D25" s="207">
        <v>162.27000000000001</v>
      </c>
      <c r="E25" s="209">
        <v>12.703153215724416</v>
      </c>
      <c r="F25" s="339">
        <v>12.720683122374442</v>
      </c>
      <c r="G25" s="209">
        <v>151.5</v>
      </c>
      <c r="H25" s="209">
        <v>8.4621993127147697</v>
      </c>
      <c r="I25" s="209">
        <v>8.8247383131473391</v>
      </c>
      <c r="J25" s="207">
        <v>129.5</v>
      </c>
      <c r="K25" s="209">
        <v>15.152054063667087</v>
      </c>
      <c r="L25" s="339">
        <v>12.502468566914615</v>
      </c>
      <c r="M25" s="209">
        <v>135.13999999999999</v>
      </c>
      <c r="N25" s="209">
        <v>12.326489901088845</v>
      </c>
      <c r="O25" s="209">
        <v>12.927030569805641</v>
      </c>
    </row>
    <row r="26" spans="2:15" ht="24" customHeight="1" x14ac:dyDescent="0.25">
      <c r="B26" s="211"/>
      <c r="C26" s="212" t="s">
        <v>66</v>
      </c>
      <c r="D26" s="207">
        <v>149.54</v>
      </c>
      <c r="E26" s="209">
        <v>8.5826314260819103</v>
      </c>
      <c r="F26" s="339">
        <v>12.062715034520943</v>
      </c>
      <c r="G26" s="209">
        <v>162.5</v>
      </c>
      <c r="H26" s="209">
        <v>6.2160925550689416</v>
      </c>
      <c r="I26" s="209">
        <v>8.3726936015494644</v>
      </c>
      <c r="J26" s="207">
        <v>132.97999999999999</v>
      </c>
      <c r="K26" s="209">
        <v>13.078231292516996</v>
      </c>
      <c r="L26" s="339">
        <v>12.59583034581655</v>
      </c>
      <c r="M26" s="209">
        <v>129.24</v>
      </c>
      <c r="N26" s="209">
        <v>9.4141550965120224</v>
      </c>
      <c r="O26" s="209">
        <v>12.363290537327632</v>
      </c>
    </row>
    <row r="27" spans="2:15" ht="24" customHeight="1" x14ac:dyDescent="0.25">
      <c r="B27" s="211"/>
      <c r="C27" s="212" t="s">
        <v>67</v>
      </c>
      <c r="D27" s="207">
        <v>136.94999999999999</v>
      </c>
      <c r="E27" s="209">
        <v>9.8500040105879307</v>
      </c>
      <c r="F27" s="339">
        <v>11.784297695824609</v>
      </c>
      <c r="G27" s="209">
        <v>147.4</v>
      </c>
      <c r="H27" s="209">
        <v>6.7187952505068038</v>
      </c>
      <c r="I27" s="209">
        <v>8.1489534667332553</v>
      </c>
      <c r="J27" s="207">
        <v>118.62</v>
      </c>
      <c r="K27" s="209">
        <v>13.208627600687151</v>
      </c>
      <c r="L27" s="339">
        <v>12.673188597865103</v>
      </c>
      <c r="M27" s="209">
        <v>120.57</v>
      </c>
      <c r="N27" s="209">
        <v>10.250548646671543</v>
      </c>
      <c r="O27" s="209">
        <v>12.089991838279657</v>
      </c>
    </row>
    <row r="28" spans="2:15" ht="24" customHeight="1" x14ac:dyDescent="0.25">
      <c r="B28" s="211"/>
      <c r="C28" s="212" t="s">
        <v>68</v>
      </c>
      <c r="D28" s="207">
        <v>132.59</v>
      </c>
      <c r="E28" s="209">
        <v>8.6803278688524657</v>
      </c>
      <c r="F28" s="339">
        <v>11.444002120757357</v>
      </c>
      <c r="G28" s="209">
        <v>127.5</v>
      </c>
      <c r="H28" s="209">
        <v>6.4807082011024031</v>
      </c>
      <c r="I28" s="209">
        <v>7.9738413121422269</v>
      </c>
      <c r="J28" s="207">
        <v>114.72</v>
      </c>
      <c r="K28" s="209">
        <v>12.020310516551124</v>
      </c>
      <c r="L28" s="339">
        <v>12.601482148793997</v>
      </c>
      <c r="M28" s="209">
        <v>114.24</v>
      </c>
      <c r="N28" s="209">
        <v>10.142691862707288</v>
      </c>
      <c r="O28" s="209">
        <v>11.877192797614654</v>
      </c>
    </row>
    <row r="29" spans="2:15" ht="24" customHeight="1" x14ac:dyDescent="0.25">
      <c r="B29" s="211"/>
      <c r="C29" s="212" t="s">
        <v>69</v>
      </c>
      <c r="D29" s="207">
        <v>134.84</v>
      </c>
      <c r="E29" s="209">
        <v>9.0497371613424971</v>
      </c>
      <c r="F29" s="339">
        <v>11.2045678792682</v>
      </c>
      <c r="G29" s="209">
        <v>127.6</v>
      </c>
      <c r="H29" s="209">
        <v>5.7604641525072386</v>
      </c>
      <c r="I29" s="209">
        <v>7.7621335362856536</v>
      </c>
      <c r="J29" s="207">
        <v>115.66</v>
      </c>
      <c r="K29" s="209">
        <v>12.117099651027541</v>
      </c>
      <c r="L29" s="339">
        <v>12.553230525594117</v>
      </c>
      <c r="M29" s="209">
        <v>114.33</v>
      </c>
      <c r="N29" s="209">
        <v>10.645504693699802</v>
      </c>
      <c r="O29" s="209">
        <v>11.75626627140225</v>
      </c>
    </row>
    <row r="30" spans="2:15" ht="24" customHeight="1" x14ac:dyDescent="0.25">
      <c r="B30" s="211"/>
      <c r="C30" s="212" t="s">
        <v>70</v>
      </c>
      <c r="D30" s="207">
        <v>176.42</v>
      </c>
      <c r="E30" s="209">
        <v>7.8098264483011492</v>
      </c>
      <c r="F30" s="339">
        <v>10.807799442896936</v>
      </c>
      <c r="G30" s="209">
        <v>176.16</v>
      </c>
      <c r="H30" s="209">
        <v>7.2511415525114087</v>
      </c>
      <c r="I30" s="209">
        <v>7.7032610144287084</v>
      </c>
      <c r="J30" s="207">
        <v>138.87</v>
      </c>
      <c r="K30" s="209">
        <v>12.218181818181817</v>
      </c>
      <c r="L30" s="339">
        <v>12.517466834578306</v>
      </c>
      <c r="M30" s="209">
        <v>163.09</v>
      </c>
      <c r="N30" s="209">
        <v>10.404819929596542</v>
      </c>
      <c r="O30" s="209">
        <v>11.589928177440045</v>
      </c>
    </row>
    <row r="31" spans="2:15" ht="24" customHeight="1" x14ac:dyDescent="0.25">
      <c r="B31" s="211"/>
      <c r="C31" s="212" t="s">
        <v>71</v>
      </c>
      <c r="D31" s="207">
        <v>160.12</v>
      </c>
      <c r="E31" s="209">
        <v>5.8504660540754871</v>
      </c>
      <c r="F31" s="339">
        <v>10.324422929410781</v>
      </c>
      <c r="G31" s="209">
        <v>173.91</v>
      </c>
      <c r="H31" s="209">
        <v>5.3106455128981489</v>
      </c>
      <c r="I31" s="209">
        <v>7.4548803409669517</v>
      </c>
      <c r="J31" s="207">
        <v>138.55000000000001</v>
      </c>
      <c r="K31" s="209">
        <v>10.135135135135155</v>
      </c>
      <c r="L31" s="339">
        <v>12.284264749365835</v>
      </c>
      <c r="M31" s="209">
        <v>140.41</v>
      </c>
      <c r="N31" s="209">
        <v>10.428627605190721</v>
      </c>
      <c r="O31" s="209">
        <v>11.47868276916817</v>
      </c>
    </row>
    <row r="32" spans="2:15" ht="24" customHeight="1" x14ac:dyDescent="0.25">
      <c r="B32" s="205">
        <v>24</v>
      </c>
      <c r="C32" s="206" t="s">
        <v>72</v>
      </c>
      <c r="D32" s="354">
        <v>133.75</v>
      </c>
      <c r="E32" s="355">
        <v>5.5393355953602175</v>
      </c>
      <c r="F32" s="353">
        <v>5.5393355953602175</v>
      </c>
      <c r="G32" s="355">
        <v>132.08000000000001</v>
      </c>
      <c r="H32" s="355">
        <v>5.8757515030060326</v>
      </c>
      <c r="I32" s="355">
        <v>5.8757515030060326</v>
      </c>
      <c r="J32" s="354">
        <v>116.97</v>
      </c>
      <c r="K32" s="355">
        <v>11.283417372276672</v>
      </c>
      <c r="L32" s="353">
        <v>11.283417372276672</v>
      </c>
      <c r="M32" s="355">
        <v>119.36</v>
      </c>
      <c r="N32" s="355">
        <v>9.294020694075634</v>
      </c>
      <c r="O32" s="355">
        <v>9.294020694075634</v>
      </c>
    </row>
    <row r="33" spans="2:15" ht="2.15" customHeight="1" x14ac:dyDescent="0.35">
      <c r="B33" s="711"/>
      <c r="C33" s="712"/>
      <c r="D33" s="713"/>
      <c r="E33" s="713"/>
      <c r="F33" s="714"/>
      <c r="G33" s="713"/>
      <c r="H33" s="713"/>
      <c r="I33" s="714"/>
      <c r="J33" s="713"/>
      <c r="K33" s="713"/>
      <c r="L33" s="714"/>
      <c r="M33" s="713"/>
      <c r="N33" s="713"/>
      <c r="O33" s="714"/>
    </row>
    <row r="34" spans="2:15" ht="18" customHeight="1" x14ac:dyDescent="0.35">
      <c r="B34" s="715" t="s">
        <v>250</v>
      </c>
      <c r="C34" s="716"/>
      <c r="D34" s="716"/>
      <c r="E34" s="716"/>
      <c r="F34" s="716"/>
      <c r="G34" s="717"/>
      <c r="H34" s="717"/>
      <c r="I34" s="717"/>
      <c r="J34" s="717"/>
      <c r="K34" s="231"/>
      <c r="L34" s="717"/>
      <c r="M34" s="717"/>
      <c r="N34" s="717"/>
      <c r="O34" s="231"/>
    </row>
    <row r="35" spans="2:15" ht="18" customHeight="1" x14ac:dyDescent="0.35">
      <c r="B35" s="718"/>
      <c r="C35" s="718"/>
      <c r="D35" s="718"/>
      <c r="E35" s="718"/>
      <c r="F35" s="718"/>
      <c r="G35" s="719"/>
      <c r="H35" s="719"/>
      <c r="I35" s="719"/>
      <c r="J35" s="719"/>
      <c r="K35" s="222"/>
      <c r="L35" s="719"/>
      <c r="M35" s="719"/>
      <c r="N35" s="719"/>
      <c r="O35" s="222"/>
    </row>
    <row r="36" spans="2:15" ht="5.15" customHeight="1" x14ac:dyDescent="0.35">
      <c r="B36" s="720"/>
      <c r="C36" s="720"/>
      <c r="D36" s="720"/>
      <c r="E36" s="720"/>
      <c r="F36" s="720"/>
      <c r="G36" s="719"/>
      <c r="H36" s="719"/>
      <c r="I36" s="719"/>
      <c r="J36" s="719"/>
      <c r="K36" s="719"/>
      <c r="L36" s="719"/>
      <c r="M36" s="719"/>
      <c r="N36" s="719"/>
      <c r="O36" s="719"/>
    </row>
    <row r="37" spans="2:15" ht="5.15" customHeight="1" x14ac:dyDescent="0.35">
      <c r="B37" s="720"/>
      <c r="C37" s="720"/>
      <c r="D37" s="720"/>
      <c r="E37" s="720"/>
      <c r="F37" s="720"/>
      <c r="G37" s="719"/>
      <c r="H37" s="719"/>
      <c r="I37" s="719"/>
      <c r="J37" s="719"/>
      <c r="K37" s="719"/>
      <c r="L37" s="719"/>
      <c r="M37" s="719"/>
      <c r="N37" s="719"/>
      <c r="O37" s="719"/>
    </row>
    <row r="38" spans="2:15" ht="5.15" customHeight="1" x14ac:dyDescent="0.35">
      <c r="B38" s="720"/>
      <c r="C38" s="720"/>
      <c r="D38" s="720"/>
      <c r="E38" s="720"/>
      <c r="F38" s="720"/>
      <c r="G38" s="719"/>
      <c r="H38" s="719"/>
      <c r="I38" s="719"/>
      <c r="J38" s="719"/>
      <c r="K38" s="719"/>
      <c r="L38" s="719"/>
      <c r="M38" s="719"/>
      <c r="N38" s="719"/>
      <c r="O38" s="719"/>
    </row>
    <row r="39" spans="2:15" ht="5.15" customHeight="1" x14ac:dyDescent="0.35">
      <c r="B39" s="720"/>
      <c r="C39" s="720"/>
      <c r="D39" s="720"/>
      <c r="E39" s="720"/>
      <c r="F39" s="720"/>
      <c r="G39" s="719"/>
      <c r="H39" s="719"/>
      <c r="I39" s="719"/>
      <c r="J39" s="719"/>
      <c r="K39" s="719"/>
      <c r="L39" s="719"/>
      <c r="M39" s="719"/>
      <c r="N39" s="719"/>
      <c r="O39" s="719"/>
    </row>
    <row r="40" spans="2:15" ht="5.15" customHeight="1" x14ac:dyDescent="0.35">
      <c r="B40" s="720"/>
      <c r="C40" s="720"/>
      <c r="D40" s="720"/>
      <c r="E40" s="720"/>
      <c r="F40" s="720"/>
      <c r="G40" s="719"/>
      <c r="H40" s="719"/>
      <c r="I40" s="719"/>
      <c r="J40" s="719"/>
      <c r="K40" s="719"/>
      <c r="L40" s="719"/>
      <c r="M40" s="719"/>
      <c r="N40" s="719"/>
      <c r="O40" s="719"/>
    </row>
    <row r="41" spans="2:15" ht="4" customHeight="1" x14ac:dyDescent="0.35">
      <c r="B41" s="720"/>
      <c r="C41" s="720"/>
      <c r="D41" s="720"/>
      <c r="E41" s="720"/>
      <c r="F41" s="720"/>
      <c r="G41" s="719"/>
      <c r="H41" s="719"/>
      <c r="I41" s="719"/>
      <c r="J41" s="719"/>
      <c r="K41" s="719"/>
      <c r="L41" s="719"/>
      <c r="M41" s="719"/>
      <c r="N41" s="719"/>
      <c r="O41" s="719"/>
    </row>
    <row r="42" spans="2:15" ht="4" customHeight="1" x14ac:dyDescent="0.35">
      <c r="B42" s="720"/>
      <c r="C42" s="720"/>
      <c r="D42" s="720"/>
      <c r="E42" s="720"/>
      <c r="F42" s="720"/>
      <c r="G42" s="719"/>
      <c r="H42" s="719"/>
      <c r="I42" s="719"/>
      <c r="J42" s="719"/>
      <c r="K42" s="719"/>
      <c r="L42" s="719"/>
      <c r="M42" s="719"/>
      <c r="N42" s="719"/>
      <c r="O42" s="719"/>
    </row>
    <row r="43" spans="2:15" ht="4" customHeight="1" x14ac:dyDescent="0.35">
      <c r="B43" s="720"/>
      <c r="C43" s="720"/>
      <c r="D43" s="720"/>
      <c r="E43" s="720"/>
      <c r="F43" s="720"/>
      <c r="G43" s="719"/>
      <c r="H43" s="719"/>
      <c r="I43" s="719"/>
      <c r="J43" s="719"/>
      <c r="K43" s="719"/>
      <c r="L43" s="719"/>
      <c r="M43" s="719"/>
      <c r="N43" s="719"/>
      <c r="O43" s="719"/>
    </row>
    <row r="44" spans="2:15" ht="4" customHeight="1" x14ac:dyDescent="0.35">
      <c r="B44" s="720"/>
      <c r="C44" s="720"/>
      <c r="D44" s="720"/>
      <c r="E44" s="720"/>
      <c r="F44" s="720"/>
      <c r="G44" s="719"/>
      <c r="H44" s="719"/>
      <c r="I44" s="719"/>
      <c r="J44" s="719"/>
      <c r="K44" s="719"/>
      <c r="L44" s="719"/>
      <c r="M44" s="719"/>
      <c r="N44" s="719"/>
      <c r="O44" s="719"/>
    </row>
    <row r="45" spans="2:15" ht="4" customHeight="1" x14ac:dyDescent="0.35">
      <c r="B45" s="720"/>
      <c r="C45" s="720"/>
      <c r="D45" s="720"/>
      <c r="E45" s="720"/>
      <c r="F45" s="720"/>
      <c r="G45" s="719"/>
      <c r="H45" s="719"/>
      <c r="I45" s="719"/>
      <c r="J45" s="719"/>
      <c r="K45" s="719"/>
      <c r="L45" s="719"/>
      <c r="M45" s="719"/>
      <c r="N45" s="719"/>
      <c r="O45" s="719"/>
    </row>
    <row r="46" spans="2:15" ht="4" customHeight="1" x14ac:dyDescent="0.35">
      <c r="B46" s="720"/>
      <c r="C46" s="720"/>
      <c r="D46" s="720"/>
      <c r="E46" s="720"/>
      <c r="F46" s="720"/>
      <c r="G46" s="719"/>
      <c r="H46" s="719"/>
      <c r="I46" s="719"/>
      <c r="J46" s="719"/>
      <c r="K46" s="719"/>
      <c r="L46" s="719"/>
      <c r="M46" s="719"/>
      <c r="N46" s="719"/>
      <c r="O46" s="719"/>
    </row>
    <row r="47" spans="2:15" ht="4" customHeight="1" x14ac:dyDescent="0.35">
      <c r="B47" s="720"/>
      <c r="C47" s="720"/>
      <c r="D47" s="720"/>
      <c r="E47" s="720"/>
      <c r="F47" s="720"/>
      <c r="G47" s="719"/>
      <c r="H47" s="719"/>
      <c r="I47" s="719"/>
      <c r="J47" s="719"/>
      <c r="K47" s="719"/>
      <c r="L47" s="719"/>
      <c r="M47" s="719"/>
      <c r="N47" s="719"/>
      <c r="O47" s="719"/>
    </row>
    <row r="48" spans="2:15" ht="4" customHeight="1" x14ac:dyDescent="0.35">
      <c r="B48" s="720"/>
      <c r="C48" s="720"/>
      <c r="D48" s="720"/>
      <c r="E48" s="720"/>
      <c r="F48" s="720"/>
      <c r="G48" s="719"/>
      <c r="H48" s="719"/>
      <c r="I48" s="719"/>
      <c r="J48" s="719"/>
      <c r="K48" s="719"/>
      <c r="L48" s="719"/>
      <c r="M48" s="719"/>
      <c r="N48" s="719"/>
      <c r="O48" s="719"/>
    </row>
    <row r="49" spans="2:15" ht="5.15" customHeight="1" x14ac:dyDescent="0.35">
      <c r="B49" s="720"/>
      <c r="C49" s="720"/>
      <c r="D49" s="720"/>
      <c r="E49" s="720"/>
      <c r="F49" s="720"/>
      <c r="G49" s="719"/>
      <c r="H49" s="719"/>
      <c r="I49" s="719"/>
      <c r="J49" s="719"/>
      <c r="K49" s="719"/>
      <c r="L49" s="719"/>
      <c r="M49" s="719"/>
      <c r="N49" s="719"/>
      <c r="O49" s="719"/>
    </row>
    <row r="50" spans="2:15" ht="5.15" customHeight="1" x14ac:dyDescent="0.35">
      <c r="B50" s="720"/>
      <c r="C50" s="720"/>
      <c r="D50" s="720"/>
      <c r="E50" s="720"/>
      <c r="F50" s="720"/>
      <c r="G50" s="719"/>
      <c r="H50" s="719"/>
      <c r="I50" s="719"/>
      <c r="J50" s="719"/>
      <c r="K50" s="719"/>
      <c r="L50" s="719"/>
      <c r="M50" s="719"/>
      <c r="N50" s="719"/>
      <c r="O50" s="719"/>
    </row>
    <row r="51" spans="2:15" ht="5.15" customHeight="1" x14ac:dyDescent="0.35">
      <c r="B51" s="720"/>
      <c r="C51" s="720"/>
      <c r="D51" s="720"/>
      <c r="E51" s="720"/>
      <c r="F51" s="720"/>
      <c r="G51" s="719"/>
      <c r="H51" s="719"/>
      <c r="I51" s="719"/>
      <c r="J51" s="719"/>
      <c r="K51" s="719"/>
      <c r="L51" s="719"/>
      <c r="M51" s="719"/>
      <c r="N51" s="719"/>
      <c r="O51" s="719"/>
    </row>
    <row r="52" spans="2:15" ht="5.15" customHeight="1" x14ac:dyDescent="0.35">
      <c r="B52" s="720"/>
      <c r="C52" s="720"/>
      <c r="D52" s="720"/>
      <c r="E52" s="720"/>
      <c r="F52" s="720"/>
      <c r="G52" s="719"/>
      <c r="H52" s="719"/>
      <c r="I52" s="719"/>
      <c r="J52" s="719"/>
      <c r="K52" s="719"/>
      <c r="L52" s="719"/>
      <c r="M52" s="719"/>
      <c r="N52" s="719"/>
      <c r="O52" s="719"/>
    </row>
    <row r="53" spans="2:15" ht="5.15" customHeight="1" x14ac:dyDescent="0.35">
      <c r="B53" s="720"/>
      <c r="C53" s="720"/>
      <c r="D53" s="720"/>
      <c r="E53" s="720"/>
      <c r="F53" s="720"/>
      <c r="G53" s="719"/>
      <c r="H53" s="719"/>
      <c r="I53" s="719"/>
      <c r="J53" s="719"/>
      <c r="K53" s="719"/>
      <c r="L53" s="719"/>
      <c r="M53" s="719"/>
      <c r="N53" s="719"/>
      <c r="O53" s="719"/>
    </row>
    <row r="54" spans="2:15" ht="5.15" customHeight="1" x14ac:dyDescent="0.35">
      <c r="B54" s="720"/>
      <c r="C54" s="720"/>
      <c r="D54" s="720"/>
      <c r="E54" s="720"/>
      <c r="F54" s="720"/>
      <c r="G54" s="719"/>
      <c r="H54" s="719"/>
      <c r="I54" s="719"/>
      <c r="J54" s="719"/>
      <c r="K54" s="719"/>
      <c r="L54" s="719"/>
      <c r="M54" s="719"/>
      <c r="N54" s="719"/>
      <c r="O54" s="719"/>
    </row>
    <row r="55" spans="2:15" ht="5.15" customHeight="1" x14ac:dyDescent="0.35">
      <c r="B55" s="720"/>
      <c r="C55" s="720"/>
      <c r="D55" s="720"/>
      <c r="E55" s="720"/>
      <c r="F55" s="720"/>
      <c r="G55" s="719"/>
      <c r="H55" s="719"/>
      <c r="I55" s="719"/>
      <c r="J55" s="719"/>
      <c r="K55" s="719"/>
      <c r="L55" s="719"/>
      <c r="M55" s="719"/>
      <c r="N55" s="719"/>
      <c r="O55" s="719"/>
    </row>
    <row r="56" spans="2:15" ht="5.15" customHeight="1" x14ac:dyDescent="0.35">
      <c r="B56" s="720"/>
      <c r="C56" s="720"/>
      <c r="D56" s="720"/>
      <c r="E56" s="720"/>
      <c r="F56" s="720"/>
      <c r="G56" s="719"/>
      <c r="H56" s="719"/>
      <c r="I56" s="719"/>
      <c r="J56" s="719"/>
      <c r="K56" s="719"/>
      <c r="L56" s="719"/>
      <c r="M56" s="719"/>
      <c r="N56" s="719"/>
      <c r="O56" s="719"/>
    </row>
    <row r="57" spans="2:15" ht="2.15" customHeight="1" x14ac:dyDescent="0.35">
      <c r="B57" s="720"/>
      <c r="C57" s="720"/>
      <c r="D57" s="720"/>
      <c r="E57" s="720"/>
      <c r="F57" s="720"/>
      <c r="G57" s="719"/>
      <c r="H57" s="719"/>
      <c r="I57" s="719"/>
      <c r="J57" s="719"/>
      <c r="K57" s="719"/>
      <c r="L57" s="719"/>
      <c r="M57" s="719"/>
      <c r="N57" s="719"/>
      <c r="O57" s="719"/>
    </row>
    <row r="58" spans="2:15" ht="2.15" customHeight="1" x14ac:dyDescent="0.35">
      <c r="B58" s="720"/>
      <c r="C58" s="720"/>
      <c r="D58" s="720"/>
      <c r="E58" s="720"/>
      <c r="F58" s="720"/>
      <c r="G58" s="719"/>
      <c r="H58" s="719"/>
      <c r="I58" s="719"/>
      <c r="J58" s="719"/>
      <c r="K58" s="719"/>
      <c r="L58" s="719"/>
      <c r="M58" s="719"/>
      <c r="N58" s="719"/>
      <c r="O58" s="719"/>
    </row>
    <row r="59" spans="2:15" ht="2.15" customHeight="1" x14ac:dyDescent="0.35">
      <c r="B59" s="720"/>
      <c r="C59" s="720"/>
      <c r="D59" s="720"/>
      <c r="E59" s="720"/>
      <c r="F59" s="720"/>
      <c r="G59" s="719"/>
      <c r="H59" s="719"/>
      <c r="I59" s="719"/>
      <c r="J59" s="719"/>
      <c r="K59" s="719"/>
      <c r="L59" s="719"/>
      <c r="M59" s="719"/>
      <c r="N59" s="719"/>
      <c r="O59" s="719"/>
    </row>
    <row r="60" spans="2:15" ht="2.15" customHeight="1" x14ac:dyDescent="0.35">
      <c r="B60" s="720"/>
      <c r="C60" s="720"/>
      <c r="D60" s="720"/>
      <c r="E60" s="720"/>
      <c r="F60" s="720"/>
      <c r="G60" s="719"/>
      <c r="H60" s="719"/>
      <c r="I60" s="719"/>
      <c r="J60" s="719"/>
      <c r="K60" s="719"/>
      <c r="L60" s="719"/>
      <c r="M60" s="719"/>
      <c r="N60" s="719"/>
      <c r="O60" s="719"/>
    </row>
    <row r="61" spans="2:15" ht="2.15" customHeight="1" x14ac:dyDescent="0.35">
      <c r="B61" s="720"/>
      <c r="C61" s="720"/>
      <c r="D61" s="720"/>
      <c r="E61" s="720"/>
      <c r="F61" s="720"/>
      <c r="G61" s="719"/>
      <c r="H61" s="719"/>
      <c r="I61" s="719"/>
      <c r="J61" s="719"/>
      <c r="K61" s="719"/>
      <c r="L61" s="719"/>
      <c r="M61" s="719"/>
      <c r="N61" s="719"/>
      <c r="O61" s="719"/>
    </row>
    <row r="62" spans="2:15" ht="8.15" customHeight="1" x14ac:dyDescent="0.35">
      <c r="B62" s="720"/>
      <c r="C62" s="720"/>
      <c r="D62" s="720"/>
      <c r="E62" s="720"/>
      <c r="F62" s="720"/>
      <c r="G62" s="719"/>
      <c r="H62" s="719"/>
      <c r="I62" s="719"/>
      <c r="J62" s="719"/>
      <c r="K62" s="719"/>
      <c r="L62" s="719"/>
      <c r="M62" s="719"/>
      <c r="N62" s="719"/>
      <c r="O62" s="719"/>
    </row>
    <row r="63" spans="2:15" ht="18" customHeight="1" x14ac:dyDescent="0.35">
      <c r="B63" s="720"/>
      <c r="C63" s="720"/>
      <c r="D63" s="720"/>
      <c r="E63" s="720"/>
      <c r="F63" s="720"/>
      <c r="G63" s="719"/>
      <c r="H63" s="719"/>
      <c r="I63" s="719"/>
      <c r="J63" s="719"/>
      <c r="K63" s="719"/>
      <c r="L63" s="719"/>
      <c r="M63" s="719"/>
      <c r="N63" s="719"/>
      <c r="O63" s="719"/>
    </row>
    <row r="64" spans="2:15" ht="36" customHeight="1" x14ac:dyDescent="0.35">
      <c r="B64" s="720"/>
      <c r="C64" s="720"/>
      <c r="D64" s="720"/>
      <c r="E64" s="720"/>
      <c r="F64" s="720"/>
      <c r="G64" s="719"/>
      <c r="H64" s="719"/>
      <c r="I64" s="719"/>
      <c r="J64" s="719"/>
      <c r="K64" s="719"/>
      <c r="L64" s="719"/>
      <c r="M64" s="719"/>
      <c r="N64" s="719"/>
      <c r="O64" s="719"/>
    </row>
    <row r="65" spans="2:15" ht="18" customHeight="1" x14ac:dyDescent="0.4">
      <c r="B65" s="39" t="s">
        <v>513</v>
      </c>
      <c r="C65" s="705"/>
      <c r="D65" s="705"/>
      <c r="E65" s="705"/>
      <c r="F65" s="705"/>
      <c r="G65" s="719"/>
      <c r="H65" s="719"/>
      <c r="I65" s="719"/>
      <c r="J65" s="719"/>
      <c r="K65" s="719"/>
      <c r="L65" s="719"/>
      <c r="M65" s="719"/>
      <c r="N65" s="719"/>
      <c r="O65" s="719"/>
    </row>
    <row r="66" spans="2:15" ht="22.5" customHeight="1" x14ac:dyDescent="0.25">
      <c r="B66" s="1965"/>
      <c r="C66" s="1966"/>
      <c r="D66" s="1969" t="s">
        <v>514</v>
      </c>
      <c r="E66" s="1969"/>
      <c r="F66" s="1969"/>
      <c r="G66" s="1969"/>
      <c r="H66" s="1971" t="s">
        <v>515</v>
      </c>
      <c r="I66" s="1971"/>
      <c r="J66" s="1971" t="s">
        <v>516</v>
      </c>
      <c r="K66" s="1971"/>
      <c r="L66" s="1971"/>
      <c r="M66" s="1971"/>
      <c r="N66" s="1971"/>
      <c r="O66" s="1973"/>
    </row>
    <row r="67" spans="2:15" ht="45" customHeight="1" x14ac:dyDescent="0.25">
      <c r="B67" s="1967"/>
      <c r="C67" s="1968"/>
      <c r="D67" s="1970"/>
      <c r="E67" s="1970"/>
      <c r="F67" s="1970"/>
      <c r="G67" s="1970"/>
      <c r="H67" s="1972"/>
      <c r="I67" s="1972"/>
      <c r="J67" s="1974" t="s">
        <v>517</v>
      </c>
      <c r="K67" s="1975"/>
      <c r="L67" s="1974" t="s">
        <v>518</v>
      </c>
      <c r="M67" s="1975"/>
      <c r="N67" s="1974" t="s">
        <v>519</v>
      </c>
      <c r="O67" s="1976"/>
    </row>
    <row r="68" spans="2:15" ht="25.5" customHeight="1" x14ac:dyDescent="0.25">
      <c r="B68" s="1967"/>
      <c r="C68" s="1968"/>
      <c r="D68" s="1972" t="s">
        <v>325</v>
      </c>
      <c r="E68" s="1972" t="s">
        <v>508</v>
      </c>
      <c r="F68" s="1972" t="s">
        <v>326</v>
      </c>
      <c r="G68" s="1977" t="s">
        <v>520</v>
      </c>
      <c r="H68" s="1972" t="s">
        <v>521</v>
      </c>
      <c r="I68" s="1972"/>
      <c r="J68" s="1972" t="s">
        <v>0</v>
      </c>
      <c r="K68" s="1972" t="s">
        <v>59</v>
      </c>
      <c r="L68" s="1972" t="s">
        <v>0</v>
      </c>
      <c r="M68" s="1972" t="s">
        <v>59</v>
      </c>
      <c r="N68" s="1972" t="s">
        <v>0</v>
      </c>
      <c r="O68" s="1978" t="s">
        <v>59</v>
      </c>
    </row>
    <row r="69" spans="2:15" ht="20.149999999999999" customHeight="1" x14ac:dyDescent="0.25">
      <c r="B69" s="1967"/>
      <c r="C69" s="1968"/>
      <c r="D69" s="1977"/>
      <c r="E69" s="1977"/>
      <c r="F69" s="1977"/>
      <c r="G69" s="1980"/>
      <c r="H69" s="1977"/>
      <c r="I69" s="1977"/>
      <c r="J69" s="1977"/>
      <c r="K69" s="1977"/>
      <c r="L69" s="1977"/>
      <c r="M69" s="1977"/>
      <c r="N69" s="1977"/>
      <c r="O69" s="1979"/>
    </row>
    <row r="70" spans="2:15" ht="24" customHeight="1" x14ac:dyDescent="0.25">
      <c r="B70" s="1430">
        <v>2021</v>
      </c>
      <c r="C70" s="2409"/>
      <c r="D70" s="1124">
        <v>4.5933206359382472</v>
      </c>
      <c r="E70" s="1124">
        <v>5.7471094121601896</v>
      </c>
      <c r="F70" s="1124" t="s">
        <v>234</v>
      </c>
      <c r="G70" s="1124">
        <v>3.5327324169034169</v>
      </c>
      <c r="H70" s="1961">
        <v>3.2117795570016967</v>
      </c>
      <c r="I70" s="1962"/>
      <c r="J70" s="190">
        <v>102.1875</v>
      </c>
      <c r="K70" s="329">
        <v>2.1875000000000089</v>
      </c>
      <c r="L70" s="192">
        <v>103.71499999999999</v>
      </c>
      <c r="M70" s="193">
        <v>3.7149999999999794</v>
      </c>
      <c r="N70" s="190">
        <v>101.42</v>
      </c>
      <c r="O70" s="192">
        <v>1.419999999999999</v>
      </c>
    </row>
    <row r="71" spans="2:15" ht="24" customHeight="1" x14ac:dyDescent="0.25">
      <c r="B71" s="1430">
        <v>2022</v>
      </c>
      <c r="C71" s="2409"/>
      <c r="D71" s="1124">
        <v>4.0363913307079669</v>
      </c>
      <c r="E71" s="1124">
        <v>4.2943522747949325</v>
      </c>
      <c r="F71" s="1124">
        <v>5.3252606687721249</v>
      </c>
      <c r="G71" s="1124">
        <v>3.2488729892938606</v>
      </c>
      <c r="H71" s="1961">
        <v>4.9136206863846681</v>
      </c>
      <c r="I71" s="1962"/>
      <c r="J71" s="190">
        <v>105.50749999999999</v>
      </c>
      <c r="K71" s="329">
        <v>3.2489296636085463</v>
      </c>
      <c r="L71" s="192">
        <v>108.3125</v>
      </c>
      <c r="M71" s="193">
        <v>4.4328207106011819</v>
      </c>
      <c r="N71" s="190">
        <v>102.6225</v>
      </c>
      <c r="O71" s="192">
        <v>1.1856635772037105</v>
      </c>
    </row>
    <row r="72" spans="2:15" ht="24" customHeight="1" x14ac:dyDescent="0.25">
      <c r="B72" s="1430">
        <v>2023</v>
      </c>
      <c r="C72" s="2409"/>
      <c r="D72" s="1124">
        <v>6.6563097540320193</v>
      </c>
      <c r="E72" s="1124">
        <v>7.1445576794033405</v>
      </c>
      <c r="F72" s="1124">
        <v>7.9548033252100581</v>
      </c>
      <c r="G72" s="1124">
        <v>6.3374429064326332</v>
      </c>
      <c r="H72" s="1961">
        <v>6.5264767200305993</v>
      </c>
      <c r="I72" s="1962"/>
      <c r="J72" s="190">
        <v>111.05499999999999</v>
      </c>
      <c r="K72" s="329">
        <v>5.2579200530767922</v>
      </c>
      <c r="L72" s="192">
        <v>115.97250000000001</v>
      </c>
      <c r="M72" s="193">
        <v>7.0721292556261028</v>
      </c>
      <c r="N72" s="190">
        <v>104.42249999999999</v>
      </c>
      <c r="O72" s="192">
        <v>1.7540013155009637</v>
      </c>
    </row>
    <row r="73" spans="2:15" ht="24" customHeight="1" x14ac:dyDescent="0.25">
      <c r="B73" s="2410"/>
      <c r="C73" s="2411"/>
      <c r="D73" s="1125"/>
      <c r="E73" s="1125"/>
      <c r="F73" s="1125"/>
      <c r="G73" s="1125"/>
      <c r="H73" s="1963"/>
      <c r="I73" s="1964"/>
      <c r="J73" s="201"/>
      <c r="K73" s="335"/>
      <c r="L73" s="203"/>
      <c r="M73" s="204"/>
      <c r="N73" s="201"/>
      <c r="O73" s="203"/>
    </row>
    <row r="74" spans="2:15" ht="24" customHeight="1" x14ac:dyDescent="0.25">
      <c r="B74" s="2412">
        <v>22</v>
      </c>
      <c r="C74" s="2413" t="s">
        <v>67</v>
      </c>
      <c r="D74" s="1126">
        <v>3.5896494852826866</v>
      </c>
      <c r="E74" s="1126">
        <v>4.5856124084577621</v>
      </c>
      <c r="F74" s="1126">
        <v>5.1258285413070537</v>
      </c>
      <c r="G74" s="1126">
        <v>2.0847158447023784</v>
      </c>
      <c r="H74" s="1957">
        <v>4.1913423076001814</v>
      </c>
      <c r="I74" s="1957"/>
      <c r="J74" s="207"/>
      <c r="K74" s="339"/>
      <c r="L74" s="209"/>
      <c r="M74" s="210"/>
      <c r="N74" s="207"/>
      <c r="O74" s="209"/>
    </row>
    <row r="75" spans="2:15" ht="24" customHeight="1" x14ac:dyDescent="0.25">
      <c r="B75" s="2412"/>
      <c r="C75" s="337" t="s">
        <v>68</v>
      </c>
      <c r="D75" s="1126">
        <v>3.6872288446233581</v>
      </c>
      <c r="E75" s="1126">
        <v>4.6994543673336109</v>
      </c>
      <c r="F75" s="1126">
        <v>5.1969865640715485</v>
      </c>
      <c r="G75" s="1126">
        <v>2.2842551579749459</v>
      </c>
      <c r="H75" s="1957">
        <v>5.4459624565457396</v>
      </c>
      <c r="I75" s="1957"/>
      <c r="J75" s="207">
        <v>108.5</v>
      </c>
      <c r="K75" s="339">
        <v>4.4977366849658029</v>
      </c>
      <c r="L75" s="209">
        <v>104.33</v>
      </c>
      <c r="M75" s="210">
        <v>4.9280901136477873</v>
      </c>
      <c r="N75" s="207">
        <v>96.36</v>
      </c>
      <c r="O75" s="209">
        <v>0.52159399123721251</v>
      </c>
    </row>
    <row r="76" spans="2:15" ht="24" customHeight="1" x14ac:dyDescent="0.25">
      <c r="B76" s="2412"/>
      <c r="C76" s="337" t="s">
        <v>69</v>
      </c>
      <c r="D76" s="1126">
        <v>3.8188644533904803</v>
      </c>
      <c r="E76" s="1126">
        <v>4.6114941407280563</v>
      </c>
      <c r="F76" s="1126">
        <v>5.2573654322816576</v>
      </c>
      <c r="G76" s="1126">
        <v>2.5286926488342409</v>
      </c>
      <c r="H76" s="1957">
        <v>5.4686192653262946</v>
      </c>
      <c r="I76" s="1957"/>
      <c r="J76" s="207"/>
      <c r="K76" s="339"/>
      <c r="L76" s="209"/>
      <c r="M76" s="210"/>
      <c r="N76" s="207"/>
      <c r="O76" s="209"/>
    </row>
    <row r="77" spans="2:15" ht="24" customHeight="1" x14ac:dyDescent="0.25">
      <c r="B77" s="2412"/>
      <c r="C77" s="337" t="s">
        <v>70</v>
      </c>
      <c r="D77" s="1126">
        <v>3.9459077783407848</v>
      </c>
      <c r="E77" s="1126">
        <v>4.4255101590209511</v>
      </c>
      <c r="F77" s="1126">
        <v>5.2619456053571989</v>
      </c>
      <c r="G77" s="1126">
        <v>2.8919084367607484</v>
      </c>
      <c r="H77" s="1957">
        <v>5.4549126918830639</v>
      </c>
      <c r="I77" s="1957"/>
      <c r="J77" s="207"/>
      <c r="K77" s="339"/>
      <c r="L77" s="209"/>
      <c r="M77" s="210"/>
      <c r="N77" s="207"/>
      <c r="O77" s="209"/>
    </row>
    <row r="78" spans="2:15" ht="24" customHeight="1" x14ac:dyDescent="0.25">
      <c r="B78" s="199"/>
      <c r="C78" s="330" t="s">
        <v>71</v>
      </c>
      <c r="D78" s="1125">
        <v>4.0363913307079669</v>
      </c>
      <c r="E78" s="1125">
        <v>4.2943522747949325</v>
      </c>
      <c r="F78" s="1125">
        <v>5.3252606687721249</v>
      </c>
      <c r="G78" s="1125">
        <v>3.2488729892938606</v>
      </c>
      <c r="H78" s="1960">
        <v>5.3594034098210495</v>
      </c>
      <c r="I78" s="1960"/>
      <c r="J78" s="201">
        <v>112.26</v>
      </c>
      <c r="K78" s="335">
        <v>1.4183756436895845</v>
      </c>
      <c r="L78" s="203">
        <v>121.65</v>
      </c>
      <c r="M78" s="204">
        <v>5.1335234638320015</v>
      </c>
      <c r="N78" s="201">
        <v>108.14</v>
      </c>
      <c r="O78" s="203">
        <v>3.6121490849861049</v>
      </c>
    </row>
    <row r="79" spans="2:15" ht="24" customHeight="1" x14ac:dyDescent="0.25">
      <c r="B79" s="2412">
        <v>23</v>
      </c>
      <c r="C79" s="337" t="s">
        <v>72</v>
      </c>
      <c r="D79" s="1126">
        <v>10.293436205213059</v>
      </c>
      <c r="E79" s="1126">
        <v>7.5700231694911579</v>
      </c>
      <c r="F79" s="1126">
        <v>11.7645980413009</v>
      </c>
      <c r="G79" s="1126">
        <v>8.9276023435600251</v>
      </c>
      <c r="H79" s="1957">
        <v>4.8</v>
      </c>
      <c r="I79" s="1957"/>
      <c r="J79" s="207"/>
      <c r="K79" s="339"/>
      <c r="L79" s="209"/>
      <c r="M79" s="210"/>
      <c r="N79" s="207"/>
      <c r="O79" s="209"/>
    </row>
    <row r="80" spans="2:15" ht="24" customHeight="1" x14ac:dyDescent="0.25">
      <c r="B80" s="2412"/>
      <c r="C80" s="337" t="s">
        <v>73</v>
      </c>
      <c r="D80" s="1126">
        <v>8.7827673069100101</v>
      </c>
      <c r="E80" s="1126">
        <v>7.0325197495531677</v>
      </c>
      <c r="F80" s="1126">
        <v>11.258258685731825</v>
      </c>
      <c r="G80" s="1126">
        <v>9.5156053176966857</v>
      </c>
      <c r="H80" s="1957">
        <v>4.8</v>
      </c>
      <c r="I80" s="1957"/>
      <c r="J80" s="207"/>
      <c r="K80" s="339"/>
      <c r="L80" s="209"/>
      <c r="M80" s="210"/>
      <c r="N80" s="207"/>
      <c r="O80" s="209"/>
    </row>
    <row r="81" spans="2:15" ht="24" customHeight="1" x14ac:dyDescent="0.25">
      <c r="B81" s="2412"/>
      <c r="C81" s="337" t="s">
        <v>74</v>
      </c>
      <c r="D81" s="1126">
        <v>8.0539708220192416</v>
      </c>
      <c r="E81" s="1126">
        <v>7.340933212904277</v>
      </c>
      <c r="F81" s="1126">
        <v>10.451040267459399</v>
      </c>
      <c r="G81" s="1126">
        <v>8.8962027922947726</v>
      </c>
      <c r="H81" s="1957">
        <v>5.5509412595764518</v>
      </c>
      <c r="I81" s="1957"/>
      <c r="J81" s="207">
        <v>98.7</v>
      </c>
      <c r="K81" s="339">
        <v>6.6450567260940119</v>
      </c>
      <c r="L81" s="209">
        <v>104.12</v>
      </c>
      <c r="M81" s="210">
        <v>8.4018740239458758</v>
      </c>
      <c r="N81" s="207">
        <v>105.4</v>
      </c>
      <c r="O81" s="209">
        <v>1.4827652609281872</v>
      </c>
    </row>
    <row r="82" spans="2:15" ht="24" customHeight="1" x14ac:dyDescent="0.25">
      <c r="B82" s="2412"/>
      <c r="C82" s="337" t="s">
        <v>75</v>
      </c>
      <c r="D82" s="1126">
        <v>7.6726303501619686</v>
      </c>
      <c r="E82" s="1126">
        <v>6.5656085779197015</v>
      </c>
      <c r="F82" s="1126">
        <v>9.8914050317272064</v>
      </c>
      <c r="G82" s="1126">
        <v>8.2531621139287239</v>
      </c>
      <c r="H82" s="1957">
        <v>5.8387930059326836</v>
      </c>
      <c r="I82" s="1957"/>
      <c r="J82" s="207"/>
      <c r="K82" s="339"/>
      <c r="L82" s="209"/>
      <c r="M82" s="210"/>
      <c r="N82" s="207"/>
      <c r="O82" s="209"/>
    </row>
    <row r="83" spans="2:15" ht="24" customHeight="1" x14ac:dyDescent="0.25">
      <c r="B83" s="2412"/>
      <c r="C83" s="337" t="s">
        <v>76</v>
      </c>
      <c r="D83" s="1126">
        <v>7.6938616966956364</v>
      </c>
      <c r="E83" s="1126">
        <v>6.7713466010897561</v>
      </c>
      <c r="F83" s="1126">
        <v>9.8976503064601484</v>
      </c>
      <c r="G83" s="1126">
        <v>7.9260777685770112</v>
      </c>
      <c r="H83" s="1957">
        <v>6.2998645338006245</v>
      </c>
      <c r="I83" s="1957"/>
      <c r="J83" s="207"/>
      <c r="K83" s="339"/>
      <c r="L83" s="209"/>
      <c r="M83" s="210"/>
      <c r="N83" s="207"/>
      <c r="O83" s="209"/>
    </row>
    <row r="84" spans="2:15" ht="24" customHeight="1" x14ac:dyDescent="0.25">
      <c r="B84" s="2412"/>
      <c r="C84" s="337" t="s">
        <v>77</v>
      </c>
      <c r="D84" s="1126">
        <v>7.6574844655593166</v>
      </c>
      <c r="E84" s="1126">
        <v>7.1513614026577077</v>
      </c>
      <c r="F84" s="1126">
        <v>9.7229990676130029</v>
      </c>
      <c r="G84" s="1126">
        <v>8.0504548363330208</v>
      </c>
      <c r="H84" s="1957">
        <v>6.6478264322444289</v>
      </c>
      <c r="I84" s="1957"/>
      <c r="J84" s="207">
        <v>112.79</v>
      </c>
      <c r="K84" s="339">
        <v>3.7435614422369534</v>
      </c>
      <c r="L84" s="209">
        <v>119.55</v>
      </c>
      <c r="M84" s="210">
        <v>7.4896601330695978</v>
      </c>
      <c r="N84" s="207">
        <v>105.82</v>
      </c>
      <c r="O84" s="209">
        <v>3.6130422011162233</v>
      </c>
    </row>
    <row r="85" spans="2:15" ht="24" customHeight="1" x14ac:dyDescent="0.25">
      <c r="B85" s="2412"/>
      <c r="C85" s="337" t="s">
        <v>66</v>
      </c>
      <c r="D85" s="1126">
        <v>7.2769467654715037</v>
      </c>
      <c r="E85" s="1126">
        <v>7.0948615445270091</v>
      </c>
      <c r="F85" s="1126">
        <v>9.1267727614958041</v>
      </c>
      <c r="G85" s="1126">
        <v>7.5458948248664726</v>
      </c>
      <c r="H85" s="1957">
        <v>6.7906577161974067</v>
      </c>
      <c r="I85" s="1957"/>
      <c r="J85" s="207"/>
      <c r="K85" s="339"/>
      <c r="L85" s="209"/>
      <c r="M85" s="210"/>
      <c r="N85" s="207"/>
      <c r="O85" s="209"/>
    </row>
    <row r="86" spans="2:15" ht="24" customHeight="1" x14ac:dyDescent="0.25">
      <c r="B86" s="2412"/>
      <c r="C86" s="337" t="s">
        <v>67</v>
      </c>
      <c r="D86" s="1126">
        <v>7.1269104343149481</v>
      </c>
      <c r="E86" s="1126">
        <v>7.163549579653461</v>
      </c>
      <c r="F86" s="1126">
        <v>8.8441729611960405</v>
      </c>
      <c r="G86" s="1126">
        <v>7.3619381865836386</v>
      </c>
      <c r="H86" s="1957">
        <v>6.8326263385256967</v>
      </c>
      <c r="I86" s="1957"/>
      <c r="J86" s="207"/>
      <c r="K86" s="339"/>
      <c r="L86" s="209"/>
      <c r="M86" s="210"/>
      <c r="N86" s="207"/>
      <c r="O86" s="209"/>
    </row>
    <row r="87" spans="2:15" ht="24" customHeight="1" x14ac:dyDescent="0.25">
      <c r="B87" s="2412"/>
      <c r="C87" s="337" t="s">
        <v>68</v>
      </c>
      <c r="D87" s="1126">
        <v>7.0329907122211432</v>
      </c>
      <c r="E87" s="1126">
        <v>7.115771155278483</v>
      </c>
      <c r="F87" s="1126">
        <v>8.6222299810470702</v>
      </c>
      <c r="G87" s="1126">
        <v>7.1398014686206546</v>
      </c>
      <c r="H87" s="1957">
        <v>6.7159966840144332</v>
      </c>
      <c r="I87" s="1957"/>
      <c r="J87" s="207">
        <v>114.02</v>
      </c>
      <c r="K87" s="339">
        <v>5.0875576036866432</v>
      </c>
      <c r="L87" s="209">
        <v>111.17</v>
      </c>
      <c r="M87" s="210">
        <v>6.5561200038339873</v>
      </c>
      <c r="N87" s="207">
        <v>97.94</v>
      </c>
      <c r="O87" s="209">
        <v>1.6396845163968443</v>
      </c>
    </row>
    <row r="88" spans="2:15" ht="24" customHeight="1" x14ac:dyDescent="0.25">
      <c r="B88" s="2412"/>
      <c r="C88" s="337" t="s">
        <v>69</v>
      </c>
      <c r="D88" s="1126">
        <v>6.8922948576911169</v>
      </c>
      <c r="E88" s="1126">
        <v>7.1279831592607756</v>
      </c>
      <c r="F88" s="1126">
        <v>8.498899132176474</v>
      </c>
      <c r="G88" s="1126">
        <v>6.9901972124980061</v>
      </c>
      <c r="H88" s="1957">
        <v>6.7057122802766536</v>
      </c>
      <c r="I88" s="1957"/>
      <c r="J88" s="207"/>
      <c r="K88" s="339"/>
      <c r="L88" s="209"/>
      <c r="M88" s="210"/>
      <c r="N88" s="207"/>
      <c r="O88" s="209"/>
    </row>
    <row r="89" spans="2:15" ht="24" customHeight="1" x14ac:dyDescent="0.25">
      <c r="B89" s="2412"/>
      <c r="C89" s="337" t="s">
        <v>70</v>
      </c>
      <c r="D89" s="1126">
        <v>6.879714496967404</v>
      </c>
      <c r="E89" s="1126">
        <v>7.1900535208096361</v>
      </c>
      <c r="F89" s="1126">
        <v>8.2878184566015367</v>
      </c>
      <c r="G89" s="1126">
        <v>6.6648265492041725</v>
      </c>
      <c r="H89" s="1957">
        <v>6.7036989871429391</v>
      </c>
      <c r="I89" s="1957"/>
      <c r="J89" s="207"/>
      <c r="K89" s="339"/>
      <c r="L89" s="209"/>
      <c r="M89" s="210"/>
      <c r="N89" s="207"/>
      <c r="O89" s="209"/>
    </row>
    <row r="90" spans="2:15" ht="24" customHeight="1" x14ac:dyDescent="0.25">
      <c r="B90" s="199"/>
      <c r="C90" s="330" t="s">
        <v>71</v>
      </c>
      <c r="D90" s="1125">
        <v>6.6563097540320193</v>
      </c>
      <c r="E90" s="1125">
        <v>7.1445576794033183</v>
      </c>
      <c r="F90" s="1125">
        <v>7.9548033252100581</v>
      </c>
      <c r="G90" s="1125">
        <v>6.337442906432611</v>
      </c>
      <c r="H90" s="1960">
        <v>6.7586609941728097</v>
      </c>
      <c r="I90" s="1960"/>
      <c r="J90" s="201">
        <v>118.71</v>
      </c>
      <c r="K90" s="335">
        <v>5.7455905932656259</v>
      </c>
      <c r="L90" s="203">
        <v>129.05000000000001</v>
      </c>
      <c r="M90" s="204">
        <v>6.0830250719276613</v>
      </c>
      <c r="N90" s="201">
        <v>108.53</v>
      </c>
      <c r="O90" s="203">
        <v>0.36064361013501411</v>
      </c>
    </row>
    <row r="91" spans="2:15" ht="24" customHeight="1" x14ac:dyDescent="0.25">
      <c r="B91" s="2412">
        <v>24</v>
      </c>
      <c r="C91" s="337" t="s">
        <v>72</v>
      </c>
      <c r="D91" s="1126">
        <v>5.6794490064768555</v>
      </c>
      <c r="E91" s="1126">
        <v>7.5242565871658007</v>
      </c>
      <c r="F91" s="1126">
        <v>6.1664340223168024</v>
      </c>
      <c r="G91" s="1126">
        <v>3.356154210697504</v>
      </c>
      <c r="H91" s="1957">
        <v>6.5</v>
      </c>
      <c r="I91" s="1957"/>
      <c r="J91" s="207"/>
      <c r="K91" s="339"/>
      <c r="L91" s="209"/>
      <c r="M91" s="210"/>
      <c r="N91" s="207"/>
      <c r="O91" s="209"/>
    </row>
    <row r="92" spans="2:15" ht="2.15" customHeight="1" x14ac:dyDescent="0.35">
      <c r="B92" s="711"/>
      <c r="C92" s="722"/>
      <c r="D92" s="721"/>
      <c r="E92" s="721"/>
      <c r="F92" s="721"/>
      <c r="G92" s="721"/>
      <c r="H92" s="1957"/>
      <c r="I92" s="1957"/>
      <c r="J92" s="713"/>
      <c r="K92" s="713"/>
      <c r="L92" s="713"/>
      <c r="M92" s="713"/>
      <c r="N92" s="713"/>
      <c r="O92" s="714"/>
    </row>
    <row r="93" spans="2:15" s="346" customFormat="1" ht="18" customHeight="1" x14ac:dyDescent="0.3">
      <c r="B93" s="1958" t="s">
        <v>522</v>
      </c>
      <c r="C93" s="1958"/>
      <c r="D93" s="1958"/>
      <c r="E93" s="1958"/>
      <c r="F93" s="1958"/>
      <c r="G93" s="1958"/>
      <c r="H93" s="1958"/>
      <c r="I93" s="1958"/>
      <c r="J93" s="1958"/>
      <c r="K93" s="1958"/>
      <c r="L93" s="1958"/>
      <c r="M93" s="1958"/>
      <c r="N93" s="1958"/>
      <c r="O93" s="1958"/>
    </row>
    <row r="94" spans="2:15" s="346" customFormat="1" ht="18" customHeight="1" x14ac:dyDescent="0.3">
      <c r="B94" s="1959"/>
      <c r="C94" s="1959"/>
      <c r="D94" s="1959"/>
      <c r="E94" s="1959"/>
      <c r="F94" s="1959"/>
      <c r="G94" s="1959"/>
      <c r="H94" s="1959"/>
      <c r="I94" s="1959"/>
      <c r="J94" s="1959"/>
      <c r="K94" s="1959"/>
      <c r="L94" s="1959"/>
      <c r="M94" s="1959"/>
      <c r="N94" s="1959"/>
      <c r="O94" s="1959"/>
    </row>
    <row r="95" spans="2:15" s="346" customFormat="1" ht="18" customHeight="1" x14ac:dyDescent="0.3">
      <c r="B95" s="723" t="s">
        <v>523</v>
      </c>
      <c r="C95" s="723"/>
      <c r="E95" s="724"/>
    </row>
    <row r="96" spans="2:15" s="346" customFormat="1" ht="18" customHeight="1" x14ac:dyDescent="0.3">
      <c r="B96" s="723" t="s">
        <v>524</v>
      </c>
      <c r="C96" s="723"/>
      <c r="E96" s="724"/>
    </row>
    <row r="97" spans="2:15" ht="18" customHeight="1" x14ac:dyDescent="0.3">
      <c r="B97" s="723"/>
      <c r="C97" s="351"/>
      <c r="D97" s="352"/>
      <c r="E97" s="725"/>
    </row>
    <row r="98" spans="2:15" ht="25.5" customHeight="1" x14ac:dyDescent="0.25">
      <c r="B98" s="726"/>
      <c r="C98" s="726"/>
      <c r="D98" s="726"/>
      <c r="E98" s="726"/>
      <c r="F98" s="726"/>
      <c r="G98" s="726"/>
      <c r="H98" s="726"/>
      <c r="I98" s="726"/>
      <c r="J98" s="726"/>
      <c r="L98" s="726"/>
      <c r="M98" s="726"/>
      <c r="N98" s="726"/>
      <c r="O98" s="726"/>
    </row>
    <row r="99" spans="2:15" s="235" customFormat="1" ht="19.5" customHeight="1" x14ac:dyDescent="0.35">
      <c r="B99" s="324"/>
      <c r="C99" s="324"/>
      <c r="D99" s="324"/>
      <c r="E99" s="324"/>
      <c r="F99" s="324"/>
      <c r="G99" s="324"/>
      <c r="H99" s="324"/>
      <c r="I99" s="324"/>
      <c r="J99" s="324"/>
      <c r="K99" s="324"/>
      <c r="L99" s="324"/>
      <c r="M99" s="324"/>
      <c r="N99" s="324"/>
      <c r="O99" s="324"/>
    </row>
    <row r="100" spans="2:15" s="235" customFormat="1" ht="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4">
      <c r="B101" s="836" t="str">
        <f>+Capa!$G$15</f>
        <v>Indicadores de Conjuntura  •  março | 2024</v>
      </c>
      <c r="C101" s="349"/>
      <c r="D101" s="236"/>
      <c r="E101" s="236"/>
      <c r="F101" s="236"/>
      <c r="G101" s="349"/>
      <c r="H101" s="349"/>
      <c r="I101" s="349"/>
      <c r="J101" s="349"/>
      <c r="K101" s="349"/>
      <c r="L101" s="349"/>
      <c r="M101" s="349"/>
      <c r="N101" s="349"/>
      <c r="O101" s="149" t="s">
        <v>851</v>
      </c>
    </row>
    <row r="102" spans="2:15" ht="24" customHeight="1" x14ac:dyDescent="0.25"/>
  </sheetData>
  <mergeCells count="72">
    <mergeCell ref="K9:K10"/>
    <mergeCell ref="F9:F10"/>
    <mergeCell ref="G9:G10"/>
    <mergeCell ref="H9:H10"/>
    <mergeCell ref="I9:I10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D8:L8"/>
    <mergeCell ref="M8:O8"/>
    <mergeCell ref="N9:N10"/>
    <mergeCell ref="O9:O10"/>
    <mergeCell ref="J9:J10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1:C11"/>
    <mergeCell ref="B14:C14"/>
    <mergeCell ref="B66:C69"/>
    <mergeCell ref="D66:G67"/>
    <mergeCell ref="H66:I67"/>
    <mergeCell ref="B12:C12"/>
    <mergeCell ref="B13:C13"/>
    <mergeCell ref="H74:I74"/>
    <mergeCell ref="H75:I75"/>
    <mergeCell ref="H76:I76"/>
    <mergeCell ref="B70:C70"/>
    <mergeCell ref="H70:I70"/>
    <mergeCell ref="B73:C73"/>
    <mergeCell ref="H73:I73"/>
    <mergeCell ref="B71:C71"/>
    <mergeCell ref="H71:I71"/>
    <mergeCell ref="B72:C72"/>
    <mergeCell ref="H72:I72"/>
    <mergeCell ref="H77:I77"/>
    <mergeCell ref="H78:I78"/>
    <mergeCell ref="H79:I79"/>
    <mergeCell ref="H80:I80"/>
    <mergeCell ref="H81:I81"/>
    <mergeCell ref="B100:O100"/>
    <mergeCell ref="H87:I87"/>
    <mergeCell ref="H88:I88"/>
    <mergeCell ref="H89:I89"/>
    <mergeCell ref="H90:I90"/>
    <mergeCell ref="H85:I85"/>
    <mergeCell ref="H86:I86"/>
    <mergeCell ref="H92:I92"/>
    <mergeCell ref="B93:O94"/>
    <mergeCell ref="H82:I82"/>
    <mergeCell ref="H83:I83"/>
    <mergeCell ref="H84:I84"/>
    <mergeCell ref="H91:I91"/>
  </mergeCells>
  <phoneticPr fontId="93" type="noConversion"/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Y128"/>
  <sheetViews>
    <sheetView showGridLines="0" view="pageBreakPreview" topLeftCell="A66" zoomScale="65" zoomScaleNormal="75" zoomScaleSheetLayoutView="65" workbookViewId="0">
      <selection activeCell="N87" sqref="N87:O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336" t="s">
        <v>10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  <c r="S1" s="1336"/>
      <c r="T1" s="1336"/>
      <c r="U1" s="1336"/>
      <c r="V1" s="1336"/>
      <c r="W1" s="1336"/>
    </row>
    <row r="2" spans="2:25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  <c r="T2" s="1296"/>
      <c r="U2" s="1296"/>
      <c r="V2" s="1296"/>
      <c r="W2" s="1296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073" t="s">
        <v>0</v>
      </c>
    </row>
    <row r="5" spans="2:25" ht="18" customHeight="1" x14ac:dyDescent="0.4">
      <c r="B5" s="39" t="s">
        <v>527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066"/>
    </row>
    <row r="6" spans="2:25" ht="18" customHeight="1" x14ac:dyDescent="0.35">
      <c r="B6" s="79" t="s">
        <v>509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54"/>
      <c r="C7" s="2003"/>
      <c r="D7" s="1673" t="s">
        <v>528</v>
      </c>
      <c r="E7" s="1673"/>
      <c r="F7" s="1673"/>
      <c r="G7" s="1673"/>
      <c r="H7" s="1673"/>
      <c r="I7" s="1673"/>
      <c r="J7" s="1673"/>
      <c r="K7" s="1673"/>
      <c r="L7" s="1673" t="s">
        <v>529</v>
      </c>
      <c r="M7" s="1673"/>
      <c r="N7" s="1673"/>
      <c r="O7" s="1673"/>
      <c r="P7" s="1673"/>
      <c r="Q7" s="1673"/>
      <c r="R7" s="1673"/>
      <c r="S7" s="1673"/>
      <c r="T7" s="1731" t="s">
        <v>530</v>
      </c>
      <c r="U7" s="1731"/>
      <c r="V7" s="1731"/>
      <c r="W7" s="1732"/>
    </row>
    <row r="8" spans="2:25" ht="20.149999999999999" customHeight="1" x14ac:dyDescent="0.25">
      <c r="B8" s="2004"/>
      <c r="C8" s="1763"/>
      <c r="D8" s="1203" t="s">
        <v>0</v>
      </c>
      <c r="E8" s="1203"/>
      <c r="F8" s="1203" t="s">
        <v>531</v>
      </c>
      <c r="G8" s="1203"/>
      <c r="H8" s="1203" t="s">
        <v>59</v>
      </c>
      <c r="I8" s="1203"/>
      <c r="J8" s="1203" t="s">
        <v>532</v>
      </c>
      <c r="K8" s="1203"/>
      <c r="L8" s="1203" t="s">
        <v>0</v>
      </c>
      <c r="M8" s="1203"/>
      <c r="N8" s="1203" t="s">
        <v>531</v>
      </c>
      <c r="O8" s="1203"/>
      <c r="P8" s="1203" t="s">
        <v>59</v>
      </c>
      <c r="Q8" s="1203"/>
      <c r="R8" s="1203" t="s">
        <v>532</v>
      </c>
      <c r="S8" s="1203"/>
      <c r="T8" s="1203" t="s">
        <v>59</v>
      </c>
      <c r="U8" s="1203"/>
      <c r="V8" s="1203" t="s">
        <v>532</v>
      </c>
      <c r="W8" s="1490"/>
    </row>
    <row r="9" spans="2:25" ht="20.149999999999999" customHeight="1" x14ac:dyDescent="0.25">
      <c r="B9" s="1552"/>
      <c r="C9" s="1864"/>
      <c r="D9" s="1772"/>
      <c r="E9" s="1772"/>
      <c r="F9" s="1772"/>
      <c r="G9" s="1772"/>
      <c r="H9" s="1772"/>
      <c r="I9" s="1772"/>
      <c r="J9" s="1772"/>
      <c r="K9" s="1772"/>
      <c r="L9" s="1772"/>
      <c r="M9" s="1772"/>
      <c r="N9" s="1772"/>
      <c r="O9" s="1772"/>
      <c r="P9" s="1772"/>
      <c r="Q9" s="1772"/>
      <c r="R9" s="1772"/>
      <c r="S9" s="1772"/>
      <c r="T9" s="1772"/>
      <c r="U9" s="1772"/>
      <c r="V9" s="1772"/>
      <c r="W9" s="1802"/>
    </row>
    <row r="10" spans="2:25" ht="24" customHeight="1" x14ac:dyDescent="0.25">
      <c r="B10" s="1163">
        <v>2021</v>
      </c>
      <c r="C10" s="1163"/>
      <c r="D10" s="1369">
        <v>104.55416666666666</v>
      </c>
      <c r="E10" s="1370"/>
      <c r="F10" s="1223"/>
      <c r="G10" s="1223"/>
      <c r="H10" s="1223">
        <v>0.94130898266222562</v>
      </c>
      <c r="I10" s="1223"/>
      <c r="J10" s="1223"/>
      <c r="K10" s="2005"/>
      <c r="L10" s="1223">
        <v>107.78333333333335</v>
      </c>
      <c r="M10" s="1223"/>
      <c r="N10" s="1223"/>
      <c r="O10" s="1223"/>
      <c r="P10" s="1223">
        <v>2.5881009224521634</v>
      </c>
      <c r="Q10" s="1223"/>
      <c r="R10" s="1223"/>
      <c r="S10" s="1223"/>
      <c r="T10" s="1222">
        <v>-1.6467919397899378</v>
      </c>
      <c r="U10" s="1223"/>
      <c r="V10" s="1223"/>
      <c r="W10" s="1223"/>
    </row>
    <row r="11" spans="2:25" ht="24" customHeight="1" x14ac:dyDescent="0.25">
      <c r="B11" s="1163">
        <v>2022</v>
      </c>
      <c r="C11" s="1163"/>
      <c r="D11" s="1369">
        <v>113.02583333333331</v>
      </c>
      <c r="E11" s="1370"/>
      <c r="F11" s="1223"/>
      <c r="G11" s="1223"/>
      <c r="H11" s="1223">
        <v>8.1026581118240024</v>
      </c>
      <c r="I11" s="1223"/>
      <c r="J11" s="1223"/>
      <c r="K11" s="2005"/>
      <c r="L11" s="1223">
        <v>116.82</v>
      </c>
      <c r="M11" s="1223"/>
      <c r="N11" s="1223"/>
      <c r="O11" s="1223"/>
      <c r="P11" s="1223">
        <v>8.3841039121694614</v>
      </c>
      <c r="Q11" s="1223"/>
      <c r="R11" s="1223"/>
      <c r="S11" s="1223"/>
      <c r="T11" s="1222">
        <v>-0.28144580034545896</v>
      </c>
      <c r="U11" s="1223"/>
      <c r="V11" s="1223"/>
      <c r="W11" s="1223"/>
    </row>
    <row r="12" spans="2:25" ht="24" customHeight="1" x14ac:dyDescent="0.25">
      <c r="B12" s="1163">
        <v>2023</v>
      </c>
      <c r="C12" s="1163"/>
      <c r="D12" s="1369">
        <v>118.97583333333334</v>
      </c>
      <c r="E12" s="1370"/>
      <c r="F12" s="1223"/>
      <c r="G12" s="1223"/>
      <c r="H12" s="1223">
        <v>5.2642832390825456</v>
      </c>
      <c r="I12" s="1223"/>
      <c r="J12" s="1223"/>
      <c r="K12" s="2005"/>
      <c r="L12" s="1223">
        <v>123.15416666666665</v>
      </c>
      <c r="M12" s="1223"/>
      <c r="N12" s="1223"/>
      <c r="O12" s="1223"/>
      <c r="P12" s="1223">
        <v>5.4221594475831747</v>
      </c>
      <c r="Q12" s="1223"/>
      <c r="R12" s="1223"/>
      <c r="S12" s="1223"/>
      <c r="T12" s="1222">
        <v>-5.0156584885818756E-2</v>
      </c>
      <c r="U12" s="1223"/>
      <c r="V12" s="1223"/>
      <c r="W12" s="1223"/>
    </row>
    <row r="13" spans="2:25" ht="24" customHeight="1" x14ac:dyDescent="0.25">
      <c r="B13" s="1354"/>
      <c r="C13" s="1354"/>
      <c r="D13" s="1547"/>
      <c r="E13" s="1548"/>
      <c r="F13" s="1198"/>
      <c r="G13" s="1198"/>
      <c r="H13" s="1198"/>
      <c r="I13" s="1198"/>
      <c r="J13" s="1198"/>
      <c r="K13" s="2006"/>
      <c r="L13" s="1198"/>
      <c r="M13" s="1198"/>
      <c r="N13" s="1198"/>
      <c r="O13" s="1198"/>
      <c r="P13" s="1198"/>
      <c r="Q13" s="1198"/>
      <c r="R13" s="1198"/>
      <c r="S13" s="1198"/>
      <c r="T13" s="1197"/>
      <c r="U13" s="1198"/>
      <c r="V13" s="1198"/>
      <c r="W13" s="1198"/>
    </row>
    <row r="14" spans="2:25" ht="24" customHeight="1" x14ac:dyDescent="0.25">
      <c r="B14" s="57">
        <v>22</v>
      </c>
      <c r="C14" s="58" t="s">
        <v>68</v>
      </c>
      <c r="D14" s="1347">
        <v>115.62</v>
      </c>
      <c r="E14" s="1348"/>
      <c r="F14" s="1194">
        <v>1.2700359113602566</v>
      </c>
      <c r="G14" s="1998"/>
      <c r="H14" s="1194">
        <v>9.8109981954601633</v>
      </c>
      <c r="I14" s="1998"/>
      <c r="J14" s="1194">
        <v>6.1515270572576553</v>
      </c>
      <c r="K14" s="1999"/>
      <c r="L14" s="1194">
        <v>119.26</v>
      </c>
      <c r="M14" s="1194"/>
      <c r="N14" s="1194">
        <v>1.19643614764533</v>
      </c>
      <c r="O14" s="1998"/>
      <c r="P14" s="1194">
        <v>9.9271822287768643</v>
      </c>
      <c r="Q14" s="1998"/>
      <c r="R14" s="1194">
        <v>7.0533773322281501</v>
      </c>
      <c r="S14" s="1998"/>
      <c r="T14" s="1193">
        <v>-0.11618403331670102</v>
      </c>
      <c r="U14" s="1194"/>
      <c r="V14" s="1194">
        <v>-0.90185027497049486</v>
      </c>
      <c r="W14" s="1194"/>
    </row>
    <row r="15" spans="2:25" ht="24" customHeight="1" x14ac:dyDescent="0.25">
      <c r="B15" s="57"/>
      <c r="C15" s="58" t="s">
        <v>69</v>
      </c>
      <c r="D15" s="1347">
        <v>116.86</v>
      </c>
      <c r="E15" s="1348"/>
      <c r="F15" s="1194">
        <v>1.0724788098944726</v>
      </c>
      <c r="G15" s="1998"/>
      <c r="H15" s="1194">
        <v>10.568644147979933</v>
      </c>
      <c r="I15" s="1998"/>
      <c r="J15" s="1194">
        <v>6.8851776535954867</v>
      </c>
      <c r="K15" s="1999"/>
      <c r="L15" s="1194">
        <v>121.03</v>
      </c>
      <c r="M15" s="1194"/>
      <c r="N15" s="1194">
        <v>1.4841522723461287</v>
      </c>
      <c r="O15" s="1998"/>
      <c r="P15" s="1194">
        <v>10.620601407549589</v>
      </c>
      <c r="Q15" s="1998"/>
      <c r="R15" s="1194">
        <v>7.6035788883000333</v>
      </c>
      <c r="S15" s="1998"/>
      <c r="T15" s="1193">
        <v>-5.1957259569656244E-2</v>
      </c>
      <c r="U15" s="1194"/>
      <c r="V15" s="1194">
        <v>-0.71840123470454653</v>
      </c>
      <c r="W15" s="1194"/>
    </row>
    <row r="16" spans="2:25" ht="24" customHeight="1" x14ac:dyDescent="0.25">
      <c r="B16" s="57"/>
      <c r="C16" s="58" t="s">
        <v>70</v>
      </c>
      <c r="D16" s="1347">
        <v>116.82</v>
      </c>
      <c r="E16" s="1348"/>
      <c r="F16" s="1194">
        <v>-3.4228991956197774E-2</v>
      </c>
      <c r="G16" s="1998"/>
      <c r="H16" s="1194">
        <v>10.249150622876568</v>
      </c>
      <c r="I16" s="1998"/>
      <c r="J16" s="1194">
        <v>7.5204908210707577</v>
      </c>
      <c r="K16" s="1999"/>
      <c r="L16" s="1194">
        <v>120.95</v>
      </c>
      <c r="M16" s="1194"/>
      <c r="N16" s="1194">
        <v>-6.6099314219614236E-2</v>
      </c>
      <c r="O16" s="1998"/>
      <c r="P16" s="1194">
        <v>10.05459508644222</v>
      </c>
      <c r="Q16" s="1998"/>
      <c r="R16" s="1194">
        <v>8.0353677281125293</v>
      </c>
      <c r="S16" s="1998"/>
      <c r="T16" s="1193">
        <v>0.19455553643434875</v>
      </c>
      <c r="U16" s="1194"/>
      <c r="V16" s="1194">
        <v>-0.51487690704177158</v>
      </c>
      <c r="W16" s="1194"/>
    </row>
    <row r="17" spans="2:23" ht="24" customHeight="1" x14ac:dyDescent="0.25">
      <c r="B17" s="109"/>
      <c r="C17" s="51" t="s">
        <v>71</v>
      </c>
      <c r="D17" s="1547">
        <v>116.36</v>
      </c>
      <c r="E17" s="1548"/>
      <c r="F17" s="1198">
        <v>-0.39376819037835187</v>
      </c>
      <c r="G17" s="2001"/>
      <c r="H17" s="1198">
        <v>9.8046616967066171</v>
      </c>
      <c r="I17" s="2001"/>
      <c r="J17" s="1198">
        <v>8.1026581118240024</v>
      </c>
      <c r="K17" s="2002"/>
      <c r="L17" s="1198">
        <v>120.52</v>
      </c>
      <c r="M17" s="1198"/>
      <c r="N17" s="1198">
        <v>-0.35551880942539249</v>
      </c>
      <c r="O17" s="2001"/>
      <c r="P17" s="1198">
        <v>9.196339585032165</v>
      </c>
      <c r="Q17" s="2001"/>
      <c r="R17" s="1198">
        <v>8.3841039121694614</v>
      </c>
      <c r="S17" s="2001"/>
      <c r="T17" s="1197">
        <v>0.60832211167445216</v>
      </c>
      <c r="U17" s="1198"/>
      <c r="V17" s="1198">
        <v>-0.28144580034545896</v>
      </c>
      <c r="W17" s="1198"/>
    </row>
    <row r="18" spans="2:23" ht="24" customHeight="1" x14ac:dyDescent="0.25">
      <c r="B18" s="57">
        <v>23</v>
      </c>
      <c r="C18" s="58" t="s">
        <v>72</v>
      </c>
      <c r="D18" s="1347">
        <v>115.44</v>
      </c>
      <c r="E18" s="1348"/>
      <c r="F18" s="1194">
        <v>-0.79064970780337029</v>
      </c>
      <c r="G18" s="1998"/>
      <c r="H18" s="1194">
        <v>8.6494117647058832</v>
      </c>
      <c r="I18" s="1998"/>
      <c r="J18" s="1194">
        <v>8.5332315958478233</v>
      </c>
      <c r="K18" s="1999"/>
      <c r="L18" s="1194">
        <v>120.27</v>
      </c>
      <c r="M18" s="1194"/>
      <c r="N18" s="1194">
        <v>-0.2074344507135728</v>
      </c>
      <c r="O18" s="1998"/>
      <c r="P18" s="1194">
        <v>8.6449864498644899</v>
      </c>
      <c r="Q18" s="1998"/>
      <c r="R18" s="1194">
        <v>8.6719844777406685</v>
      </c>
      <c r="S18" s="1998"/>
      <c r="T18" s="1193">
        <v>4.4253148413933019E-3</v>
      </c>
      <c r="U18" s="1194"/>
      <c r="V18" s="1194">
        <v>-0.13875288189284518</v>
      </c>
      <c r="W18" s="1194"/>
    </row>
    <row r="19" spans="2:23" ht="24" customHeight="1" x14ac:dyDescent="0.25">
      <c r="B19" s="57"/>
      <c r="C19" s="58" t="s">
        <v>73</v>
      </c>
      <c r="D19" s="1347">
        <v>115.89</v>
      </c>
      <c r="E19" s="1348"/>
      <c r="F19" s="1194">
        <v>0.38981288981290163</v>
      </c>
      <c r="G19" s="1998"/>
      <c r="H19" s="1194">
        <v>8.5722315907813531</v>
      </c>
      <c r="I19" s="1998"/>
      <c r="J19" s="1194">
        <v>8.8736822930279402</v>
      </c>
      <c r="K19" s="1999"/>
      <c r="L19" s="1194">
        <v>121.24</v>
      </c>
      <c r="M19" s="1194"/>
      <c r="N19" s="1194">
        <v>0.80651866633407732</v>
      </c>
      <c r="O19" s="1998"/>
      <c r="P19" s="1194">
        <v>8.501879362806509</v>
      </c>
      <c r="Q19" s="1998"/>
      <c r="R19" s="1194">
        <v>8.883661052276647</v>
      </c>
      <c r="S19" s="1998"/>
      <c r="T19" s="1193">
        <v>7.0352227974844084E-2</v>
      </c>
      <c r="U19" s="1194"/>
      <c r="V19" s="1194">
        <v>-9.9787592487068366E-3</v>
      </c>
      <c r="W19" s="1194"/>
    </row>
    <row r="20" spans="2:23" ht="24" customHeight="1" x14ac:dyDescent="0.25">
      <c r="B20" s="57"/>
      <c r="C20" s="58" t="s">
        <v>74</v>
      </c>
      <c r="D20" s="1347">
        <v>118.22</v>
      </c>
      <c r="E20" s="1348"/>
      <c r="F20" s="1194">
        <v>2.0105272240918071</v>
      </c>
      <c r="G20" s="1998"/>
      <c r="H20" s="1194">
        <v>7.9733308977988804</v>
      </c>
      <c r="I20" s="1998"/>
      <c r="J20" s="1194">
        <v>9.0735630371363349</v>
      </c>
      <c r="K20" s="1999"/>
      <c r="L20" s="1194">
        <v>122.34</v>
      </c>
      <c r="M20" s="1194"/>
      <c r="N20" s="1194">
        <v>0.90729132299571802</v>
      </c>
      <c r="O20" s="1998"/>
      <c r="P20" s="1194">
        <v>6.8845011357679731</v>
      </c>
      <c r="Q20" s="1998"/>
      <c r="R20" s="1194">
        <v>8.8261952456756276</v>
      </c>
      <c r="S20" s="1998"/>
      <c r="T20" s="1193">
        <v>1.0888297620309073</v>
      </c>
      <c r="U20" s="1194"/>
      <c r="V20" s="1194">
        <v>0.24736779146070731</v>
      </c>
      <c r="W20" s="1194"/>
    </row>
    <row r="21" spans="2:23" ht="24" customHeight="1" x14ac:dyDescent="0.25">
      <c r="B21" s="57"/>
      <c r="C21" s="58" t="s">
        <v>75</v>
      </c>
      <c r="D21" s="1347">
        <v>119.75</v>
      </c>
      <c r="E21" s="1348"/>
      <c r="F21" s="1194">
        <v>1.2941972593469853</v>
      </c>
      <c r="G21" s="1998"/>
      <c r="H21" s="1194">
        <v>6.8528598197555191</v>
      </c>
      <c r="I21" s="1998"/>
      <c r="J21" s="1194">
        <v>9.0163870189105211</v>
      </c>
      <c r="K21" s="1999"/>
      <c r="L21" s="1194">
        <v>123.12</v>
      </c>
      <c r="M21" s="1194"/>
      <c r="N21" s="1194">
        <v>0.63756743501717228</v>
      </c>
      <c r="O21" s="1998"/>
      <c r="P21" s="1194">
        <v>6.9585613760750675</v>
      </c>
      <c r="Q21" s="1998"/>
      <c r="R21" s="1194">
        <v>8.7759675367936385</v>
      </c>
      <c r="S21" s="1998"/>
      <c r="T21" s="1193">
        <v>-0.10570155631954847</v>
      </c>
      <c r="U21" s="1194"/>
      <c r="V21" s="1194">
        <v>0.24041948211688258</v>
      </c>
      <c r="W21" s="1194"/>
    </row>
    <row r="22" spans="2:23" ht="24" customHeight="1" x14ac:dyDescent="0.25">
      <c r="B22" s="57"/>
      <c r="C22" s="58" t="s">
        <v>76</v>
      </c>
      <c r="D22" s="1347">
        <v>119.27</v>
      </c>
      <c r="E22" s="1348"/>
      <c r="F22" s="1194">
        <v>-0.40083507306889476</v>
      </c>
      <c r="G22" s="1998"/>
      <c r="H22" s="1194">
        <v>5.3901210568171765</v>
      </c>
      <c r="I22" s="1998"/>
      <c r="J22" s="1194">
        <v>8.7724215246636881</v>
      </c>
      <c r="K22" s="1999"/>
      <c r="L22" s="1194">
        <v>123.15</v>
      </c>
      <c r="M22" s="1194"/>
      <c r="N22" s="1194">
        <v>2.436647173489348E-2</v>
      </c>
      <c r="O22" s="1998"/>
      <c r="P22" s="1194">
        <v>6.0997673817523967</v>
      </c>
      <c r="Q22" s="1998"/>
      <c r="R22" s="1194">
        <v>8.6007837356058214</v>
      </c>
      <c r="S22" s="1998"/>
      <c r="T22" s="1193">
        <v>-0.70964632493522029</v>
      </c>
      <c r="U22" s="1194"/>
      <c r="V22" s="1194">
        <v>0.17163778905786664</v>
      </c>
      <c r="W22" s="1194"/>
    </row>
    <row r="23" spans="2:23" ht="24" customHeight="1" x14ac:dyDescent="0.25">
      <c r="B23" s="57"/>
      <c r="C23" s="58" t="s">
        <v>77</v>
      </c>
      <c r="D23" s="1347">
        <v>119.79</v>
      </c>
      <c r="E23" s="1348"/>
      <c r="F23" s="1194">
        <v>0.43598557893855805</v>
      </c>
      <c r="G23" s="1998"/>
      <c r="H23" s="1194">
        <v>4.7390049838244241</v>
      </c>
      <c r="I23" s="1998"/>
      <c r="J23" s="1194">
        <v>8.3960616411889113</v>
      </c>
      <c r="K23" s="1999"/>
      <c r="L23" s="1194">
        <v>123.47</v>
      </c>
      <c r="M23" s="1194"/>
      <c r="N23" s="1194">
        <v>0.25984571660575551</v>
      </c>
      <c r="O23" s="1998"/>
      <c r="P23" s="1194">
        <v>5.5208956499444461</v>
      </c>
      <c r="Q23" s="1998"/>
      <c r="R23" s="1194">
        <v>8.328104926652923</v>
      </c>
      <c r="S23" s="1998"/>
      <c r="T23" s="1193">
        <v>-0.781890666120022</v>
      </c>
      <c r="U23" s="1194"/>
      <c r="V23" s="1194">
        <v>6.7956714535988283E-2</v>
      </c>
      <c r="W23" s="1194"/>
    </row>
    <row r="24" spans="2:23" ht="24" customHeight="1" x14ac:dyDescent="0.25">
      <c r="B24" s="57"/>
      <c r="C24" s="58" t="s">
        <v>66</v>
      </c>
      <c r="D24" s="1347">
        <v>119.33</v>
      </c>
      <c r="E24" s="1348"/>
      <c r="F24" s="1194">
        <v>-0.38400534268303588</v>
      </c>
      <c r="G24" s="1998"/>
      <c r="H24" s="1194">
        <v>4.318559314625392</v>
      </c>
      <c r="I24" s="1998"/>
      <c r="J24" s="1194">
        <v>7.9552078539653293</v>
      </c>
      <c r="K24" s="1999"/>
      <c r="L24" s="1194">
        <v>123.36</v>
      </c>
      <c r="M24" s="1194"/>
      <c r="N24" s="1194">
        <v>-8.9090467319996591E-2</v>
      </c>
      <c r="O24" s="1998"/>
      <c r="P24" s="1194">
        <v>5.3098856069660139</v>
      </c>
      <c r="Q24" s="1998"/>
      <c r="R24" s="1194">
        <v>8.0229608863970014</v>
      </c>
      <c r="S24" s="1998"/>
      <c r="T24" s="1193">
        <v>-0.99132629234062186</v>
      </c>
      <c r="U24" s="1194"/>
      <c r="V24" s="1194">
        <v>-6.7753032431672189E-2</v>
      </c>
      <c r="W24" s="1194"/>
    </row>
    <row r="25" spans="2:23" ht="24" customHeight="1" x14ac:dyDescent="0.25">
      <c r="B25" s="57"/>
      <c r="C25" s="58" t="s">
        <v>67</v>
      </c>
      <c r="D25" s="1347">
        <v>120.24</v>
      </c>
      <c r="E25" s="1348"/>
      <c r="F25" s="1194">
        <v>0.762591133830548</v>
      </c>
      <c r="G25" s="1998"/>
      <c r="H25" s="1194">
        <v>5.31663309100463</v>
      </c>
      <c r="I25" s="1998"/>
      <c r="J25" s="1194">
        <v>7.6151831663570535</v>
      </c>
      <c r="K25" s="1999"/>
      <c r="L25" s="1194">
        <v>124.03</v>
      </c>
      <c r="M25" s="1194"/>
      <c r="N25" s="1194">
        <v>0.54312581063553633</v>
      </c>
      <c r="O25" s="1998"/>
      <c r="P25" s="1194">
        <v>5.2439541790411548</v>
      </c>
      <c r="Q25" s="1998"/>
      <c r="R25" s="1194">
        <v>7.6929872998343418</v>
      </c>
      <c r="S25" s="1998"/>
      <c r="T25" s="1193">
        <v>7.2678911963475201E-2</v>
      </c>
      <c r="U25" s="1194"/>
      <c r="V25" s="1194">
        <v>-7.7804133477288318E-2</v>
      </c>
      <c r="W25" s="1194"/>
    </row>
    <row r="26" spans="2:23" ht="24" customHeight="1" x14ac:dyDescent="0.25">
      <c r="B26" s="57"/>
      <c r="C26" s="58" t="s">
        <v>68</v>
      </c>
      <c r="D26" s="1347">
        <v>121.18</v>
      </c>
      <c r="E26" s="1348"/>
      <c r="F26" s="1194">
        <v>0.78176979374584565</v>
      </c>
      <c r="G26" s="1998"/>
      <c r="H26" s="1194">
        <v>4.808856599204292</v>
      </c>
      <c r="I26" s="1998"/>
      <c r="J26" s="1194">
        <v>-1.9578665901245795</v>
      </c>
      <c r="K26" s="1999"/>
      <c r="L26" s="1194">
        <v>124.43</v>
      </c>
      <c r="M26" s="1194"/>
      <c r="N26" s="1194">
        <v>0.32250262033379773</v>
      </c>
      <c r="O26" s="1998"/>
      <c r="P26" s="1194">
        <v>4.3350662418245811</v>
      </c>
      <c r="Q26" s="1998"/>
      <c r="R26" s="1194">
        <v>-1.8655680705906508</v>
      </c>
      <c r="S26" s="1998"/>
      <c r="T26" s="1193">
        <v>0.47379035737971087</v>
      </c>
      <c r="U26" s="1194"/>
      <c r="V26" s="1194">
        <v>-9.2298519533928758E-2</v>
      </c>
      <c r="W26" s="1194"/>
    </row>
    <row r="27" spans="2:23" ht="24" customHeight="1" x14ac:dyDescent="0.25">
      <c r="B27" s="57"/>
      <c r="C27" s="58" t="s">
        <v>69</v>
      </c>
      <c r="D27" s="1347">
        <v>120.65</v>
      </c>
      <c r="E27" s="1348"/>
      <c r="F27" s="1194">
        <v>-0.43736590196402636</v>
      </c>
      <c r="G27" s="1998"/>
      <c r="H27" s="1194">
        <v>3.2431969878487177</v>
      </c>
      <c r="I27" s="1998"/>
      <c r="J27" s="1194">
        <v>-2.4545713301274641</v>
      </c>
      <c r="K27" s="1999"/>
      <c r="L27" s="1194">
        <v>124.54</v>
      </c>
      <c r="M27" s="1194"/>
      <c r="N27" s="1194">
        <v>8.840311821907143E-2</v>
      </c>
      <c r="O27" s="1998"/>
      <c r="P27" s="1194">
        <v>2.9001074113856218</v>
      </c>
      <c r="Q27" s="1998"/>
      <c r="R27" s="1194">
        <v>-2.445242785954338</v>
      </c>
      <c r="S27" s="1998"/>
      <c r="T27" s="1193">
        <v>0.3430895764630959</v>
      </c>
      <c r="U27" s="1194"/>
      <c r="V27" s="1194">
        <v>-9.3285441731261187E-3</v>
      </c>
      <c r="W27" s="1194"/>
    </row>
    <row r="28" spans="2:23" ht="24" customHeight="1" x14ac:dyDescent="0.25">
      <c r="B28" s="57"/>
      <c r="C28" s="58" t="s">
        <v>70</v>
      </c>
      <c r="D28" s="1347">
        <v>119.39</v>
      </c>
      <c r="E28" s="1348"/>
      <c r="F28" s="1194">
        <v>-1.0443431413178605</v>
      </c>
      <c r="G28" s="1998"/>
      <c r="H28" s="1194">
        <v>2.199965759287803</v>
      </c>
      <c r="I28" s="1998"/>
      <c r="J28" s="1194">
        <v>-2.9570851165002021</v>
      </c>
      <c r="K28" s="1999"/>
      <c r="L28" s="1194">
        <v>123.85</v>
      </c>
      <c r="M28" s="1194"/>
      <c r="N28" s="1194">
        <v>-0.55403886301590433</v>
      </c>
      <c r="O28" s="1998"/>
      <c r="P28" s="1194">
        <v>2.3976849937990874</v>
      </c>
      <c r="Q28" s="1998"/>
      <c r="R28" s="1194">
        <v>-2.9618665076274198</v>
      </c>
      <c r="S28" s="1998"/>
      <c r="T28" s="1193">
        <v>-0.19771923451128437</v>
      </c>
      <c r="U28" s="1194"/>
      <c r="V28" s="1194">
        <v>4.781391127217649E-3</v>
      </c>
      <c r="W28" s="1194"/>
    </row>
    <row r="29" spans="2:23" ht="24" customHeight="1" x14ac:dyDescent="0.25">
      <c r="B29" s="109"/>
      <c r="C29" s="51" t="s">
        <v>71</v>
      </c>
      <c r="D29" s="1547">
        <v>118.56</v>
      </c>
      <c r="E29" s="1548"/>
      <c r="F29" s="1198">
        <v>-0.69520060306558218</v>
      </c>
      <c r="G29" s="2001"/>
      <c r="H29" s="1198">
        <v>1.8906840838776251</v>
      </c>
      <c r="I29" s="2001"/>
      <c r="J29" s="1198">
        <v>-3.4770811982511085</v>
      </c>
      <c r="K29" s="2002"/>
      <c r="L29" s="1198">
        <v>124.05</v>
      </c>
      <c r="M29" s="1198"/>
      <c r="N29" s="1198">
        <v>0.16148566814695453</v>
      </c>
      <c r="O29" s="2001"/>
      <c r="P29" s="1198">
        <v>2.9289744440756715</v>
      </c>
      <c r="Q29" s="2001"/>
      <c r="R29" s="1198">
        <v>-3.4269246133652898</v>
      </c>
      <c r="S29" s="2001"/>
      <c r="T29" s="1197">
        <v>-1.0382903601980464</v>
      </c>
      <c r="U29" s="1198"/>
      <c r="V29" s="1198">
        <v>-5.0156584885818756E-2</v>
      </c>
      <c r="W29" s="1198"/>
    </row>
    <row r="30" spans="2:23" ht="24" customHeight="1" x14ac:dyDescent="0.25">
      <c r="B30" s="57">
        <v>24</v>
      </c>
      <c r="C30" s="58" t="s">
        <v>72</v>
      </c>
      <c r="D30" s="1347">
        <v>118.36</v>
      </c>
      <c r="E30" s="1348"/>
      <c r="F30" s="1194">
        <v>-0.16869095816464119</v>
      </c>
      <c r="G30" s="1998"/>
      <c r="H30" s="1194">
        <v>2.5294525294525361</v>
      </c>
      <c r="I30" s="1998"/>
      <c r="J30" s="1194">
        <v>-3.8982057854265562</v>
      </c>
      <c r="K30" s="1999"/>
      <c r="L30" s="1194">
        <v>123.6</v>
      </c>
      <c r="M30" s="1194"/>
      <c r="N30" s="1194">
        <v>-0.36275695284160303</v>
      </c>
      <c r="O30" s="1998"/>
      <c r="P30" s="1194">
        <v>2.7687702668994785</v>
      </c>
      <c r="Q30" s="1998"/>
      <c r="R30" s="1194">
        <v>-3.8139165798740327</v>
      </c>
      <c r="S30" s="1998"/>
      <c r="T30" s="1193">
        <v>-0.2393177374469424</v>
      </c>
      <c r="U30" s="1194"/>
      <c r="V30" s="1194">
        <v>-8.4289205552523505E-2</v>
      </c>
      <c r="W30" s="1194"/>
    </row>
    <row r="31" spans="2:23" ht="24" customHeight="1" x14ac:dyDescent="0.25">
      <c r="B31" s="57"/>
      <c r="C31" s="58" t="s">
        <v>73</v>
      </c>
      <c r="D31" s="1347">
        <v>118.54</v>
      </c>
      <c r="E31" s="1348"/>
      <c r="F31" s="1194">
        <v>0.15207840486650692</v>
      </c>
      <c r="G31" s="1998"/>
      <c r="H31" s="1194">
        <v>2.2866511346967044</v>
      </c>
      <c r="I31" s="1998"/>
      <c r="J31" s="1194">
        <v>-4.3582002691594397</v>
      </c>
      <c r="K31" s="1999"/>
      <c r="L31" s="1194">
        <v>124.38</v>
      </c>
      <c r="M31" s="1194"/>
      <c r="N31" s="1194">
        <v>0.63106796116505492</v>
      </c>
      <c r="O31" s="1998"/>
      <c r="P31" s="1194">
        <v>2.5899043220059426</v>
      </c>
      <c r="Q31" s="1998"/>
      <c r="R31" s="1194">
        <v>-4.2909121619243979</v>
      </c>
      <c r="S31" s="1998"/>
      <c r="T31" s="1193">
        <v>-0.30325318730923811</v>
      </c>
      <c r="U31" s="1194"/>
      <c r="V31" s="1194">
        <v>-6.728810723504175E-2</v>
      </c>
      <c r="W31" s="1194"/>
    </row>
    <row r="32" spans="2:23" ht="2.15" customHeight="1" x14ac:dyDescent="0.35">
      <c r="B32" s="680"/>
      <c r="C32" s="669"/>
      <c r="D32" s="1890"/>
      <c r="E32" s="1890"/>
      <c r="F32" s="1890"/>
      <c r="G32" s="2000"/>
      <c r="H32" s="1890"/>
      <c r="I32" s="2000"/>
      <c r="J32" s="1816"/>
      <c r="K32" s="2414"/>
      <c r="L32" s="1890"/>
      <c r="M32" s="1890"/>
      <c r="N32" s="1890"/>
      <c r="O32" s="2000"/>
      <c r="P32" s="1890"/>
      <c r="Q32" s="2000"/>
      <c r="R32" s="1816"/>
      <c r="S32" s="2415"/>
      <c r="T32" s="1890"/>
      <c r="U32" s="1890"/>
      <c r="V32" s="1816"/>
      <c r="W32" s="1816"/>
    </row>
    <row r="33" spans="2:23" s="68" customFormat="1" ht="18" customHeight="1" x14ac:dyDescent="0.3">
      <c r="B33" s="86" t="s">
        <v>533</v>
      </c>
      <c r="C33" s="86"/>
      <c r="D33" s="87"/>
      <c r="E33" s="87"/>
      <c r="F33" s="87"/>
      <c r="G33" s="87"/>
      <c r="H33" s="87"/>
      <c r="I33" s="87"/>
      <c r="J33" s="87"/>
      <c r="K33" s="744"/>
      <c r="L33" s="87"/>
      <c r="M33" s="87"/>
      <c r="N33" s="2007"/>
      <c r="O33" s="2007"/>
      <c r="P33" s="87"/>
      <c r="Q33" s="87"/>
      <c r="R33" s="87"/>
      <c r="S33" s="87"/>
      <c r="T33" s="87"/>
      <c r="U33" s="87"/>
      <c r="V33" s="660"/>
      <c r="W33" s="87"/>
    </row>
    <row r="34" spans="2:23" ht="24" customHeight="1" x14ac:dyDescent="0.35">
      <c r="B34" s="71"/>
      <c r="C34" s="7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55"/>
      <c r="V34" s="655"/>
      <c r="W34" s="655"/>
    </row>
    <row r="35" spans="2:23" ht="24" customHeight="1" x14ac:dyDescent="0.35">
      <c r="B35" s="71"/>
      <c r="C35" s="7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55"/>
      <c r="V35" s="655"/>
    </row>
    <row r="36" spans="2:23" ht="6" customHeight="1" x14ac:dyDescent="0.35">
      <c r="B36" s="364"/>
      <c r="C36" s="36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55"/>
      <c r="V36" s="655"/>
    </row>
    <row r="37" spans="2:23" ht="6" customHeight="1" x14ac:dyDescent="0.35">
      <c r="B37" s="364"/>
      <c r="C37" s="36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55"/>
      <c r="V37" s="655"/>
    </row>
    <row r="38" spans="2:23" ht="6" customHeight="1" x14ac:dyDescent="0.35">
      <c r="B38" s="364"/>
      <c r="C38" s="36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55"/>
    </row>
    <row r="39" spans="2:23" ht="6" customHeight="1" x14ac:dyDescent="0.35">
      <c r="B39" s="364"/>
      <c r="C39" s="36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64"/>
      <c r="C40" s="36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64"/>
      <c r="C41" s="36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64"/>
      <c r="C42" s="36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64"/>
      <c r="C43" s="36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64"/>
      <c r="C44" s="36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64"/>
      <c r="C45" s="36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64"/>
      <c r="C46" s="36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64"/>
      <c r="C47" s="36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64"/>
      <c r="C48" s="36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64"/>
      <c r="C49" s="36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64"/>
      <c r="C50" s="36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64"/>
      <c r="C51" s="36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64"/>
      <c r="C52" s="36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64"/>
      <c r="C53" s="36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64"/>
      <c r="C54" s="36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64"/>
      <c r="C55" s="36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64"/>
      <c r="C56" s="36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64"/>
      <c r="C57" s="36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64"/>
      <c r="C58" s="36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64"/>
      <c r="C59" s="36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64"/>
      <c r="C60" s="36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55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55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55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55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534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763"/>
      <c r="C70" s="1763"/>
      <c r="D70" s="1258" t="s">
        <v>535</v>
      </c>
      <c r="E70" s="1258"/>
      <c r="F70" s="1258"/>
      <c r="G70" s="1258"/>
      <c r="H70" s="1258"/>
      <c r="I70" s="1258" t="s">
        <v>268</v>
      </c>
      <c r="J70" s="1258"/>
      <c r="K70" s="1258"/>
      <c r="L70" s="1258"/>
      <c r="M70" s="1258"/>
      <c r="N70" s="1258" t="s">
        <v>186</v>
      </c>
      <c r="O70" s="1258"/>
      <c r="P70" s="1258"/>
      <c r="Q70" s="1258"/>
      <c r="R70" s="1258"/>
      <c r="S70" s="1258" t="s">
        <v>536</v>
      </c>
      <c r="T70" s="1258"/>
      <c r="U70" s="1258"/>
      <c r="V70" s="1258"/>
      <c r="W70" s="1258"/>
    </row>
    <row r="71" spans="2:23" ht="20.149999999999999" customHeight="1" x14ac:dyDescent="0.25">
      <c r="B71" s="1763"/>
      <c r="C71" s="1763"/>
      <c r="D71" s="1203" t="s">
        <v>0</v>
      </c>
      <c r="E71" s="1203"/>
      <c r="F71" s="1203" t="s">
        <v>531</v>
      </c>
      <c r="G71" s="1203" t="s">
        <v>59</v>
      </c>
      <c r="H71" s="1203" t="s">
        <v>532</v>
      </c>
      <c r="I71" s="1203" t="s">
        <v>0</v>
      </c>
      <c r="J71" s="1203"/>
      <c r="K71" s="1203" t="s">
        <v>531</v>
      </c>
      <c r="L71" s="1203" t="s">
        <v>59</v>
      </c>
      <c r="M71" s="1203" t="s">
        <v>532</v>
      </c>
      <c r="N71" s="1203" t="s">
        <v>0</v>
      </c>
      <c r="O71" s="1203"/>
      <c r="P71" s="1203" t="s">
        <v>531</v>
      </c>
      <c r="Q71" s="1203" t="s">
        <v>59</v>
      </c>
      <c r="R71" s="1203" t="s">
        <v>532</v>
      </c>
      <c r="S71" s="1203" t="s">
        <v>0</v>
      </c>
      <c r="T71" s="1203"/>
      <c r="U71" s="1203" t="s">
        <v>531</v>
      </c>
      <c r="V71" s="1203" t="s">
        <v>59</v>
      </c>
      <c r="W71" s="1203" t="s">
        <v>532</v>
      </c>
    </row>
    <row r="72" spans="2:23" ht="20.149999999999999" customHeight="1" x14ac:dyDescent="0.25">
      <c r="B72" s="1864"/>
      <c r="C72" s="1864"/>
      <c r="D72" s="1772"/>
      <c r="E72" s="1772"/>
      <c r="F72" s="1772"/>
      <c r="G72" s="1772"/>
      <c r="H72" s="1772"/>
      <c r="I72" s="1772"/>
      <c r="J72" s="1772"/>
      <c r="K72" s="1772"/>
      <c r="L72" s="1772"/>
      <c r="M72" s="1772"/>
      <c r="N72" s="1772"/>
      <c r="O72" s="1772"/>
      <c r="P72" s="1772"/>
      <c r="Q72" s="1772"/>
      <c r="R72" s="1772"/>
      <c r="S72" s="1772"/>
      <c r="T72" s="1772"/>
      <c r="U72" s="1772"/>
      <c r="V72" s="1772"/>
      <c r="W72" s="1772"/>
    </row>
    <row r="73" spans="2:23" ht="24" customHeight="1" x14ac:dyDescent="0.25">
      <c r="B73" s="1163">
        <v>2021</v>
      </c>
      <c r="C73" s="1163"/>
      <c r="D73" s="1369">
        <v>105.14691666666666</v>
      </c>
      <c r="E73" s="1370"/>
      <c r="F73" s="128"/>
      <c r="G73" s="128">
        <v>1.2656571906904723</v>
      </c>
      <c r="H73" s="48"/>
      <c r="I73" s="1370">
        <v>101.14558333333332</v>
      </c>
      <c r="J73" s="1370"/>
      <c r="K73" s="128"/>
      <c r="L73" s="128">
        <v>1.7071764593497019</v>
      </c>
      <c r="M73" s="128"/>
      <c r="N73" s="1369">
        <v>111.18058333333333</v>
      </c>
      <c r="O73" s="1370"/>
      <c r="P73" s="128"/>
      <c r="Q73" s="128">
        <v>0.62433582298366819</v>
      </c>
      <c r="R73" s="48"/>
      <c r="S73" s="1370">
        <v>104.71466666666667</v>
      </c>
      <c r="T73" s="1370"/>
      <c r="U73" s="128"/>
      <c r="V73" s="128">
        <v>0.75087535308782094</v>
      </c>
      <c r="W73" s="128"/>
    </row>
    <row r="74" spans="2:23" ht="24" customHeight="1" x14ac:dyDescent="0.25">
      <c r="B74" s="1163">
        <v>2022</v>
      </c>
      <c r="C74" s="1163"/>
      <c r="D74" s="1369">
        <v>113.38275</v>
      </c>
      <c r="E74" s="1370"/>
      <c r="F74" s="128"/>
      <c r="G74" s="128">
        <v>7.8326912423331674</v>
      </c>
      <c r="H74" s="48"/>
      <c r="I74" s="1370">
        <v>111.48541666666667</v>
      </c>
      <c r="J74" s="1370"/>
      <c r="K74" s="128"/>
      <c r="L74" s="128">
        <v>10.222723516515408</v>
      </c>
      <c r="M74" s="128"/>
      <c r="N74" s="1369">
        <v>115.91633333333334</v>
      </c>
      <c r="O74" s="1370"/>
      <c r="P74" s="128"/>
      <c r="Q74" s="128">
        <v>4.2595117402844052</v>
      </c>
      <c r="R74" s="48"/>
      <c r="S74" s="1370">
        <v>110.59466666666667</v>
      </c>
      <c r="T74" s="1370"/>
      <c r="U74" s="128"/>
      <c r="V74" s="128">
        <v>5.6152592441682803</v>
      </c>
      <c r="W74" s="128"/>
    </row>
    <row r="75" spans="2:23" ht="24" customHeight="1" x14ac:dyDescent="0.25">
      <c r="B75" s="1163">
        <v>2023</v>
      </c>
      <c r="C75" s="1163"/>
      <c r="D75" s="1369">
        <v>118.27100000000002</v>
      </c>
      <c r="E75" s="1370"/>
      <c r="F75" s="128"/>
      <c r="G75" s="128">
        <v>4.3112819189867979</v>
      </c>
      <c r="H75" s="48"/>
      <c r="I75" s="1370">
        <v>116.04133333333334</v>
      </c>
      <c r="J75" s="1370"/>
      <c r="K75" s="128"/>
      <c r="L75" s="128">
        <v>4.0865584063685567</v>
      </c>
      <c r="M75" s="128"/>
      <c r="N75" s="1369">
        <v>121.20108333333332</v>
      </c>
      <c r="O75" s="1370"/>
      <c r="P75" s="128"/>
      <c r="Q75" s="128">
        <v>4.5591072871524974</v>
      </c>
      <c r="R75" s="48"/>
      <c r="S75" s="1370">
        <v>116.15191666666665</v>
      </c>
      <c r="T75" s="1370"/>
      <c r="U75" s="128"/>
      <c r="V75" s="128">
        <v>5.0248806452390493</v>
      </c>
      <c r="W75" s="128"/>
    </row>
    <row r="76" spans="2:23" ht="24" customHeight="1" x14ac:dyDescent="0.25">
      <c r="B76" s="1354"/>
      <c r="C76" s="1354"/>
      <c r="D76" s="1547"/>
      <c r="E76" s="1548"/>
      <c r="F76" s="134"/>
      <c r="G76" s="134"/>
      <c r="H76" s="54"/>
      <c r="I76" s="1548"/>
      <c r="J76" s="1548"/>
      <c r="K76" s="134"/>
      <c r="L76" s="134"/>
      <c r="M76" s="134"/>
      <c r="N76" s="1547"/>
      <c r="O76" s="1548"/>
      <c r="P76" s="134"/>
      <c r="Q76" s="134"/>
      <c r="R76" s="54"/>
      <c r="S76" s="1548"/>
      <c r="T76" s="1548"/>
      <c r="U76" s="134"/>
      <c r="V76" s="134"/>
      <c r="W76" s="134"/>
    </row>
    <row r="77" spans="2:23" ht="24" customHeight="1" x14ac:dyDescent="0.25">
      <c r="B77" s="57">
        <v>22</v>
      </c>
      <c r="C77" s="58" t="s">
        <v>68</v>
      </c>
      <c r="D77" s="1347">
        <v>115.55500000000001</v>
      </c>
      <c r="E77" s="1348"/>
      <c r="F77" s="138">
        <v>1.2264026980859377</v>
      </c>
      <c r="G77" s="138">
        <v>9.2811681372410035</v>
      </c>
      <c r="H77" s="99">
        <v>5.9530453251015025</v>
      </c>
      <c r="I77" s="1348">
        <v>113.928</v>
      </c>
      <c r="J77" s="1348"/>
      <c r="K77" s="138">
        <v>2.1134713632696922</v>
      </c>
      <c r="L77" s="138">
        <v>11.927849332429474</v>
      </c>
      <c r="M77" s="138">
        <v>7.5147308631489551</v>
      </c>
      <c r="N77" s="1347">
        <v>117.63800000000001</v>
      </c>
      <c r="O77" s="1348"/>
      <c r="P77" s="138">
        <v>-0.14260733748704402</v>
      </c>
      <c r="Q77" s="138">
        <v>5.3282835065853851</v>
      </c>
      <c r="R77" s="99">
        <v>3.5969630364214522</v>
      </c>
      <c r="S77" s="1348">
        <v>112.56100000000001</v>
      </c>
      <c r="T77" s="1348"/>
      <c r="U77" s="138">
        <v>1.5545210126491016</v>
      </c>
      <c r="V77" s="138">
        <v>6.8935062961767102</v>
      </c>
      <c r="W77" s="138">
        <v>4.1871240383770658</v>
      </c>
    </row>
    <row r="78" spans="2:23" ht="24" customHeight="1" x14ac:dyDescent="0.25">
      <c r="B78" s="57"/>
      <c r="C78" s="58" t="s">
        <v>69</v>
      </c>
      <c r="D78" s="1347">
        <v>116.99</v>
      </c>
      <c r="E78" s="1348"/>
      <c r="F78" s="138">
        <v>1.2418328934273637</v>
      </c>
      <c r="G78" s="138">
        <v>10.139333458858978</v>
      </c>
      <c r="H78" s="99">
        <v>6.6492812599006745</v>
      </c>
      <c r="I78" s="1348">
        <v>116.346</v>
      </c>
      <c r="J78" s="1348"/>
      <c r="K78" s="138">
        <v>2.122393090372876</v>
      </c>
      <c r="L78" s="138">
        <v>13.49500546277509</v>
      </c>
      <c r="M78" s="138">
        <v>8.4683876117126466</v>
      </c>
      <c r="N78" s="1347">
        <v>117.46299999999999</v>
      </c>
      <c r="O78" s="1348"/>
      <c r="P78" s="138">
        <v>-0.14876145463201818</v>
      </c>
      <c r="Q78" s="138">
        <v>5.1235926900427664</v>
      </c>
      <c r="R78" s="99">
        <v>3.9149834296365205</v>
      </c>
      <c r="S78" s="1348">
        <v>113.176</v>
      </c>
      <c r="T78" s="1348"/>
      <c r="U78" s="138">
        <v>0.54637041248744023</v>
      </c>
      <c r="V78" s="138">
        <v>7.123521060104121</v>
      </c>
      <c r="W78" s="138">
        <v>4.6949214905815051</v>
      </c>
    </row>
    <row r="79" spans="2:23" ht="24" customHeight="1" x14ac:dyDescent="0.25">
      <c r="B79" s="57"/>
      <c r="C79" s="58" t="s">
        <v>70</v>
      </c>
      <c r="D79" s="1347">
        <v>117.289</v>
      </c>
      <c r="E79" s="1348"/>
      <c r="F79" s="138">
        <v>0.25557739977777327</v>
      </c>
      <c r="G79" s="138">
        <v>9.9364502099580143</v>
      </c>
      <c r="H79" s="99">
        <v>7.263726722974484</v>
      </c>
      <c r="I79" s="1348">
        <v>117.18899999999999</v>
      </c>
      <c r="J79" s="1348"/>
      <c r="K79" s="138">
        <v>0.72456294157081658</v>
      </c>
      <c r="L79" s="138">
        <v>13.6477365297335</v>
      </c>
      <c r="M79" s="138">
        <v>9.3843398555022439</v>
      </c>
      <c r="N79" s="1347">
        <v>116.873</v>
      </c>
      <c r="O79" s="1348"/>
      <c r="P79" s="138">
        <v>-0.50228582617504181</v>
      </c>
      <c r="Q79" s="138">
        <v>4.3788514780744858</v>
      </c>
      <c r="R79" s="99">
        <v>4.0898406032017443</v>
      </c>
      <c r="S79" s="1348">
        <v>113.649</v>
      </c>
      <c r="T79" s="1348"/>
      <c r="U79" s="138">
        <v>0.41793313069908855</v>
      </c>
      <c r="V79" s="138">
        <v>7.2251417573190091</v>
      </c>
      <c r="W79" s="138">
        <v>5.157414765051449</v>
      </c>
    </row>
    <row r="80" spans="2:23" ht="24" customHeight="1" x14ac:dyDescent="0.25">
      <c r="B80" s="57"/>
      <c r="C80" s="58" t="s">
        <v>71</v>
      </c>
      <c r="D80" s="1347">
        <v>116.94</v>
      </c>
      <c r="E80" s="1348"/>
      <c r="F80" s="138">
        <v>-0.29755561050056611</v>
      </c>
      <c r="G80" s="138">
        <v>9.5928924876293351</v>
      </c>
      <c r="H80" s="99">
        <v>7.8326912423331674</v>
      </c>
      <c r="I80" s="1348">
        <v>116.658</v>
      </c>
      <c r="J80" s="1348"/>
      <c r="K80" s="138">
        <v>-0.45311420013822712</v>
      </c>
      <c r="L80" s="138">
        <v>13.290991725906087</v>
      </c>
      <c r="M80" s="138">
        <v>10.222723516515408</v>
      </c>
      <c r="N80" s="1347">
        <v>116.824</v>
      </c>
      <c r="O80" s="1348"/>
      <c r="P80" s="138">
        <v>-4.1925851137569747E-2</v>
      </c>
      <c r="Q80" s="138">
        <v>4.0637081113823026</v>
      </c>
      <c r="R80" s="99">
        <v>4.2595117402844052</v>
      </c>
      <c r="S80" s="1348">
        <v>113.70099999999999</v>
      </c>
      <c r="T80" s="1348"/>
      <c r="U80" s="138">
        <v>4.5754912053763697E-2</v>
      </c>
      <c r="V80" s="138">
        <v>7.3126763753739832</v>
      </c>
      <c r="W80" s="138">
        <v>5.6152592441682803</v>
      </c>
    </row>
    <row r="81" spans="2:23" ht="24" customHeight="1" x14ac:dyDescent="0.25">
      <c r="B81" s="250">
        <v>23</v>
      </c>
      <c r="C81" s="251" t="s">
        <v>72</v>
      </c>
      <c r="D81" s="1367">
        <v>115.947</v>
      </c>
      <c r="E81" s="1368"/>
      <c r="F81" s="264">
        <v>-0.84915341200615391</v>
      </c>
      <c r="G81" s="264">
        <v>8.3626949784577409</v>
      </c>
      <c r="H81" s="265">
        <v>8.2451998504609278</v>
      </c>
      <c r="I81" s="1368">
        <v>114.901</v>
      </c>
      <c r="J81" s="1368"/>
      <c r="K81" s="264">
        <v>-1.5061118825969944</v>
      </c>
      <c r="L81" s="264">
        <v>11.289650830548691</v>
      </c>
      <c r="M81" s="264">
        <v>10.804834590972924</v>
      </c>
      <c r="N81" s="1367">
        <v>117.03400000000001</v>
      </c>
      <c r="O81" s="1368"/>
      <c r="P81" s="264">
        <v>0.17975758405808229</v>
      </c>
      <c r="Q81" s="264">
        <v>3.9479878140848745</v>
      </c>
      <c r="R81" s="265">
        <v>4.4168199375343553</v>
      </c>
      <c r="S81" s="1368">
        <v>113.369</v>
      </c>
      <c r="T81" s="1368"/>
      <c r="U81" s="264">
        <v>-0.29199391386178775</v>
      </c>
      <c r="V81" s="264">
        <v>7.0255930971329317</v>
      </c>
      <c r="W81" s="264">
        <v>5.9941784045016266</v>
      </c>
    </row>
    <row r="82" spans="2:23" ht="24" customHeight="1" x14ac:dyDescent="0.25">
      <c r="B82" s="57"/>
      <c r="C82" s="58" t="s">
        <v>73</v>
      </c>
      <c r="D82" s="1347">
        <v>116.247</v>
      </c>
      <c r="E82" s="1348"/>
      <c r="F82" s="138">
        <v>0.25873890656937792</v>
      </c>
      <c r="G82" s="138">
        <v>8.2475090790576466</v>
      </c>
      <c r="H82" s="99">
        <v>8.5742597342037605</v>
      </c>
      <c r="I82" s="1348">
        <v>114.68300000000001</v>
      </c>
      <c r="J82" s="1348"/>
      <c r="K82" s="138">
        <v>-0.18972854892471691</v>
      </c>
      <c r="L82" s="138">
        <v>10.700013513774408</v>
      </c>
      <c r="M82" s="138">
        <v>11.246513749990816</v>
      </c>
      <c r="N82" s="1347">
        <v>118.14400000000001</v>
      </c>
      <c r="O82" s="1348"/>
      <c r="P82" s="138">
        <v>0.94844233299724579</v>
      </c>
      <c r="Q82" s="138">
        <v>4.5142912748471931</v>
      </c>
      <c r="R82" s="99">
        <v>4.572211918393676</v>
      </c>
      <c r="S82" s="1348">
        <v>113.748</v>
      </c>
      <c r="T82" s="1348"/>
      <c r="U82" s="138">
        <v>0.33430655646606855</v>
      </c>
      <c r="V82" s="138">
        <v>7.208294062205467</v>
      </c>
      <c r="W82" s="138">
        <v>6.3253737396782084</v>
      </c>
    </row>
    <row r="83" spans="2:23" ht="24" customHeight="1" x14ac:dyDescent="0.25">
      <c r="B83" s="57"/>
      <c r="C83" s="58" t="s">
        <v>74</v>
      </c>
      <c r="D83" s="1347">
        <v>118.27</v>
      </c>
      <c r="E83" s="1348"/>
      <c r="F83" s="138">
        <v>1.7402599636979765</v>
      </c>
      <c r="G83" s="138">
        <v>7.4312601622323671</v>
      </c>
      <c r="H83" s="99">
        <v>8.7414007823601878</v>
      </c>
      <c r="I83" s="1348">
        <v>117.39100000000001</v>
      </c>
      <c r="J83" s="1348"/>
      <c r="K83" s="138">
        <v>2.3612915602138074</v>
      </c>
      <c r="L83" s="138">
        <v>9.1329125103424058</v>
      </c>
      <c r="M83" s="138">
        <v>11.425326029598182</v>
      </c>
      <c r="N83" s="1347">
        <v>119.083</v>
      </c>
      <c r="O83" s="1348"/>
      <c r="P83" s="138">
        <v>0.79479279523293478</v>
      </c>
      <c r="Q83" s="138">
        <v>4.7749348912507816</v>
      </c>
      <c r="R83" s="99">
        <v>4.7084004531003476</v>
      </c>
      <c r="S83" s="1348">
        <v>116.002</v>
      </c>
      <c r="T83" s="1348"/>
      <c r="U83" s="138">
        <v>1.9815733023877291</v>
      </c>
      <c r="V83" s="138">
        <v>7.0178513769085349</v>
      </c>
      <c r="W83" s="138">
        <v>6.5914853663371131</v>
      </c>
    </row>
    <row r="84" spans="2:23" ht="24" customHeight="1" x14ac:dyDescent="0.25">
      <c r="B84" s="57"/>
      <c r="C84" s="58" t="s">
        <v>75</v>
      </c>
      <c r="D84" s="1347">
        <v>118.93600000000001</v>
      </c>
      <c r="E84" s="1348"/>
      <c r="F84" s="138">
        <v>0.56311828866155711</v>
      </c>
      <c r="G84" s="138">
        <v>5.709613196814578</v>
      </c>
      <c r="H84" s="99">
        <v>8.6012300836453939</v>
      </c>
      <c r="I84" s="1348">
        <v>117.056</v>
      </c>
      <c r="J84" s="1348"/>
      <c r="K84" s="138">
        <v>-0.2853711102213996</v>
      </c>
      <c r="L84" s="138">
        <v>6.2705971002914307</v>
      </c>
      <c r="M84" s="138">
        <v>11.179124465514878</v>
      </c>
      <c r="N84" s="1347">
        <v>121.315</v>
      </c>
      <c r="O84" s="1348"/>
      <c r="P84" s="138">
        <v>1.8743229512188986</v>
      </c>
      <c r="Q84" s="138">
        <v>4.7543800568176975</v>
      </c>
      <c r="R84" s="99">
        <v>4.7069566907463445</v>
      </c>
      <c r="S84" s="1348">
        <v>117.20399999999999</v>
      </c>
      <c r="T84" s="1348"/>
      <c r="U84" s="138">
        <v>1.0361890312236</v>
      </c>
      <c r="V84" s="138">
        <v>6.5510282005127207</v>
      </c>
      <c r="W84" s="138">
        <v>6.7220367987769425</v>
      </c>
    </row>
    <row r="85" spans="2:23" ht="24" customHeight="1" x14ac:dyDescent="0.25">
      <c r="B85" s="57"/>
      <c r="C85" s="58" t="s">
        <v>76</v>
      </c>
      <c r="D85" s="1347">
        <v>118.14100000000001</v>
      </c>
      <c r="E85" s="1348"/>
      <c r="F85" s="138">
        <v>-0.66842671688975841</v>
      </c>
      <c r="G85" s="138">
        <v>3.9845441582903485</v>
      </c>
      <c r="H85" s="99">
        <v>8.2440290854563614</v>
      </c>
      <c r="I85" s="1348">
        <v>115.521</v>
      </c>
      <c r="J85" s="1348"/>
      <c r="K85" s="138">
        <v>-1.3113381629305643</v>
      </c>
      <c r="L85" s="138">
        <v>3.3051643192488322</v>
      </c>
      <c r="M85" s="138">
        <v>10.550900101825844</v>
      </c>
      <c r="N85" s="1347">
        <v>121.684</v>
      </c>
      <c r="O85" s="1348"/>
      <c r="P85" s="138">
        <v>0.30416683839591396</v>
      </c>
      <c r="Q85" s="138">
        <v>4.9280411144357661</v>
      </c>
      <c r="R85" s="99">
        <v>4.7302545184206846</v>
      </c>
      <c r="S85" s="1348">
        <v>116.822</v>
      </c>
      <c r="T85" s="1348"/>
      <c r="U85" s="138">
        <v>-0.32592744274938523</v>
      </c>
      <c r="V85" s="138">
        <v>5.4359696387151546</v>
      </c>
      <c r="W85" s="138">
        <v>6.7054640419725642</v>
      </c>
    </row>
    <row r="86" spans="2:23" ht="24" customHeight="1" x14ac:dyDescent="0.25">
      <c r="B86" s="57"/>
      <c r="C86" s="58" t="s">
        <v>77</v>
      </c>
      <c r="D86" s="1347">
        <v>118.44199999999999</v>
      </c>
      <c r="E86" s="1348"/>
      <c r="F86" s="138">
        <v>0.25478030488990111</v>
      </c>
      <c r="G86" s="138">
        <v>3.3940325086858625</v>
      </c>
      <c r="H86" s="99">
        <v>7.7775906396049477</v>
      </c>
      <c r="I86" s="1348">
        <v>115.509</v>
      </c>
      <c r="J86" s="1348"/>
      <c r="K86" s="138">
        <v>-1.038772171293445E-2</v>
      </c>
      <c r="L86" s="138">
        <v>2.0767239017665418</v>
      </c>
      <c r="M86" s="138">
        <v>9.7187676474133955</v>
      </c>
      <c r="N86" s="1347">
        <v>122.47199999999999</v>
      </c>
      <c r="O86" s="1348"/>
      <c r="P86" s="138">
        <v>0.64757897505012263</v>
      </c>
      <c r="Q86" s="138">
        <v>5.3404780540670549</v>
      </c>
      <c r="R86" s="99">
        <v>4.7869662008162894</v>
      </c>
      <c r="S86" s="1348">
        <v>117.02</v>
      </c>
      <c r="T86" s="1348"/>
      <c r="U86" s="138">
        <v>0.16948862371812812</v>
      </c>
      <c r="V86" s="138">
        <v>5.2517966199260746</v>
      </c>
      <c r="W86" s="138">
        <v>6.6384717734271348</v>
      </c>
    </row>
    <row r="87" spans="2:23" ht="24" customHeight="1" x14ac:dyDescent="0.25">
      <c r="B87" s="57"/>
      <c r="C87" s="58" t="s">
        <v>66</v>
      </c>
      <c r="D87" s="1347">
        <v>118.01900000000001</v>
      </c>
      <c r="E87" s="1348"/>
      <c r="F87" s="138">
        <v>-0.35713682646357769</v>
      </c>
      <c r="G87" s="138">
        <v>3.0679615042006558</v>
      </c>
      <c r="H87" s="99">
        <v>7.2630172545426586</v>
      </c>
      <c r="I87" s="1348">
        <v>114.526</v>
      </c>
      <c r="J87" s="1348"/>
      <c r="K87" s="138">
        <v>-0.85101593815201104</v>
      </c>
      <c r="L87" s="138">
        <v>1.7186098355996604</v>
      </c>
      <c r="M87" s="138">
        <v>8.8442354775142498</v>
      </c>
      <c r="N87" s="1347">
        <v>122.931</v>
      </c>
      <c r="O87" s="1348"/>
      <c r="P87" s="138">
        <v>0.37477954144620185</v>
      </c>
      <c r="Q87" s="138">
        <v>5.0108913851279135</v>
      </c>
      <c r="R87" s="99">
        <v>4.7941132694128141</v>
      </c>
      <c r="S87" s="1348">
        <v>115.983</v>
      </c>
      <c r="T87" s="1348"/>
      <c r="U87" s="138">
        <v>-0.88617330370875935</v>
      </c>
      <c r="V87" s="138">
        <v>4.667406665403262</v>
      </c>
      <c r="W87" s="138">
        <v>6.5016830867415498</v>
      </c>
    </row>
    <row r="88" spans="2:23" ht="24" customHeight="1" x14ac:dyDescent="0.25">
      <c r="B88" s="57"/>
      <c r="C88" s="58" t="s">
        <v>67</v>
      </c>
      <c r="D88" s="1347">
        <v>118.39700000000001</v>
      </c>
      <c r="E88" s="1348"/>
      <c r="F88" s="138">
        <v>0.32028741134901839</v>
      </c>
      <c r="G88" s="138">
        <v>3.7160001752003957</v>
      </c>
      <c r="H88" s="99">
        <v>6.8225371672534063</v>
      </c>
      <c r="I88" s="1348">
        <v>114.717</v>
      </c>
      <c r="J88" s="1348"/>
      <c r="K88" s="138">
        <v>0.16677435691458964</v>
      </c>
      <c r="L88" s="138">
        <v>2.8206507125571489</v>
      </c>
      <c r="M88" s="138">
        <v>8.125125088486751</v>
      </c>
      <c r="N88" s="1347">
        <v>123.598</v>
      </c>
      <c r="O88" s="1348"/>
      <c r="P88" s="138">
        <v>0.54258079735787224</v>
      </c>
      <c r="Q88" s="138">
        <v>4.916557730506077</v>
      </c>
      <c r="R88" s="99">
        <v>4.759919845531102</v>
      </c>
      <c r="S88" s="1348">
        <v>115.79900000000001</v>
      </c>
      <c r="T88" s="1348"/>
      <c r="U88" s="138">
        <v>-0.1586439391979888</v>
      </c>
      <c r="V88" s="138">
        <v>4.4759017665421785</v>
      </c>
      <c r="W88" s="138">
        <v>6.3294125811040436</v>
      </c>
    </row>
    <row r="89" spans="2:23" ht="24" customHeight="1" x14ac:dyDescent="0.25">
      <c r="B89" s="57"/>
      <c r="C89" s="58" t="s">
        <v>68</v>
      </c>
      <c r="D89" s="1347">
        <v>119.687</v>
      </c>
      <c r="E89" s="1348"/>
      <c r="F89" s="138">
        <v>1.0895546339856566</v>
      </c>
      <c r="G89" s="138">
        <v>3.5757864220500979</v>
      </c>
      <c r="H89" s="99">
        <v>6.3446116061418145</v>
      </c>
      <c r="I89" s="1348">
        <v>117.348</v>
      </c>
      <c r="J89" s="1348"/>
      <c r="K89" s="138">
        <v>2.2934700175213818</v>
      </c>
      <c r="L89" s="138">
        <v>3.0018959342742901</v>
      </c>
      <c r="M89" s="138">
        <v>7.3762258608027098</v>
      </c>
      <c r="N89" s="1347">
        <v>122.783</v>
      </c>
      <c r="O89" s="1348"/>
      <c r="P89" s="138">
        <v>-0.65939578310328928</v>
      </c>
      <c r="Q89" s="138">
        <v>4.3735867661809813</v>
      </c>
      <c r="R89" s="99">
        <v>4.6807471402217748</v>
      </c>
      <c r="S89" s="1348">
        <v>117.127</v>
      </c>
      <c r="T89" s="1348"/>
      <c r="U89" s="138">
        <v>1.1468147393328021</v>
      </c>
      <c r="V89" s="138">
        <v>4.056467160028765</v>
      </c>
      <c r="W89" s="138">
        <v>6.0876979368258199</v>
      </c>
    </row>
    <row r="90" spans="2:23" ht="24" customHeight="1" x14ac:dyDescent="0.25">
      <c r="B90" s="57"/>
      <c r="C90" s="58" t="s">
        <v>69</v>
      </c>
      <c r="D90" s="1347">
        <v>119.467</v>
      </c>
      <c r="E90" s="1348"/>
      <c r="F90" s="138">
        <v>-0.18381277833013909</v>
      </c>
      <c r="G90" s="138">
        <v>2.1172749807675917</v>
      </c>
      <c r="H90" s="99">
        <v>5.6746153777255115</v>
      </c>
      <c r="I90" s="1348">
        <v>117.331</v>
      </c>
      <c r="J90" s="1348"/>
      <c r="K90" s="138">
        <v>-1.4486825510440227E-2</v>
      </c>
      <c r="L90" s="138">
        <v>0.84661268973578174</v>
      </c>
      <c r="M90" s="138">
        <v>6.3175443069280579</v>
      </c>
      <c r="N90" s="1347">
        <v>122.244</v>
      </c>
      <c r="O90" s="1348"/>
      <c r="P90" s="138">
        <v>-0.43898585309041227</v>
      </c>
      <c r="Q90" s="138">
        <v>4.0702178558354563</v>
      </c>
      <c r="R90" s="99">
        <v>4.5930203520586854</v>
      </c>
      <c r="S90" s="1348">
        <v>117.15600000000001</v>
      </c>
      <c r="T90" s="1348"/>
      <c r="U90" s="138">
        <v>2.4759449144950985E-2</v>
      </c>
      <c r="V90" s="138">
        <v>3.5166466388633744</v>
      </c>
      <c r="W90" s="138">
        <v>5.7824399838381169</v>
      </c>
    </row>
    <row r="91" spans="2:23" ht="24" customHeight="1" x14ac:dyDescent="0.25">
      <c r="B91" s="57"/>
      <c r="C91" s="58" t="s">
        <v>70</v>
      </c>
      <c r="D91" s="1347">
        <v>119.096</v>
      </c>
      <c r="E91" s="1348"/>
      <c r="F91" s="138">
        <v>-0.31054600852117309</v>
      </c>
      <c r="G91" s="138">
        <v>1.5406389345974381</v>
      </c>
      <c r="H91" s="99">
        <v>4.9788315238118441</v>
      </c>
      <c r="I91" s="1348">
        <v>117.229</v>
      </c>
      <c r="J91" s="1348"/>
      <c r="K91" s="138">
        <v>-8.6933546973944065E-2</v>
      </c>
      <c r="L91" s="138">
        <v>3.4132896432259585E-2</v>
      </c>
      <c r="M91" s="138">
        <v>5.1906182054905159</v>
      </c>
      <c r="N91" s="1347">
        <v>121.453</v>
      </c>
      <c r="O91" s="1348"/>
      <c r="P91" s="138">
        <v>-0.6470665226923189</v>
      </c>
      <c r="Q91" s="138">
        <v>3.9187836369392492</v>
      </c>
      <c r="R91" s="99">
        <v>4.5534803676193558</v>
      </c>
      <c r="S91" s="1348">
        <v>116.89400000000001</v>
      </c>
      <c r="T91" s="1348"/>
      <c r="U91" s="138">
        <v>-0.22363344600362378</v>
      </c>
      <c r="V91" s="138">
        <v>2.8552824925868192</v>
      </c>
      <c r="W91" s="138">
        <v>5.4144042540935633</v>
      </c>
    </row>
    <row r="92" spans="2:23" ht="24" customHeight="1" x14ac:dyDescent="0.25">
      <c r="B92" s="57"/>
      <c r="C92" s="58" t="s">
        <v>71</v>
      </c>
      <c r="D92" s="1347">
        <v>118.60299999999999</v>
      </c>
      <c r="E92" s="1348"/>
      <c r="F92" s="138">
        <v>-0.41395177000067562</v>
      </c>
      <c r="G92" s="138">
        <v>1.4220968017786939</v>
      </c>
      <c r="H92" s="99">
        <v>4.3112819189867979</v>
      </c>
      <c r="I92" s="1348">
        <v>116.28400000000001</v>
      </c>
      <c r="J92" s="1348"/>
      <c r="K92" s="138">
        <v>-0.8061145279751547</v>
      </c>
      <c r="L92" s="138">
        <v>-0.3205952442181359</v>
      </c>
      <c r="M92" s="138">
        <v>4.0865584063685567</v>
      </c>
      <c r="N92" s="1347">
        <v>121.672</v>
      </c>
      <c r="O92" s="1348"/>
      <c r="P92" s="138">
        <v>0.18031666570608174</v>
      </c>
      <c r="Q92" s="138">
        <v>4.1498322262548681</v>
      </c>
      <c r="R92" s="99">
        <v>4.5591072871524974</v>
      </c>
      <c r="S92" s="1348">
        <v>116.699</v>
      </c>
      <c r="T92" s="1348"/>
      <c r="U92" s="138">
        <v>-0.16681780074255803</v>
      </c>
      <c r="V92" s="138">
        <v>2.6367402221616487</v>
      </c>
      <c r="W92" s="138">
        <v>5.0248806452390715</v>
      </c>
    </row>
    <row r="93" spans="2:23" ht="24" customHeight="1" x14ac:dyDescent="0.25">
      <c r="B93" s="250">
        <v>24</v>
      </c>
      <c r="C93" s="251" t="s">
        <v>72</v>
      </c>
      <c r="D93" s="1367">
        <v>118.61499999999999</v>
      </c>
      <c r="E93" s="1368"/>
      <c r="F93" s="264">
        <v>1.011778791430995E-2</v>
      </c>
      <c r="G93" s="264">
        <v>2.3010513424236878</v>
      </c>
      <c r="H93" s="265">
        <v>3.8245660407391968</v>
      </c>
      <c r="I93" s="1368">
        <v>115.872</v>
      </c>
      <c r="J93" s="1368"/>
      <c r="K93" s="264">
        <v>-0.35430497746895551</v>
      </c>
      <c r="L93" s="264">
        <v>0.84507532571518329</v>
      </c>
      <c r="M93" s="264">
        <v>3.2594753093967421</v>
      </c>
      <c r="N93" s="1367">
        <v>122.313</v>
      </c>
      <c r="O93" s="1368"/>
      <c r="P93" s="264">
        <v>0.52682622131632328</v>
      </c>
      <c r="Q93" s="264">
        <v>4.5106550233265486</v>
      </c>
      <c r="R93" s="265">
        <v>4.6043508826241863</v>
      </c>
      <c r="S93" s="1368">
        <v>116.11799999999999</v>
      </c>
      <c r="T93" s="1368"/>
      <c r="U93" s="264">
        <v>-0.49786202109701749</v>
      </c>
      <c r="V93" s="264">
        <v>2.42482512856248</v>
      </c>
      <c r="W93" s="264">
        <v>4.6452136930175358</v>
      </c>
    </row>
    <row r="94" spans="2:23" ht="24" customHeight="1" x14ac:dyDescent="0.25">
      <c r="B94" s="57"/>
      <c r="C94" s="58" t="s">
        <v>73</v>
      </c>
      <c r="D94" s="1347">
        <v>118.651</v>
      </c>
      <c r="E94" s="1348"/>
      <c r="F94" s="138">
        <v>3.0350292964631542E-2</v>
      </c>
      <c r="G94" s="138">
        <v>2.0680103572565223</v>
      </c>
      <c r="H94" s="99">
        <v>3.3318388448039027</v>
      </c>
      <c r="I94" s="1348">
        <v>115.117</v>
      </c>
      <c r="J94" s="1348"/>
      <c r="K94" s="138">
        <v>-0.65158105495719543</v>
      </c>
      <c r="L94" s="138">
        <v>0.37843446718344165</v>
      </c>
      <c r="M94" s="138">
        <v>2.4500832741668033</v>
      </c>
      <c r="N94" s="1347">
        <v>123.521</v>
      </c>
      <c r="O94" s="1348"/>
      <c r="P94" s="138">
        <v>0.98763009655555845</v>
      </c>
      <c r="Q94" s="138">
        <v>4.5512256229685688</v>
      </c>
      <c r="R94" s="99">
        <v>4.6071383690908796</v>
      </c>
      <c r="S94" s="1348">
        <v>116.151</v>
      </c>
      <c r="T94" s="1348"/>
      <c r="U94" s="138">
        <v>2.8419366506482469E-2</v>
      </c>
      <c r="V94" s="138">
        <v>2.1125646165207179</v>
      </c>
      <c r="W94" s="138">
        <v>4.2279765106621348</v>
      </c>
    </row>
    <row r="95" spans="2:23" ht="2.15" customHeight="1" x14ac:dyDescent="0.35">
      <c r="B95" s="745"/>
      <c r="C95" s="520"/>
      <c r="D95" s="2008"/>
      <c r="E95" s="2008"/>
      <c r="F95" s="530"/>
      <c r="G95" s="530"/>
      <c r="H95" s="747"/>
      <c r="I95" s="2009"/>
      <c r="J95" s="2009"/>
      <c r="K95" s="748"/>
      <c r="L95" s="748"/>
      <c r="M95" s="748"/>
      <c r="N95" s="2009"/>
      <c r="O95" s="2009"/>
      <c r="P95" s="749"/>
      <c r="Q95" s="749"/>
      <c r="R95" s="750"/>
      <c r="S95" s="1660"/>
      <c r="T95" s="1660"/>
      <c r="U95" s="587"/>
      <c r="V95" s="587"/>
      <c r="W95" s="587"/>
    </row>
    <row r="96" spans="2:23" s="68" customFormat="1" ht="18" customHeight="1" x14ac:dyDescent="0.3">
      <c r="B96" s="86" t="s">
        <v>537</v>
      </c>
      <c r="C96" s="86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296"/>
      <c r="T100" s="1296"/>
      <c r="U100" s="1296"/>
      <c r="V100" s="1296"/>
      <c r="W100" s="1296"/>
    </row>
    <row r="101" spans="2:23" ht="18" customHeight="1" x14ac:dyDescent="0.4">
      <c r="B101" s="122" t="s">
        <v>852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W101" s="125" t="str">
        <f>+Capa!$G$15</f>
        <v>Indicadores de Conjuntura  •  março | 2024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I92:J92"/>
    <mergeCell ref="N92:O92"/>
    <mergeCell ref="S92:T92"/>
    <mergeCell ref="B75:C75"/>
    <mergeCell ref="D75:E75"/>
    <mergeCell ref="I75:J75"/>
    <mergeCell ref="N75:O75"/>
    <mergeCell ref="S75:T75"/>
    <mergeCell ref="D90:E90"/>
    <mergeCell ref="I90:J90"/>
    <mergeCell ref="N90:O90"/>
    <mergeCell ref="S90:T90"/>
    <mergeCell ref="D87:E87"/>
    <mergeCell ref="I87:J87"/>
    <mergeCell ref="N87:O87"/>
    <mergeCell ref="S87:T87"/>
    <mergeCell ref="D85:E85"/>
    <mergeCell ref="I85:J85"/>
    <mergeCell ref="N85:O85"/>
    <mergeCell ref="D91:E91"/>
    <mergeCell ref="I91:J91"/>
    <mergeCell ref="B76:C76"/>
    <mergeCell ref="D76:E76"/>
    <mergeCell ref="I76:J76"/>
    <mergeCell ref="D77:E77"/>
    <mergeCell ref="V29:W29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29:E29"/>
    <mergeCell ref="F29:G29"/>
    <mergeCell ref="H29:I29"/>
    <mergeCell ref="J29:K29"/>
    <mergeCell ref="L29:M29"/>
    <mergeCell ref="N29:O29"/>
    <mergeCell ref="P29:Q29"/>
    <mergeCell ref="R29:S29"/>
    <mergeCell ref="V24:W24"/>
    <mergeCell ref="D20:E20"/>
    <mergeCell ref="N76:O76"/>
    <mergeCell ref="B100:W100"/>
    <mergeCell ref="D80:E80"/>
    <mergeCell ref="I80:J80"/>
    <mergeCell ref="N80:O80"/>
    <mergeCell ref="S80:T80"/>
    <mergeCell ref="D95:E95"/>
    <mergeCell ref="I95:J95"/>
    <mergeCell ref="N95:O95"/>
    <mergeCell ref="S95:T95"/>
    <mergeCell ref="D81:E81"/>
    <mergeCell ref="I81:J81"/>
    <mergeCell ref="N81:O81"/>
    <mergeCell ref="S81:T81"/>
    <mergeCell ref="D82:E82"/>
    <mergeCell ref="I82:J82"/>
    <mergeCell ref="N82:O82"/>
    <mergeCell ref="S82:T82"/>
    <mergeCell ref="I83:J83"/>
    <mergeCell ref="N83:O83"/>
    <mergeCell ref="S83:T83"/>
    <mergeCell ref="D83:E83"/>
    <mergeCell ref="S84:T84"/>
    <mergeCell ref="S85:T85"/>
    <mergeCell ref="D92:E92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6:J86"/>
    <mergeCell ref="N86:O86"/>
    <mergeCell ref="D78:E78"/>
    <mergeCell ref="I78:J78"/>
    <mergeCell ref="N78:O78"/>
    <mergeCell ref="V18:W18"/>
    <mergeCell ref="D18:E18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19:W19"/>
    <mergeCell ref="V20:W20"/>
    <mergeCell ref="V21:W21"/>
    <mergeCell ref="V22:W22"/>
    <mergeCell ref="V23:W23"/>
    <mergeCell ref="B70:C72"/>
    <mergeCell ref="D70:H70"/>
    <mergeCell ref="I70:M70"/>
    <mergeCell ref="N70:R70"/>
    <mergeCell ref="P26:Q26"/>
    <mergeCell ref="R26:S26"/>
    <mergeCell ref="P25:Q25"/>
    <mergeCell ref="R25:S25"/>
    <mergeCell ref="D30:E30"/>
    <mergeCell ref="F30:G30"/>
    <mergeCell ref="H30:I30"/>
    <mergeCell ref="J30:K30"/>
    <mergeCell ref="L30:M30"/>
    <mergeCell ref="N30:O30"/>
    <mergeCell ref="P30:Q30"/>
    <mergeCell ref="R30:S30"/>
    <mergeCell ref="D27:E27"/>
    <mergeCell ref="F27:G27"/>
    <mergeCell ref="N33:O33"/>
    <mergeCell ref="S70:W70"/>
    <mergeCell ref="T26:U26"/>
    <mergeCell ref="F25:G25"/>
    <mergeCell ref="H25:I25"/>
    <mergeCell ref="D26:E26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9:E19"/>
    <mergeCell ref="F19:G19"/>
    <mergeCell ref="H19:I19"/>
    <mergeCell ref="V15:W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V16:W16"/>
    <mergeCell ref="D17:E17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8:G18"/>
    <mergeCell ref="H18:I18"/>
    <mergeCell ref="J18:K18"/>
    <mergeCell ref="L18:M18"/>
    <mergeCell ref="N18:O18"/>
    <mergeCell ref="P18:Q18"/>
    <mergeCell ref="R18:S18"/>
    <mergeCell ref="T18:U18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7:W17"/>
    <mergeCell ref="F20:G20"/>
    <mergeCell ref="H20:I20"/>
    <mergeCell ref="J20:K20"/>
    <mergeCell ref="L20:M20"/>
    <mergeCell ref="N20:O20"/>
    <mergeCell ref="P20:Q20"/>
    <mergeCell ref="R20:S20"/>
    <mergeCell ref="T20:U20"/>
    <mergeCell ref="N10:O10"/>
    <mergeCell ref="P10:Q10"/>
    <mergeCell ref="R10:S10"/>
    <mergeCell ref="T10:U10"/>
    <mergeCell ref="F17:G17"/>
    <mergeCell ref="H17:I17"/>
    <mergeCell ref="J17:K17"/>
    <mergeCell ref="L17:M17"/>
    <mergeCell ref="N17:O17"/>
    <mergeCell ref="P17:Q17"/>
    <mergeCell ref="R17:S17"/>
    <mergeCell ref="T17:U17"/>
    <mergeCell ref="J19:K19"/>
    <mergeCell ref="L19:M19"/>
    <mergeCell ref="N19:O19"/>
    <mergeCell ref="P19:Q19"/>
    <mergeCell ref="R19:S19"/>
    <mergeCell ref="T19:U19"/>
    <mergeCell ref="J22:K22"/>
    <mergeCell ref="L22:M22"/>
    <mergeCell ref="N22:O22"/>
    <mergeCell ref="P22:Q22"/>
    <mergeCell ref="P24:Q24"/>
    <mergeCell ref="R24:S24"/>
    <mergeCell ref="L32:M32"/>
    <mergeCell ref="J25:K25"/>
    <mergeCell ref="L25:M25"/>
    <mergeCell ref="N25:O25"/>
    <mergeCell ref="T21:U21"/>
    <mergeCell ref="T22:U22"/>
    <mergeCell ref="L21:M21"/>
    <mergeCell ref="N21:O21"/>
    <mergeCell ref="P21:Q21"/>
    <mergeCell ref="R21:S21"/>
    <mergeCell ref="T23:U23"/>
    <mergeCell ref="T24:U24"/>
    <mergeCell ref="N24:O24"/>
    <mergeCell ref="F26:G26"/>
    <mergeCell ref="T25:U25"/>
    <mergeCell ref="D21:E21"/>
    <mergeCell ref="F21:G21"/>
    <mergeCell ref="H21:I21"/>
    <mergeCell ref="J21:K21"/>
    <mergeCell ref="R22:S22"/>
    <mergeCell ref="D22:E22"/>
    <mergeCell ref="F22:G22"/>
    <mergeCell ref="D23:E23"/>
    <mergeCell ref="F23:G23"/>
    <mergeCell ref="H23:I23"/>
    <mergeCell ref="J23:K23"/>
    <mergeCell ref="L23:M23"/>
    <mergeCell ref="N23:O23"/>
    <mergeCell ref="P23:Q23"/>
    <mergeCell ref="R23:S23"/>
    <mergeCell ref="H22:I22"/>
    <mergeCell ref="D24:E24"/>
    <mergeCell ref="F24:G24"/>
    <mergeCell ref="H24:I24"/>
    <mergeCell ref="J24:K24"/>
    <mergeCell ref="L24:M24"/>
    <mergeCell ref="D25:E25"/>
    <mergeCell ref="V27:W27"/>
    <mergeCell ref="V25:W25"/>
    <mergeCell ref="D88:E88"/>
    <mergeCell ref="I88:J88"/>
    <mergeCell ref="N88:O88"/>
    <mergeCell ref="S88:T88"/>
    <mergeCell ref="S86:T86"/>
    <mergeCell ref="V32:W32"/>
    <mergeCell ref="V71:V72"/>
    <mergeCell ref="W71:W72"/>
    <mergeCell ref="S77:T77"/>
    <mergeCell ref="H26:I26"/>
    <mergeCell ref="J26:K26"/>
    <mergeCell ref="L26:M26"/>
    <mergeCell ref="N26:O26"/>
    <mergeCell ref="V28:W28"/>
    <mergeCell ref="D32:E32"/>
    <mergeCell ref="F32:G32"/>
    <mergeCell ref="H32:I32"/>
    <mergeCell ref="T32:U32"/>
    <mergeCell ref="S71:T72"/>
    <mergeCell ref="U71:U72"/>
    <mergeCell ref="T30:U30"/>
    <mergeCell ref="S78:T78"/>
    <mergeCell ref="D86:E86"/>
    <mergeCell ref="J32:K32"/>
    <mergeCell ref="N77:O77"/>
    <mergeCell ref="I77:J77"/>
    <mergeCell ref="V26:W26"/>
    <mergeCell ref="D89:E89"/>
    <mergeCell ref="I89:J89"/>
    <mergeCell ref="N89:O89"/>
    <mergeCell ref="S89:T89"/>
    <mergeCell ref="N32:O32"/>
    <mergeCell ref="P32:Q32"/>
    <mergeCell ref="D79:E79"/>
    <mergeCell ref="I79:J79"/>
    <mergeCell ref="N79:O79"/>
    <mergeCell ref="S79:T79"/>
    <mergeCell ref="T27:U27"/>
    <mergeCell ref="H27:I27"/>
    <mergeCell ref="J27:K27"/>
    <mergeCell ref="L27:M27"/>
    <mergeCell ref="N27:O27"/>
    <mergeCell ref="P27:Q27"/>
    <mergeCell ref="R27:S27"/>
    <mergeCell ref="V30:W30"/>
    <mergeCell ref="T29:U29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V31:W31"/>
    <mergeCell ref="D94:E94"/>
    <mergeCell ref="I94:J94"/>
    <mergeCell ref="N94:O94"/>
    <mergeCell ref="S94:T94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D93:E93"/>
    <mergeCell ref="I93:J93"/>
    <mergeCell ref="N93:O93"/>
    <mergeCell ref="S93:T93"/>
    <mergeCell ref="N91:O91"/>
    <mergeCell ref="S91:T91"/>
    <mergeCell ref="D84:E84"/>
    <mergeCell ref="I84:J84"/>
    <mergeCell ref="N84:O84"/>
    <mergeCell ref="R32:S32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FL684"/>
  <sheetViews>
    <sheetView showGridLines="0" view="pageBreakPreview" topLeftCell="A2" zoomScale="65" zoomScaleNormal="75" zoomScaleSheetLayoutView="65" workbookViewId="0">
      <selection activeCell="O88" sqref="O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10" t="s">
        <v>10</v>
      </c>
      <c r="C1" s="2010"/>
      <c r="D1" s="2010"/>
      <c r="E1" s="2010"/>
      <c r="F1" s="2010"/>
      <c r="G1" s="2010"/>
      <c r="H1" s="2010"/>
      <c r="I1" s="2010"/>
      <c r="J1" s="2010"/>
      <c r="K1" s="2010"/>
      <c r="L1" s="2010"/>
      <c r="M1" s="2010"/>
      <c r="N1" s="2010"/>
      <c r="O1" s="2010"/>
      <c r="P1" s="2010"/>
      <c r="Q1" s="2010"/>
      <c r="R1" s="2010"/>
      <c r="S1" s="2010"/>
      <c r="T1" s="2010"/>
      <c r="U1" s="2010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  <c r="T2" s="1296"/>
      <c r="U2" s="1296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1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1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1"/>
      <c r="CZ2" s="151"/>
      <c r="DA2" s="151"/>
      <c r="DB2" s="151"/>
      <c r="DC2" s="151"/>
      <c r="DD2" s="151"/>
      <c r="DE2" s="151"/>
      <c r="DF2" s="151"/>
      <c r="DG2" s="151"/>
      <c r="DH2" s="151"/>
    </row>
    <row r="3" spans="2:168" ht="18" customHeight="1" x14ac:dyDescent="0.35">
      <c r="B3" s="151"/>
      <c r="C3" s="151"/>
      <c r="D3" s="151"/>
      <c r="E3" s="151"/>
      <c r="F3" s="151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073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54"/>
      <c r="C6" s="2003"/>
      <c r="D6" s="1731" t="s">
        <v>539</v>
      </c>
      <c r="E6" s="1731"/>
      <c r="F6" s="1731"/>
      <c r="G6" s="1731" t="s">
        <v>540</v>
      </c>
      <c r="H6" s="1731"/>
      <c r="I6" s="1731"/>
      <c r="J6" s="1731" t="s">
        <v>541</v>
      </c>
      <c r="K6" s="1731"/>
      <c r="L6" s="1731"/>
      <c r="M6" s="1731" t="s">
        <v>542</v>
      </c>
      <c r="N6" s="1731"/>
      <c r="O6" s="1731"/>
      <c r="P6" s="1731" t="s">
        <v>543</v>
      </c>
      <c r="Q6" s="1731"/>
      <c r="R6" s="1731"/>
      <c r="S6" s="1731" t="s">
        <v>544</v>
      </c>
      <c r="T6" s="1731"/>
      <c r="U6" s="1732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04"/>
      <c r="C7" s="1763"/>
      <c r="D7" s="1203"/>
      <c r="E7" s="1203"/>
      <c r="F7" s="1203"/>
      <c r="G7" s="1203"/>
      <c r="H7" s="1203"/>
      <c r="I7" s="1203"/>
      <c r="J7" s="1203"/>
      <c r="K7" s="1203"/>
      <c r="L7" s="1203"/>
      <c r="M7" s="1203"/>
      <c r="N7" s="1203"/>
      <c r="O7" s="1203"/>
      <c r="P7" s="1203"/>
      <c r="Q7" s="1203"/>
      <c r="R7" s="1203"/>
      <c r="S7" s="1203"/>
      <c r="T7" s="1203"/>
      <c r="U7" s="1490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04"/>
      <c r="C8" s="1763"/>
      <c r="D8" s="1203" t="s">
        <v>531</v>
      </c>
      <c r="E8" s="1203" t="s">
        <v>59</v>
      </c>
      <c r="F8" s="1203" t="s">
        <v>532</v>
      </c>
      <c r="G8" s="1203" t="s">
        <v>531</v>
      </c>
      <c r="H8" s="1203" t="s">
        <v>59</v>
      </c>
      <c r="I8" s="1203" t="s">
        <v>532</v>
      </c>
      <c r="J8" s="1203" t="s">
        <v>531</v>
      </c>
      <c r="K8" s="1203" t="s">
        <v>59</v>
      </c>
      <c r="L8" s="1203" t="s">
        <v>532</v>
      </c>
      <c r="M8" s="1203" t="s">
        <v>531</v>
      </c>
      <c r="N8" s="1203" t="s">
        <v>59</v>
      </c>
      <c r="O8" s="1203" t="s">
        <v>532</v>
      </c>
      <c r="P8" s="1203" t="s">
        <v>531</v>
      </c>
      <c r="Q8" s="1203" t="s">
        <v>59</v>
      </c>
      <c r="R8" s="1203" t="s">
        <v>532</v>
      </c>
      <c r="S8" s="1203" t="s">
        <v>531</v>
      </c>
      <c r="T8" s="1203" t="s">
        <v>59</v>
      </c>
      <c r="U8" s="1490" t="s">
        <v>532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52"/>
      <c r="C9" s="1864"/>
      <c r="D9" s="1772"/>
      <c r="E9" s="1772"/>
      <c r="F9" s="1772"/>
      <c r="G9" s="1772"/>
      <c r="H9" s="1772"/>
      <c r="I9" s="1772"/>
      <c r="J9" s="1772"/>
      <c r="K9" s="1772"/>
      <c r="L9" s="1772"/>
      <c r="M9" s="1772"/>
      <c r="N9" s="1772"/>
      <c r="O9" s="1772"/>
      <c r="P9" s="1772"/>
      <c r="Q9" s="1772"/>
      <c r="R9" s="1772"/>
      <c r="S9" s="1772"/>
      <c r="T9" s="1772"/>
      <c r="U9" s="1802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63">
        <v>2021</v>
      </c>
      <c r="C10" s="1163"/>
      <c r="D10" s="50"/>
      <c r="E10" s="128">
        <v>0.73574279161434664</v>
      </c>
      <c r="F10" s="48"/>
      <c r="G10" s="128"/>
      <c r="H10" s="128">
        <v>0.93420274918274426</v>
      </c>
      <c r="I10" s="128"/>
      <c r="J10" s="50"/>
      <c r="K10" s="128">
        <v>-0.18199543018772024</v>
      </c>
      <c r="L10" s="48"/>
      <c r="M10" s="128"/>
      <c r="N10" s="128">
        <v>1.6425554552736976</v>
      </c>
      <c r="O10" s="128"/>
      <c r="P10" s="50"/>
      <c r="Q10" s="128">
        <v>-4.9366616989576784E-2</v>
      </c>
      <c r="R10" s="48"/>
      <c r="S10" s="128"/>
      <c r="T10" s="128">
        <v>2.1220666026009027</v>
      </c>
      <c r="U10" s="128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63">
        <v>2022</v>
      </c>
      <c r="C11" s="1163"/>
      <c r="D11" s="50"/>
      <c r="E11" s="128">
        <v>12.991070945062578</v>
      </c>
      <c r="F11" s="48"/>
      <c r="G11" s="128"/>
      <c r="H11" s="128">
        <v>2.5755975847365553</v>
      </c>
      <c r="I11" s="128"/>
      <c r="J11" s="50"/>
      <c r="K11" s="128">
        <v>0.77261303317412988</v>
      </c>
      <c r="L11" s="48"/>
      <c r="M11" s="128"/>
      <c r="N11" s="128">
        <v>12.843154754701413</v>
      </c>
      <c r="O11" s="128"/>
      <c r="P11" s="50"/>
      <c r="Q11" s="128">
        <v>9.1857093115165647</v>
      </c>
      <c r="R11" s="48"/>
      <c r="S11" s="128"/>
      <c r="T11" s="128">
        <v>-1.3649005900496447</v>
      </c>
      <c r="U11" s="128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63">
        <v>2023</v>
      </c>
      <c r="C12" s="1163"/>
      <c r="D12" s="50"/>
      <c r="E12" s="128">
        <v>10.040388590411474</v>
      </c>
      <c r="F12" s="48"/>
      <c r="G12" s="128"/>
      <c r="H12" s="128">
        <v>4.0035951556844473</v>
      </c>
      <c r="I12" s="128"/>
      <c r="J12" s="50"/>
      <c r="K12" s="128">
        <v>0.77888012743279056</v>
      </c>
      <c r="L12" s="48"/>
      <c r="M12" s="128"/>
      <c r="N12" s="128">
        <v>-1.0246328795421311</v>
      </c>
      <c r="O12" s="128"/>
      <c r="P12" s="50"/>
      <c r="Q12" s="128">
        <v>5.6422121922435009</v>
      </c>
      <c r="R12" s="48"/>
      <c r="S12" s="128"/>
      <c r="T12" s="128">
        <v>2.4239806401390895</v>
      </c>
      <c r="U12" s="128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54"/>
      <c r="C13" s="1354"/>
      <c r="D13" s="56"/>
      <c r="E13" s="134"/>
      <c r="F13" s="54"/>
      <c r="G13" s="134"/>
      <c r="H13" s="134"/>
      <c r="I13" s="134"/>
      <c r="J13" s="56"/>
      <c r="K13" s="134"/>
      <c r="L13" s="54"/>
      <c r="M13" s="134"/>
      <c r="N13" s="134"/>
      <c r="O13" s="134"/>
      <c r="P13" s="56"/>
      <c r="Q13" s="134"/>
      <c r="R13" s="54"/>
      <c r="S13" s="134"/>
      <c r="T13" s="134"/>
      <c r="U13" s="134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68</v>
      </c>
      <c r="D14" s="61">
        <v>0.68731008537115112</v>
      </c>
      <c r="E14" s="138">
        <v>16.422363712413457</v>
      </c>
      <c r="F14" s="99">
        <v>8.5064791335784484</v>
      </c>
      <c r="G14" s="138">
        <v>0.19782935068184404</v>
      </c>
      <c r="H14" s="138">
        <v>3.3095230416975596</v>
      </c>
      <c r="I14" s="138">
        <v>1.9006992575005155</v>
      </c>
      <c r="J14" s="61">
        <v>23.793627141956563</v>
      </c>
      <c r="K14" s="138">
        <v>1.7331716334436198</v>
      </c>
      <c r="L14" s="99">
        <v>0.37215418284302082</v>
      </c>
      <c r="M14" s="138">
        <v>-5.1112281888177069E-2</v>
      </c>
      <c r="N14" s="138">
        <v>14.599731320945253</v>
      </c>
      <c r="O14" s="138">
        <v>9.0004276335096769</v>
      </c>
      <c r="P14" s="61">
        <v>1.8208135118191526</v>
      </c>
      <c r="Q14" s="138">
        <v>11.949844912522556</v>
      </c>
      <c r="R14" s="99">
        <v>6.331979170294133</v>
      </c>
      <c r="S14" s="138">
        <v>6.2411184084187887E-2</v>
      </c>
      <c r="T14" s="138">
        <v>-3.5493484377313811</v>
      </c>
      <c r="U14" s="138">
        <v>-0.41876209272477816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69</v>
      </c>
      <c r="D15" s="61">
        <v>2.111725866845493</v>
      </c>
      <c r="E15" s="138">
        <v>18.584382591280814</v>
      </c>
      <c r="F15" s="99">
        <v>10.018662915451682</v>
      </c>
      <c r="G15" s="138">
        <v>8.4282157935411384E-2</v>
      </c>
      <c r="H15" s="138">
        <v>2.9665847744753115</v>
      </c>
      <c r="I15" s="138">
        <v>2.0317195874186567</v>
      </c>
      <c r="J15" s="61">
        <v>2.3633438653750227</v>
      </c>
      <c r="K15" s="138">
        <v>1.9456643267978135</v>
      </c>
      <c r="L15" s="99">
        <v>0.65211730525158718</v>
      </c>
      <c r="M15" s="138">
        <v>4.1107422151589912</v>
      </c>
      <c r="N15" s="138">
        <v>18.485920222053089</v>
      </c>
      <c r="O15" s="138">
        <v>10.296508294719931</v>
      </c>
      <c r="P15" s="61">
        <v>0.59034977318617177</v>
      </c>
      <c r="Q15" s="138">
        <v>12.2058377941622</v>
      </c>
      <c r="R15" s="99">
        <v>7.2819802477686046</v>
      </c>
      <c r="S15" s="138">
        <v>0.29362939364572238</v>
      </c>
      <c r="T15" s="138">
        <v>-3.2141864987498714</v>
      </c>
      <c r="U15" s="138">
        <v>-0.83611962441983989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70</v>
      </c>
      <c r="D16" s="61">
        <v>1.7146476098140795</v>
      </c>
      <c r="E16" s="138">
        <v>19.955923982701563</v>
      </c>
      <c r="F16" s="99">
        <v>11.57259030702409</v>
      </c>
      <c r="G16" s="138">
        <v>1.7310076491824589</v>
      </c>
      <c r="H16" s="138">
        <v>3.760935263241616</v>
      </c>
      <c r="I16" s="138">
        <v>2.2743951600742163</v>
      </c>
      <c r="J16" s="61">
        <v>2.1482277121376292E-2</v>
      </c>
      <c r="K16" s="138">
        <v>1.358876234560813</v>
      </c>
      <c r="L16" s="99">
        <v>0.78765265768687698</v>
      </c>
      <c r="M16" s="138">
        <v>0.31663026804000793</v>
      </c>
      <c r="N16" s="138">
        <v>18.45592368850777</v>
      </c>
      <c r="O16" s="138">
        <v>11.575530757184517</v>
      </c>
      <c r="P16" s="61">
        <v>0.60938836131239071</v>
      </c>
      <c r="Q16" s="138">
        <v>12.081344510849945</v>
      </c>
      <c r="R16" s="99">
        <v>8.1828979729907214</v>
      </c>
      <c r="S16" s="138">
        <v>0.94432591203512661</v>
      </c>
      <c r="T16" s="138">
        <v>-2.3445237367987537</v>
      </c>
      <c r="U16" s="138">
        <v>-1.1213015577070884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109"/>
      <c r="C17" s="51" t="s">
        <v>71</v>
      </c>
      <c r="D17" s="56">
        <v>0.71104073302532544</v>
      </c>
      <c r="E17" s="134">
        <v>19.906648972681083</v>
      </c>
      <c r="F17" s="54">
        <v>12.991070945062578</v>
      </c>
      <c r="G17" s="134">
        <v>-0.9688125148502591</v>
      </c>
      <c r="H17" s="134">
        <v>3.9619893628149105</v>
      </c>
      <c r="I17" s="134">
        <v>2.5755975847365553</v>
      </c>
      <c r="J17" s="56">
        <v>-1.4378730330982137</v>
      </c>
      <c r="K17" s="134">
        <v>1.6046145778709997</v>
      </c>
      <c r="L17" s="54">
        <v>0.77261303317412988</v>
      </c>
      <c r="M17" s="134">
        <v>0.11450094161957747</v>
      </c>
      <c r="N17" s="134">
        <v>18.422483003198863</v>
      </c>
      <c r="O17" s="134">
        <v>12.843154754701413</v>
      </c>
      <c r="P17" s="56">
        <v>4.2944565723068706E-2</v>
      </c>
      <c r="Q17" s="134">
        <v>12.884500842949009</v>
      </c>
      <c r="R17" s="54">
        <v>9.1857093115165647</v>
      </c>
      <c r="S17" s="134">
        <v>0.16776297082630176</v>
      </c>
      <c r="T17" s="134">
        <v>-2.2946424444136304</v>
      </c>
      <c r="U17" s="134">
        <v>-1.3649005900496336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>
        <v>23</v>
      </c>
      <c r="C18" s="58" t="s">
        <v>72</v>
      </c>
      <c r="D18" s="61">
        <v>1.8661842828356923</v>
      </c>
      <c r="E18" s="138">
        <v>20.563153805850163</v>
      </c>
      <c r="F18" s="99">
        <v>14.401401824469605</v>
      </c>
      <c r="G18" s="138">
        <v>1.9983746759026255</v>
      </c>
      <c r="H18" s="138">
        <v>3.8486087799342705</v>
      </c>
      <c r="I18" s="138">
        <v>2.8064665337266703</v>
      </c>
      <c r="J18" s="61">
        <v>-13.424396733645283</v>
      </c>
      <c r="K18" s="138">
        <v>1.7948648794433142</v>
      </c>
      <c r="L18" s="99">
        <v>0.7310899207900734</v>
      </c>
      <c r="M18" s="138">
        <v>-7.4144858617627873</v>
      </c>
      <c r="N18" s="138">
        <v>8.0790513833992161</v>
      </c>
      <c r="O18" s="138">
        <v>13.118246349072393</v>
      </c>
      <c r="P18" s="61">
        <v>0.87551421928100392</v>
      </c>
      <c r="Q18" s="138">
        <v>11.149540814315561</v>
      </c>
      <c r="R18" s="99">
        <v>9.7953937412171612</v>
      </c>
      <c r="S18" s="138">
        <v>0.86390431762912723</v>
      </c>
      <c r="T18" s="138">
        <v>-1.6941337046839977</v>
      </c>
      <c r="U18" s="138">
        <v>-1.5790108079874798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/>
      <c r="C19" s="58" t="s">
        <v>73</v>
      </c>
      <c r="D19" s="61">
        <v>1.5240407310000537</v>
      </c>
      <c r="E19" s="138">
        <v>21.465710443747209</v>
      </c>
      <c r="F19" s="99">
        <v>15.803824762536966</v>
      </c>
      <c r="G19" s="138">
        <v>-2.4418189958038461</v>
      </c>
      <c r="H19" s="138">
        <v>4.2775457236708503</v>
      </c>
      <c r="I19" s="138">
        <v>3.0512003862313009</v>
      </c>
      <c r="J19" s="61">
        <v>-6.038125770000125</v>
      </c>
      <c r="K19" s="138">
        <v>1.4648451469851942</v>
      </c>
      <c r="L19" s="99">
        <v>0.6104636342316283</v>
      </c>
      <c r="M19" s="138">
        <v>-0.7655549054027766</v>
      </c>
      <c r="N19" s="138">
        <v>6.9023480590429065</v>
      </c>
      <c r="O19" s="138">
        <v>13.243430852760296</v>
      </c>
      <c r="P19" s="61">
        <v>0.60372875646059754</v>
      </c>
      <c r="Q19" s="138">
        <v>10.313988529211615</v>
      </c>
      <c r="R19" s="99">
        <v>10.261679774349886</v>
      </c>
      <c r="S19" s="138">
        <v>0.78051709257382917</v>
      </c>
      <c r="T19" s="138">
        <v>-0.88387799162252811</v>
      </c>
      <c r="U19" s="138">
        <v>-1.7257752940504356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/>
      <c r="C20" s="58" t="s">
        <v>74</v>
      </c>
      <c r="D20" s="61">
        <v>0.97789586331598066</v>
      </c>
      <c r="E20" s="138">
        <v>19.567592131365295</v>
      </c>
      <c r="F20" s="99">
        <v>16.830724297637811</v>
      </c>
      <c r="G20" s="138">
        <v>3.1158366324697262</v>
      </c>
      <c r="H20" s="138">
        <v>4.1184000753940353</v>
      </c>
      <c r="I20" s="138">
        <v>3.1801773548899348</v>
      </c>
      <c r="J20" s="61">
        <v>22.701574814250879</v>
      </c>
      <c r="K20" s="138">
        <v>1.5886541379712904</v>
      </c>
      <c r="L20" s="99">
        <v>0.74389619711618948</v>
      </c>
      <c r="M20" s="138">
        <v>0.36607537713133631</v>
      </c>
      <c r="N20" s="138">
        <v>6.6680012533509636</v>
      </c>
      <c r="O20" s="138">
        <v>13.32153314748914</v>
      </c>
      <c r="P20" s="61">
        <v>8.9002467395138396E-2</v>
      </c>
      <c r="Q20" s="138">
        <v>9.7188948995363234</v>
      </c>
      <c r="R20" s="99">
        <v>10.600410819302297</v>
      </c>
      <c r="S20" s="138">
        <v>0.83497784562684974</v>
      </c>
      <c r="T20" s="138">
        <v>-0.3312324607811612</v>
      </c>
      <c r="U20" s="138">
        <v>-1.8451937873873336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/>
      <c r="C21" s="58" t="s">
        <v>75</v>
      </c>
      <c r="D21" s="61">
        <v>-9.7208010524763022E-2</v>
      </c>
      <c r="E21" s="138">
        <v>15.408061601850775</v>
      </c>
      <c r="F21" s="99">
        <v>17.238211300216388</v>
      </c>
      <c r="G21" s="138">
        <v>0.62907788044503921</v>
      </c>
      <c r="H21" s="138">
        <v>6.4725177375717147</v>
      </c>
      <c r="I21" s="138">
        <v>3.6701971217043106</v>
      </c>
      <c r="J21" s="61">
        <v>1.0329652652503185</v>
      </c>
      <c r="K21" s="138">
        <v>1.8911214628380746</v>
      </c>
      <c r="L21" s="99">
        <v>0.97515487393793343</v>
      </c>
      <c r="M21" s="138">
        <v>-1.9012182484312912</v>
      </c>
      <c r="N21" s="138">
        <v>-2.1621801428695075E-2</v>
      </c>
      <c r="O21" s="138">
        <v>12.386171900530019</v>
      </c>
      <c r="P21" s="61">
        <v>0.22627023886037101</v>
      </c>
      <c r="Q21" s="138">
        <v>8.4842998046409601</v>
      </c>
      <c r="R21" s="99">
        <v>10.719460163403149</v>
      </c>
      <c r="S21" s="138">
        <v>7.93907223632484E-2</v>
      </c>
      <c r="T21" s="138">
        <v>-0.61057784867570852</v>
      </c>
      <c r="U21" s="138">
        <v>-2.0087388731923173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/>
      <c r="C22" s="58" t="s">
        <v>76</v>
      </c>
      <c r="D22" s="61">
        <v>-3.0895403366816288</v>
      </c>
      <c r="E22" s="138">
        <v>9.4174107695993001</v>
      </c>
      <c r="F22" s="99">
        <v>16.925040379484656</v>
      </c>
      <c r="G22" s="138">
        <v>0.17165258715678977</v>
      </c>
      <c r="H22" s="138">
        <v>4.2629550454850396</v>
      </c>
      <c r="I22" s="138">
        <v>3.7946072116766372</v>
      </c>
      <c r="J22" s="61">
        <v>0.11258955987716313</v>
      </c>
      <c r="K22" s="138">
        <v>1.3773565349578965</v>
      </c>
      <c r="L22" s="99">
        <v>1.1014058611728661</v>
      </c>
      <c r="M22" s="138">
        <v>-1.6635751894389372E-2</v>
      </c>
      <c r="N22" s="138">
        <v>-3.0847624345919034</v>
      </c>
      <c r="O22" s="138">
        <v>10.896901155707472</v>
      </c>
      <c r="P22" s="61">
        <v>0.11683269207118929</v>
      </c>
      <c r="Q22" s="138">
        <v>6.7854097761620658</v>
      </c>
      <c r="R22" s="99">
        <v>10.533073508535917</v>
      </c>
      <c r="S22" s="138">
        <v>0.33483687079725044</v>
      </c>
      <c r="T22" s="138">
        <v>-0.40105482913965762</v>
      </c>
      <c r="U22" s="138">
        <v>-2.1583542145086732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/>
      <c r="C23" s="58" t="s">
        <v>77</v>
      </c>
      <c r="D23" s="61">
        <v>0.31782220074887402</v>
      </c>
      <c r="E23" s="138">
        <v>8.5688374715066509</v>
      </c>
      <c r="F23" s="99">
        <v>16.465262177008434</v>
      </c>
      <c r="G23" s="138">
        <v>-0.26788787620287691</v>
      </c>
      <c r="H23" s="138">
        <v>4.1917478384590146</v>
      </c>
      <c r="I23" s="138">
        <v>3.9026375146532288</v>
      </c>
      <c r="J23" s="61">
        <v>-1.3813629599336519</v>
      </c>
      <c r="K23" s="138">
        <v>1.1865493327116949</v>
      </c>
      <c r="L23" s="99">
        <v>1.2466954506946015</v>
      </c>
      <c r="M23" s="138">
        <v>-0.33526617472110498</v>
      </c>
      <c r="N23" s="138">
        <v>-3.605539060677021</v>
      </c>
      <c r="O23" s="138">
        <v>9.382859115340981</v>
      </c>
      <c r="P23" s="61">
        <v>-0.17548323696379153</v>
      </c>
      <c r="Q23" s="138">
        <v>5.5497314197181513</v>
      </c>
      <c r="R23" s="99">
        <v>10.120935602693603</v>
      </c>
      <c r="S23" s="138">
        <v>0.1333039145384074</v>
      </c>
      <c r="T23" s="138">
        <v>4.894209193254806</v>
      </c>
      <c r="U23" s="138">
        <v>-1.4759481125740326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/>
      <c r="C24" s="58" t="s">
        <v>66</v>
      </c>
      <c r="D24" s="61">
        <v>-0.39507845129245212</v>
      </c>
      <c r="E24" s="138">
        <v>7.3218195086353743</v>
      </c>
      <c r="F24" s="99">
        <v>15.84208541404668</v>
      </c>
      <c r="G24" s="138">
        <v>0.2228391356542625</v>
      </c>
      <c r="H24" s="138">
        <v>4.2942917151401083</v>
      </c>
      <c r="I24" s="138">
        <v>4.0245268924302691</v>
      </c>
      <c r="J24" s="61">
        <v>-13.024547014848009</v>
      </c>
      <c r="K24" s="138">
        <v>0.13394337245540289</v>
      </c>
      <c r="L24" s="99">
        <v>1.2529739759877367</v>
      </c>
      <c r="M24" s="138">
        <v>3.963272120200334</v>
      </c>
      <c r="N24" s="138">
        <v>-2.8229015495529142</v>
      </c>
      <c r="O24" s="138">
        <v>7.6938106552918661</v>
      </c>
      <c r="P24" s="61">
        <v>-0.58274955832329223</v>
      </c>
      <c r="Q24" s="138">
        <v>4.8480691151115085</v>
      </c>
      <c r="R24" s="99">
        <v>9.6277370422744646</v>
      </c>
      <c r="S24" s="138">
        <v>0.15148872097614507</v>
      </c>
      <c r="T24" s="138">
        <v>4.9591070913114654</v>
      </c>
      <c r="U24" s="138">
        <v>-0.78306383499221477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/>
      <c r="C25" s="58" t="s">
        <v>67</v>
      </c>
      <c r="D25" s="61">
        <v>0.41855545482016865</v>
      </c>
      <c r="E25" s="138">
        <v>6.8457692245855961</v>
      </c>
      <c r="F25" s="99">
        <v>15.070288577526236</v>
      </c>
      <c r="G25" s="138">
        <v>-0.34586792636456254</v>
      </c>
      <c r="H25" s="138">
        <v>4.087170023770792</v>
      </c>
      <c r="I25" s="138">
        <v>4.1307013695444317</v>
      </c>
      <c r="J25" s="61">
        <v>-7.6470744046830745</v>
      </c>
      <c r="K25" s="138">
        <v>-9.1695799186208848E-2</v>
      </c>
      <c r="L25" s="99">
        <v>1.3612782650190836</v>
      </c>
      <c r="M25" s="138">
        <v>0.29787712367921326</v>
      </c>
      <c r="N25" s="138">
        <v>-1.7708439817254007</v>
      </c>
      <c r="O25" s="138">
        <v>6.2767019958238857</v>
      </c>
      <c r="P25" s="61">
        <v>0.32270042790960574</v>
      </c>
      <c r="Q25" s="138">
        <v>4.6142641147619567</v>
      </c>
      <c r="R25" s="99">
        <v>9.114697149787343</v>
      </c>
      <c r="S25" s="138">
        <v>0.19342891716476185</v>
      </c>
      <c r="T25" s="138">
        <v>4.9420056074048535</v>
      </c>
      <c r="U25" s="138">
        <v>-9.2938390465457932E-2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/>
      <c r="C26" s="58" t="s">
        <v>68</v>
      </c>
      <c r="D26" s="61">
        <v>0.30320357524415975</v>
      </c>
      <c r="E26" s="138">
        <v>6.4381691456492085</v>
      </c>
      <c r="F26" s="99">
        <v>14.192297891955242</v>
      </c>
      <c r="G26" s="138">
        <v>-6.8361942681149923E-2</v>
      </c>
      <c r="H26" s="138">
        <v>3.8106460851718094</v>
      </c>
      <c r="I26" s="138">
        <v>4.1707932453919128</v>
      </c>
      <c r="J26" s="61">
        <v>24.605632994894734</v>
      </c>
      <c r="K26" s="138">
        <v>0.56363783664918898</v>
      </c>
      <c r="L26" s="99">
        <v>1.2587349800175396</v>
      </c>
      <c r="M26" s="138">
        <v>0.35382928137432934</v>
      </c>
      <c r="N26" s="138">
        <v>-1.3728698881248613</v>
      </c>
      <c r="O26" s="138">
        <v>4.9511694505732784</v>
      </c>
      <c r="P26" s="61">
        <v>0.12602116803115404</v>
      </c>
      <c r="Q26" s="138">
        <v>2.8729751998768593</v>
      </c>
      <c r="R26" s="99">
        <v>8.3406355264408649</v>
      </c>
      <c r="S26" s="138">
        <v>0.13632828583192147</v>
      </c>
      <c r="T26" s="138">
        <v>5.019527314250638</v>
      </c>
      <c r="U26" s="138">
        <v>0.61279558295013192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69</v>
      </c>
      <c r="D27" s="61">
        <v>0.1087633235071106</v>
      </c>
      <c r="E27" s="138">
        <v>4.3503416785250604</v>
      </c>
      <c r="F27" s="99">
        <v>12.969810213044642</v>
      </c>
      <c r="G27" s="138">
        <v>-0.19620519605484388</v>
      </c>
      <c r="H27" s="138">
        <v>3.5197155533376545</v>
      </c>
      <c r="I27" s="138">
        <v>4.2144986905901183</v>
      </c>
      <c r="J27" s="61">
        <v>2.1176199792841466</v>
      </c>
      <c r="K27" s="138">
        <v>0.32223415682064438</v>
      </c>
      <c r="L27" s="99">
        <v>1.1136699059583366</v>
      </c>
      <c r="M27" s="138">
        <v>-0.70197270283421931</v>
      </c>
      <c r="N27" s="138">
        <v>-5.9320945205582953</v>
      </c>
      <c r="O27" s="138">
        <v>2.916259648653563</v>
      </c>
      <c r="P27" s="61">
        <v>5.9850725249965819E-2</v>
      </c>
      <c r="Q27" s="138">
        <v>2.3304379134974518</v>
      </c>
      <c r="R27" s="99">
        <v>7.5096203140526008</v>
      </c>
      <c r="S27" s="138">
        <v>9.8680603779111031E-2</v>
      </c>
      <c r="T27" s="138">
        <v>4.8153924166897788</v>
      </c>
      <c r="U27" s="138">
        <v>1.2784973810051836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70</v>
      </c>
      <c r="D28" s="61">
        <v>0.43383135274461804</v>
      </c>
      <c r="E28" s="138">
        <v>3.0363361031892966</v>
      </c>
      <c r="F28" s="99">
        <v>11.545096294854783</v>
      </c>
      <c r="G28" s="138">
        <v>0.62517418256591295</v>
      </c>
      <c r="H28" s="138">
        <v>2.3944385256267742</v>
      </c>
      <c r="I28" s="138">
        <v>4.0962631673792993</v>
      </c>
      <c r="J28" s="61">
        <v>-0.24907021300575316</v>
      </c>
      <c r="K28" s="138">
        <v>5.0868149755833869E-2</v>
      </c>
      <c r="L28" s="99">
        <v>0.99625121441324627</v>
      </c>
      <c r="M28" s="138">
        <v>0.15665041251275991</v>
      </c>
      <c r="N28" s="138">
        <v>-6.0821092278719346</v>
      </c>
      <c r="O28" s="138">
        <v>0.92069865980095589</v>
      </c>
      <c r="P28" s="61">
        <v>-0.46972309207978791</v>
      </c>
      <c r="Q28" s="138">
        <v>1.2328669076334009</v>
      </c>
      <c r="R28" s="99">
        <v>6.602535970659229</v>
      </c>
      <c r="S28" s="138">
        <v>0.68095516284503166</v>
      </c>
      <c r="T28" s="138">
        <v>4.5419217864386852</v>
      </c>
      <c r="U28" s="138">
        <v>1.854142558823102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109"/>
      <c r="C29" s="51" t="s">
        <v>71</v>
      </c>
      <c r="D29" s="56">
        <v>-0.55206988906379983</v>
      </c>
      <c r="E29" s="134">
        <v>1.7440617939793679</v>
      </c>
      <c r="F29" s="54">
        <v>10.040388590411453</v>
      </c>
      <c r="G29" s="134">
        <v>-0.50975724775997877</v>
      </c>
      <c r="H29" s="134">
        <v>2.8690840137765461</v>
      </c>
      <c r="I29" s="134">
        <v>4.0035951556844696</v>
      </c>
      <c r="J29" s="56">
        <v>-2.3342258979312858</v>
      </c>
      <c r="K29" s="134">
        <v>-0.8590237636480369</v>
      </c>
      <c r="L29" s="54">
        <v>0.77888012743279056</v>
      </c>
      <c r="M29" s="134">
        <v>5.4541371234240188E-2</v>
      </c>
      <c r="N29" s="134">
        <v>-6.1383575867932638</v>
      </c>
      <c r="O29" s="134">
        <v>-1.0246328795421311</v>
      </c>
      <c r="P29" s="56">
        <v>-8.9262041537785386E-2</v>
      </c>
      <c r="Q29" s="134">
        <v>1.0990878197102649</v>
      </c>
      <c r="R29" s="54">
        <v>5.6422121922435009</v>
      </c>
      <c r="S29" s="134">
        <v>0.11423597889355097</v>
      </c>
      <c r="T29" s="134">
        <v>4.4860573602187648</v>
      </c>
      <c r="U29" s="134">
        <v>2.4239806401390895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>
        <v>24</v>
      </c>
      <c r="C30" s="58" t="s">
        <v>72</v>
      </c>
      <c r="D30" s="61">
        <v>2.8229345616312074</v>
      </c>
      <c r="E30" s="138">
        <v>2.69966507069479</v>
      </c>
      <c r="F30" s="99">
        <v>8.5946158762347125</v>
      </c>
      <c r="G30" s="138">
        <v>0.98486216443962604</v>
      </c>
      <c r="H30" s="138">
        <v>1.846919650648382</v>
      </c>
      <c r="I30" s="138">
        <v>3.8313410377299961</v>
      </c>
      <c r="J30" s="61">
        <v>-15.314137639832026</v>
      </c>
      <c r="K30" s="138">
        <v>-3.0230370792321826</v>
      </c>
      <c r="L30" s="99">
        <v>0.41128424367422589</v>
      </c>
      <c r="M30" s="138">
        <v>2.8618610915154274</v>
      </c>
      <c r="N30" s="138">
        <v>4.279630713217597</v>
      </c>
      <c r="O30" s="138">
        <v>-1.280287673359104</v>
      </c>
      <c r="P30" s="61">
        <v>-0.32021512795337159</v>
      </c>
      <c r="Q30" s="138">
        <v>-9.9291660387068603E-2</v>
      </c>
      <c r="R30" s="99">
        <v>4.7141874814439877</v>
      </c>
      <c r="S30" s="138">
        <v>0.4917409258856642</v>
      </c>
      <c r="T30" s="138">
        <v>4.1005291005290934</v>
      </c>
      <c r="U30" s="138">
        <v>2.9148400994825074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73</v>
      </c>
      <c r="D31" s="61">
        <v>-0.35166053814276177</v>
      </c>
      <c r="E31" s="138">
        <v>0.80224362522600678</v>
      </c>
      <c r="F31" s="99">
        <v>6.941561194451662</v>
      </c>
      <c r="G31" s="138">
        <v>-1.9892565246869109</v>
      </c>
      <c r="H31" s="138">
        <v>2.3193771437904909</v>
      </c>
      <c r="I31" s="138">
        <v>3.6695051025009917</v>
      </c>
      <c r="J31" s="61">
        <v>-6.7030940509527959</v>
      </c>
      <c r="K31" s="138">
        <v>-3.7093431459628623</v>
      </c>
      <c r="L31" s="99">
        <v>4.0437126349313068E-2</v>
      </c>
      <c r="M31" s="138">
        <v>0.60086974141559946</v>
      </c>
      <c r="N31" s="138">
        <v>5.7155258545853682</v>
      </c>
      <c r="O31" s="138">
        <v>-1.3335710134516843</v>
      </c>
      <c r="P31" s="61">
        <v>-0.3034955229973324</v>
      </c>
      <c r="Q31" s="138">
        <v>-1.0001762425096983</v>
      </c>
      <c r="R31" s="99">
        <v>3.7799604494601402</v>
      </c>
      <c r="S31" s="138">
        <v>0.55511999062785033</v>
      </c>
      <c r="T31" s="138">
        <v>3.86770674312098</v>
      </c>
      <c r="U31" s="138">
        <v>3.3187359859966126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01"/>
      <c r="C32" s="58"/>
      <c r="D32" s="61"/>
      <c r="E32" s="138"/>
      <c r="F32" s="99"/>
      <c r="G32" s="138"/>
      <c r="H32" s="138"/>
      <c r="I32" s="138"/>
      <c r="J32" s="61"/>
      <c r="K32" s="138"/>
      <c r="L32" s="99"/>
      <c r="M32" s="138"/>
      <c r="N32" s="138"/>
      <c r="O32" s="138"/>
      <c r="P32" s="61"/>
      <c r="Q32" s="138"/>
      <c r="R32" s="99"/>
      <c r="S32" s="138"/>
      <c r="T32" s="138"/>
      <c r="U32" s="138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8" customFormat="1" ht="18" customHeight="1" x14ac:dyDescent="0.3">
      <c r="B33" s="86" t="s">
        <v>250</v>
      </c>
      <c r="C33" s="86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</row>
    <row r="34" spans="2:168" ht="18" customHeight="1" x14ac:dyDescent="0.35">
      <c r="B34" s="40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0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545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54"/>
      <c r="C69" s="2003"/>
      <c r="D69" s="1731" t="s">
        <v>546</v>
      </c>
      <c r="E69" s="1731"/>
      <c r="F69" s="1731"/>
      <c r="G69" s="1731" t="s">
        <v>547</v>
      </c>
      <c r="H69" s="1731"/>
      <c r="I69" s="1731"/>
      <c r="J69" s="1731" t="s">
        <v>548</v>
      </c>
      <c r="K69" s="1731"/>
      <c r="L69" s="1731"/>
      <c r="M69" s="1731" t="s">
        <v>549</v>
      </c>
      <c r="N69" s="1731"/>
      <c r="O69" s="1731"/>
      <c r="P69" s="1731" t="s">
        <v>550</v>
      </c>
      <c r="Q69" s="1731"/>
      <c r="R69" s="1731"/>
      <c r="S69" s="1731" t="s">
        <v>551</v>
      </c>
      <c r="T69" s="1731"/>
      <c r="U69" s="1732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04"/>
      <c r="C70" s="1763"/>
      <c r="D70" s="1203"/>
      <c r="E70" s="1203"/>
      <c r="F70" s="1203"/>
      <c r="G70" s="1203"/>
      <c r="H70" s="1203"/>
      <c r="I70" s="1203"/>
      <c r="J70" s="1203"/>
      <c r="K70" s="1203"/>
      <c r="L70" s="1203"/>
      <c r="M70" s="1203"/>
      <c r="N70" s="1203"/>
      <c r="O70" s="1203"/>
      <c r="P70" s="1203"/>
      <c r="Q70" s="1203"/>
      <c r="R70" s="1203"/>
      <c r="S70" s="1203"/>
      <c r="T70" s="1203"/>
      <c r="U70" s="1490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04"/>
      <c r="C71" s="1763"/>
      <c r="D71" s="1203" t="s">
        <v>531</v>
      </c>
      <c r="E71" s="1203" t="s">
        <v>59</v>
      </c>
      <c r="F71" s="1203" t="s">
        <v>532</v>
      </c>
      <c r="G71" s="1203" t="s">
        <v>531</v>
      </c>
      <c r="H71" s="1203" t="s">
        <v>59</v>
      </c>
      <c r="I71" s="1203" t="s">
        <v>532</v>
      </c>
      <c r="J71" s="1203" t="s">
        <v>531</v>
      </c>
      <c r="K71" s="1203" t="s">
        <v>59</v>
      </c>
      <c r="L71" s="1203" t="s">
        <v>532</v>
      </c>
      <c r="M71" s="1203" t="s">
        <v>531</v>
      </c>
      <c r="N71" s="1203" t="s">
        <v>59</v>
      </c>
      <c r="O71" s="1203" t="s">
        <v>532</v>
      </c>
      <c r="P71" s="1203" t="s">
        <v>531</v>
      </c>
      <c r="Q71" s="1203" t="s">
        <v>59</v>
      </c>
      <c r="R71" s="1203" t="s">
        <v>532</v>
      </c>
      <c r="S71" s="1203" t="s">
        <v>531</v>
      </c>
      <c r="T71" s="1203" t="s">
        <v>59</v>
      </c>
      <c r="U71" s="1490" t="s">
        <v>532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52"/>
      <c r="C72" s="1864"/>
      <c r="D72" s="1772"/>
      <c r="E72" s="1772"/>
      <c r="F72" s="1772"/>
      <c r="G72" s="1772"/>
      <c r="H72" s="1772"/>
      <c r="I72" s="1772"/>
      <c r="J72" s="1772"/>
      <c r="K72" s="1772"/>
      <c r="L72" s="1772"/>
      <c r="M72" s="1772"/>
      <c r="N72" s="1772"/>
      <c r="O72" s="1772"/>
      <c r="P72" s="1772"/>
      <c r="Q72" s="1772"/>
      <c r="R72" s="1772"/>
      <c r="S72" s="1772"/>
      <c r="T72" s="1772"/>
      <c r="U72" s="1802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63">
        <v>2021</v>
      </c>
      <c r="C73" s="1163"/>
      <c r="D73" s="50"/>
      <c r="E73" s="128">
        <v>4.3985200960253268</v>
      </c>
      <c r="F73" s="48"/>
      <c r="G73" s="128"/>
      <c r="H73" s="128">
        <v>0.29629548917937676</v>
      </c>
      <c r="I73" s="128"/>
      <c r="J73" s="50"/>
      <c r="K73" s="128">
        <v>0.96213474279709388</v>
      </c>
      <c r="L73" s="48"/>
      <c r="M73" s="128"/>
      <c r="N73" s="128">
        <v>-0.84467078535501727</v>
      </c>
      <c r="O73" s="128"/>
      <c r="P73" s="50"/>
      <c r="Q73" s="128">
        <v>-0.83066650222108906</v>
      </c>
      <c r="R73" s="48"/>
      <c r="S73" s="128"/>
      <c r="T73" s="128">
        <v>1.2612549374956483</v>
      </c>
      <c r="U73" s="128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63">
        <v>2022</v>
      </c>
      <c r="C74" s="1163"/>
      <c r="D74" s="50"/>
      <c r="E74" s="128">
        <v>10.002020739335027</v>
      </c>
      <c r="F74" s="48"/>
      <c r="G74" s="128"/>
      <c r="H74" s="128">
        <v>1.8833326996065214</v>
      </c>
      <c r="I74" s="128"/>
      <c r="J74" s="50"/>
      <c r="K74" s="128">
        <v>3.9235786263834616</v>
      </c>
      <c r="L74" s="48"/>
      <c r="M74" s="128"/>
      <c r="N74" s="128">
        <v>1.6194460997224436</v>
      </c>
      <c r="O74" s="128"/>
      <c r="P74" s="50"/>
      <c r="Q74" s="128">
        <v>11.671248618141593</v>
      </c>
      <c r="R74" s="48"/>
      <c r="S74" s="128"/>
      <c r="T74" s="128">
        <v>2.3282688084292236</v>
      </c>
      <c r="U74" s="128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63">
        <v>2023</v>
      </c>
      <c r="C75" s="1163"/>
      <c r="D75" s="50"/>
      <c r="E75" s="128">
        <v>0.27402551762796268</v>
      </c>
      <c r="F75" s="48"/>
      <c r="G75" s="128"/>
      <c r="H75" s="128">
        <v>3.7938432970814118</v>
      </c>
      <c r="I75" s="128"/>
      <c r="J75" s="50"/>
      <c r="K75" s="128">
        <v>3.9704708859781057</v>
      </c>
      <c r="L75" s="48"/>
      <c r="M75" s="128"/>
      <c r="N75" s="128">
        <v>3.0514153650283982</v>
      </c>
      <c r="O75" s="128"/>
      <c r="P75" s="50"/>
      <c r="Q75" s="128">
        <v>9.4427963411020333</v>
      </c>
      <c r="R75" s="48"/>
      <c r="S75" s="128"/>
      <c r="T75" s="128">
        <v>1.8928578851629796</v>
      </c>
      <c r="U75" s="128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21" t="s">
        <v>552</v>
      </c>
      <c r="C76" s="1921"/>
      <c r="D76" s="751"/>
      <c r="E76" s="153"/>
      <c r="F76" s="154"/>
      <c r="G76" s="153"/>
      <c r="H76" s="153"/>
      <c r="I76" s="153"/>
      <c r="J76" s="751"/>
      <c r="K76" s="153"/>
      <c r="L76" s="154"/>
      <c r="M76" s="153"/>
      <c r="N76" s="153"/>
      <c r="O76" s="153"/>
      <c r="P76" s="751"/>
      <c r="Q76" s="153"/>
      <c r="R76" s="154"/>
      <c r="S76" s="153"/>
      <c r="T76" s="153"/>
      <c r="U76" s="15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68</v>
      </c>
      <c r="D77" s="61">
        <v>-1.1905783053987706</v>
      </c>
      <c r="E77" s="138">
        <v>9.1503453765030329</v>
      </c>
      <c r="F77" s="99">
        <v>9.9785398996793173</v>
      </c>
      <c r="G77" s="138">
        <v>-0.17811866701805679</v>
      </c>
      <c r="H77" s="138">
        <v>1.8356619044528788</v>
      </c>
      <c r="I77" s="138">
        <v>1.8203441720673785</v>
      </c>
      <c r="J77" s="61">
        <v>-0.68297193938985368</v>
      </c>
      <c r="K77" s="138">
        <v>3.1484167875543978</v>
      </c>
      <c r="L77" s="99">
        <v>3.65600794037646</v>
      </c>
      <c r="M77" s="138">
        <v>0.14665253756196428</v>
      </c>
      <c r="N77" s="138">
        <v>1.2579879845406206</v>
      </c>
      <c r="O77" s="138">
        <v>1.2607935625307487</v>
      </c>
      <c r="P77" s="61">
        <v>1.2364588057726111</v>
      </c>
      <c r="Q77" s="138">
        <v>17.738616121612495</v>
      </c>
      <c r="R77" s="99">
        <v>8.8653646600788782</v>
      </c>
      <c r="S77" s="138">
        <v>0.6345048925122887</v>
      </c>
      <c r="T77" s="138">
        <v>3.0231218784519953</v>
      </c>
      <c r="U77" s="138">
        <v>1.8345241384755129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69</v>
      </c>
      <c r="D78" s="61">
        <v>1.3802802229282873</v>
      </c>
      <c r="E78" s="138">
        <v>9.9360814843404412</v>
      </c>
      <c r="F78" s="99">
        <v>10.174665426757779</v>
      </c>
      <c r="G78" s="138">
        <v>-0.30315996467685791</v>
      </c>
      <c r="H78" s="138">
        <v>1.4432340299392443</v>
      </c>
      <c r="I78" s="138">
        <v>1.8194064845732605</v>
      </c>
      <c r="J78" s="61">
        <v>0.45100967973461525</v>
      </c>
      <c r="K78" s="138">
        <v>3.3902027532918488</v>
      </c>
      <c r="L78" s="99">
        <v>3.8524623257597979</v>
      </c>
      <c r="M78" s="138">
        <v>2.1190964316418981</v>
      </c>
      <c r="N78" s="138">
        <v>2.5055003414005128</v>
      </c>
      <c r="O78" s="138">
        <v>1.3773517586856521</v>
      </c>
      <c r="P78" s="61">
        <v>-1.177291421856641</v>
      </c>
      <c r="Q78" s="138">
        <v>16.290144155978826</v>
      </c>
      <c r="R78" s="99">
        <v>10.160202730549006</v>
      </c>
      <c r="S78" s="138">
        <v>-7.8813038975800165E-2</v>
      </c>
      <c r="T78" s="138">
        <v>2.5912927295138388</v>
      </c>
      <c r="U78" s="138">
        <v>2.0071716832148701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70</v>
      </c>
      <c r="D79" s="61">
        <v>-1.1097410604192448</v>
      </c>
      <c r="E79" s="138">
        <v>7.9438073072932713</v>
      </c>
      <c r="F79" s="99">
        <v>10.092130632290953</v>
      </c>
      <c r="G79" s="138">
        <v>-0.66751894804127909</v>
      </c>
      <c r="H79" s="138">
        <v>1.9150231882700153</v>
      </c>
      <c r="I79" s="138">
        <v>1.93567676077393</v>
      </c>
      <c r="J79" s="61">
        <v>1.1306690355035842</v>
      </c>
      <c r="K79" s="138">
        <v>3.3336950838110058</v>
      </c>
      <c r="L79" s="99">
        <v>3.8743026766978828</v>
      </c>
      <c r="M79" s="138">
        <v>0.14709963918955182</v>
      </c>
      <c r="N79" s="138">
        <v>2.5988796951860849</v>
      </c>
      <c r="O79" s="138">
        <v>1.4992392562892976</v>
      </c>
      <c r="P79" s="61">
        <v>-2.9526520359401509</v>
      </c>
      <c r="Q79" s="138">
        <v>12.828222608154704</v>
      </c>
      <c r="R79" s="99">
        <v>10.993836458362205</v>
      </c>
      <c r="S79" s="138">
        <v>0.29440628066732533</v>
      </c>
      <c r="T79" s="138">
        <v>2.8507472513002785</v>
      </c>
      <c r="U79" s="138">
        <v>2.1663003992275387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109"/>
      <c r="C80" s="51" t="s">
        <v>71</v>
      </c>
      <c r="D80" s="56">
        <v>-2.1093100581878521</v>
      </c>
      <c r="E80" s="134">
        <v>5.8717761420464143</v>
      </c>
      <c r="F80" s="54">
        <v>10.002020739335027</v>
      </c>
      <c r="G80" s="134">
        <v>-0.92940733045899782</v>
      </c>
      <c r="H80" s="134">
        <v>0.2810191130218076</v>
      </c>
      <c r="I80" s="134">
        <v>1.8833326996065214</v>
      </c>
      <c r="J80" s="56">
        <v>0.58431514827472775</v>
      </c>
      <c r="K80" s="134">
        <v>3.7798114527203275</v>
      </c>
      <c r="L80" s="54">
        <v>3.9235786263834616</v>
      </c>
      <c r="M80" s="134">
        <v>9.2379606278170101E-3</v>
      </c>
      <c r="N80" s="134">
        <v>2.5918274515750017</v>
      </c>
      <c r="O80" s="134">
        <v>1.6194460997224436</v>
      </c>
      <c r="P80" s="56">
        <v>-1.2436439380015929</v>
      </c>
      <c r="Q80" s="134">
        <v>11.237622054307694</v>
      </c>
      <c r="R80" s="54">
        <v>11.671248618141616</v>
      </c>
      <c r="S80" s="134">
        <v>0.27616730983777149</v>
      </c>
      <c r="T80" s="134">
        <v>3.1697197211324024</v>
      </c>
      <c r="U80" s="134">
        <v>2.3282688084292236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>
        <v>23</v>
      </c>
      <c r="C81" s="58" t="s">
        <v>72</v>
      </c>
      <c r="D81" s="61">
        <v>-8.7570321621910363E-2</v>
      </c>
      <c r="E81" s="138">
        <v>4.7480826834086054</v>
      </c>
      <c r="F81" s="99">
        <v>9.8551993839556715</v>
      </c>
      <c r="G81" s="138">
        <v>5.7530992502408118E-2</v>
      </c>
      <c r="H81" s="138">
        <v>-1.0225436921721287</v>
      </c>
      <c r="I81" s="138">
        <v>1.5760274105190097</v>
      </c>
      <c r="J81" s="61">
        <v>-0.58566682486946853</v>
      </c>
      <c r="K81" s="138">
        <v>2.6703526159456592</v>
      </c>
      <c r="L81" s="99">
        <v>3.880656560851059</v>
      </c>
      <c r="M81" s="138">
        <v>0.1191586842664405</v>
      </c>
      <c r="N81" s="138">
        <v>2.6819632994495857</v>
      </c>
      <c r="O81" s="138">
        <v>1.750949535340518</v>
      </c>
      <c r="P81" s="61">
        <v>1.0290012406947824</v>
      </c>
      <c r="Q81" s="138">
        <v>11.624499867202442</v>
      </c>
      <c r="R81" s="99">
        <v>12.329213153152496</v>
      </c>
      <c r="S81" s="138">
        <v>0.6137375063835826</v>
      </c>
      <c r="T81" s="138">
        <v>3.4981238273921189</v>
      </c>
      <c r="U81" s="138">
        <v>2.5302608175536534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/>
      <c r="C82" s="58" t="s">
        <v>73</v>
      </c>
      <c r="D82" s="61">
        <v>-0.39131320106593481</v>
      </c>
      <c r="E82" s="138">
        <v>2.5792746302948366</v>
      </c>
      <c r="F82" s="99">
        <v>9.3337490331033557</v>
      </c>
      <c r="G82" s="138">
        <v>4.4356858017249312</v>
      </c>
      <c r="H82" s="138">
        <v>3.5979098820628996</v>
      </c>
      <c r="I82" s="138">
        <v>1.7604321187212779</v>
      </c>
      <c r="J82" s="61">
        <v>1.6203106948144308</v>
      </c>
      <c r="K82" s="138">
        <v>4.0900555512088266</v>
      </c>
      <c r="L82" s="99">
        <v>3.9746524114928183</v>
      </c>
      <c r="M82" s="138">
        <v>4.9821013396300629E-2</v>
      </c>
      <c r="N82" s="138">
        <v>2.6698983166385748</v>
      </c>
      <c r="O82" s="138">
        <v>1.8652972501951748</v>
      </c>
      <c r="P82" s="61">
        <v>1.2679699432790681</v>
      </c>
      <c r="Q82" s="138">
        <v>11.278950120607934</v>
      </c>
      <c r="R82" s="99">
        <v>12.819557423393956</v>
      </c>
      <c r="S82" s="138">
        <v>4.2599860417480429E-2</v>
      </c>
      <c r="T82" s="138">
        <v>3.1146652715756451</v>
      </c>
      <c r="U82" s="138">
        <v>2.6567591656698086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/>
      <c r="C83" s="58" t="s">
        <v>74</v>
      </c>
      <c r="D83" s="61">
        <v>7.2881762672105666E-2</v>
      </c>
      <c r="E83" s="138">
        <v>-0.89691229799668815</v>
      </c>
      <c r="F83" s="99">
        <v>8.2907930755804049</v>
      </c>
      <c r="G83" s="138">
        <v>1.875449548453556</v>
      </c>
      <c r="H83" s="138">
        <v>5.4186422611827822</v>
      </c>
      <c r="I83" s="138">
        <v>2.0614822903265217</v>
      </c>
      <c r="J83" s="61">
        <v>-8.3623038616942313E-2</v>
      </c>
      <c r="K83" s="138">
        <v>4.1741771159874652</v>
      </c>
      <c r="L83" s="99">
        <v>4.066885310163415</v>
      </c>
      <c r="M83" s="138">
        <v>6.4550635362681241E-2</v>
      </c>
      <c r="N83" s="138">
        <v>2.7215842933820511</v>
      </c>
      <c r="O83" s="138">
        <v>1.9719423854848817</v>
      </c>
      <c r="P83" s="61">
        <v>1.9546911830467195</v>
      </c>
      <c r="Q83" s="138">
        <v>11.789979307077969</v>
      </c>
      <c r="R83" s="99">
        <v>13.234757551555143</v>
      </c>
      <c r="S83" s="138">
        <v>-5.7983619627466343E-2</v>
      </c>
      <c r="T83" s="138">
        <v>2.7304898491339102</v>
      </c>
      <c r="U83" s="138">
        <v>2.7130727626389017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/>
      <c r="C84" s="58" t="s">
        <v>75</v>
      </c>
      <c r="D84" s="61">
        <v>1.6439743145666208</v>
      </c>
      <c r="E84" s="138">
        <v>-1.5831792578578474</v>
      </c>
      <c r="F84" s="99">
        <v>7.0197985384709893</v>
      </c>
      <c r="G84" s="138">
        <v>-8.3678361298744619E-2</v>
      </c>
      <c r="H84" s="138">
        <v>3.9379431659503528</v>
      </c>
      <c r="I84" s="138">
        <v>2.1291868976905715</v>
      </c>
      <c r="J84" s="61">
        <v>1.9042514176093928</v>
      </c>
      <c r="K84" s="138">
        <v>4.61250337876975</v>
      </c>
      <c r="L84" s="99">
        <v>4.0444421283716503</v>
      </c>
      <c r="M84" s="138">
        <v>2.4882040695950458E-2</v>
      </c>
      <c r="N84" s="138">
        <v>2.7471435197894634</v>
      </c>
      <c r="O84" s="138">
        <v>2.0824178700547202</v>
      </c>
      <c r="P84" s="61">
        <v>4.1250984998290274</v>
      </c>
      <c r="Q84" s="138">
        <v>11.771934724494294</v>
      </c>
      <c r="R84" s="99">
        <v>13.372774404340815</v>
      </c>
      <c r="S84" s="138">
        <v>-0.19762129233447112</v>
      </c>
      <c r="T84" s="138">
        <v>2.1754060324825852</v>
      </c>
      <c r="U84" s="138">
        <v>2.7213665894325612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/>
      <c r="C85" s="58" t="s">
        <v>76</v>
      </c>
      <c r="D85" s="61">
        <v>-1.4059277900108413</v>
      </c>
      <c r="E85" s="138">
        <v>-1.6482750204835916</v>
      </c>
      <c r="F85" s="99">
        <v>5.9562909057973901</v>
      </c>
      <c r="G85" s="138">
        <v>-1.4830453026726254E-2</v>
      </c>
      <c r="H85" s="138">
        <v>3.9564625850340152</v>
      </c>
      <c r="I85" s="138">
        <v>2.2797130753676953</v>
      </c>
      <c r="J85" s="61">
        <v>0.54168281564328513</v>
      </c>
      <c r="K85" s="138">
        <v>4.999759070977694</v>
      </c>
      <c r="L85" s="99">
        <v>3.9934986875516332</v>
      </c>
      <c r="M85" s="138">
        <v>9.2132781765119631E-3</v>
      </c>
      <c r="N85" s="138">
        <v>2.7313250617529317</v>
      </c>
      <c r="O85" s="138">
        <v>2.1917714885111295</v>
      </c>
      <c r="P85" s="61">
        <v>1.4193207536393304</v>
      </c>
      <c r="Q85" s="138">
        <v>12.097060564213869</v>
      </c>
      <c r="R85" s="99">
        <v>13.461706863725498</v>
      </c>
      <c r="S85" s="138">
        <v>0.32880992606318937</v>
      </c>
      <c r="T85" s="138">
        <v>2.2295852730756183</v>
      </c>
      <c r="U85" s="138">
        <v>2.7290114537003696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/>
      <c r="C86" s="58" t="s">
        <v>77</v>
      </c>
      <c r="D86" s="61">
        <v>1.483582221828339</v>
      </c>
      <c r="E86" s="138">
        <v>-3.8345580516481181</v>
      </c>
      <c r="F86" s="99">
        <v>4.4137768789153986</v>
      </c>
      <c r="G86" s="138">
        <v>-0.42403936760547767</v>
      </c>
      <c r="H86" s="138">
        <v>3.73487733713882</v>
      </c>
      <c r="I86" s="138">
        <v>2.421755194957731</v>
      </c>
      <c r="J86" s="61">
        <v>0.15235927418244533</v>
      </c>
      <c r="K86" s="138">
        <v>5.0503980822735439</v>
      </c>
      <c r="L86" s="99">
        <v>3.9653282771770382</v>
      </c>
      <c r="M86" s="138">
        <v>1.2897401173650458E-2</v>
      </c>
      <c r="N86" s="138">
        <v>2.7319353495590226</v>
      </c>
      <c r="O86" s="138">
        <v>2.3075876019100994</v>
      </c>
      <c r="P86" s="61">
        <v>1.0700080954559654</v>
      </c>
      <c r="Q86" s="138">
        <v>9.7466825658900405</v>
      </c>
      <c r="R86" s="99">
        <v>13.064126383021236</v>
      </c>
      <c r="S86" s="138">
        <v>0.11769392337219742</v>
      </c>
      <c r="T86" s="138">
        <v>2.1202327084679951</v>
      </c>
      <c r="U86" s="138">
        <v>2.7208335772405334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/>
      <c r="C87" s="58" t="s">
        <v>66</v>
      </c>
      <c r="D87" s="61">
        <v>1.2173715603140511</v>
      </c>
      <c r="E87" s="138">
        <v>-2.5460140753882476</v>
      </c>
      <c r="F87" s="99">
        <v>3.1243450728823507</v>
      </c>
      <c r="G87" s="138">
        <v>3.066785833201191E-2</v>
      </c>
      <c r="H87" s="138">
        <v>3.8044318357474793</v>
      </c>
      <c r="I87" s="138">
        <v>2.5895009832578086</v>
      </c>
      <c r="J87" s="61">
        <v>-0.32166717070354345</v>
      </c>
      <c r="K87" s="138">
        <v>4.8245022262485282</v>
      </c>
      <c r="L87" s="99">
        <v>4.009665150564623</v>
      </c>
      <c r="M87" s="138">
        <v>-1.9343606937904934E-2</v>
      </c>
      <c r="N87" s="138">
        <v>2.7441477428698624</v>
      </c>
      <c r="O87" s="138">
        <v>2.4314658048439686</v>
      </c>
      <c r="P87" s="61">
        <v>0.19153752394218682</v>
      </c>
      <c r="Q87" s="138">
        <v>8.8148747702292631</v>
      </c>
      <c r="R87" s="99">
        <v>12.538992450937304</v>
      </c>
      <c r="S87" s="138">
        <v>-0.29117609824028667</v>
      </c>
      <c r="T87" s="138">
        <v>1.7768301350390869</v>
      </c>
      <c r="U87" s="138">
        <v>2.6629060236496693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/>
      <c r="C88" s="58" t="s">
        <v>67</v>
      </c>
      <c r="D88" s="61">
        <v>2.5141713329249304</v>
      </c>
      <c r="E88" s="138">
        <v>1.9171055566039374</v>
      </c>
      <c r="F88" s="99">
        <v>2.4451243906745468</v>
      </c>
      <c r="G88" s="138">
        <v>-0.11825404472630696</v>
      </c>
      <c r="H88" s="138">
        <v>3.6232608438826253</v>
      </c>
      <c r="I88" s="138">
        <v>2.7208412168081342</v>
      </c>
      <c r="J88" s="61">
        <v>-0.27213886437188473</v>
      </c>
      <c r="K88" s="138">
        <v>4.4898902813767183</v>
      </c>
      <c r="L88" s="99">
        <v>4.0553392382264519</v>
      </c>
      <c r="M88" s="138">
        <v>3.7773396473261833E-2</v>
      </c>
      <c r="N88" s="138">
        <v>2.7353063618817064</v>
      </c>
      <c r="O88" s="138">
        <v>2.5609372753996995</v>
      </c>
      <c r="P88" s="61">
        <v>2.1133124782759749</v>
      </c>
      <c r="Q88" s="138">
        <v>9.2143319181840369</v>
      </c>
      <c r="R88" s="99">
        <v>11.936068524864174</v>
      </c>
      <c r="S88" s="138">
        <v>0.28930566640064104</v>
      </c>
      <c r="T88" s="138">
        <v>1.9846722800675121</v>
      </c>
      <c r="U88" s="138">
        <v>2.6018023059256601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/>
      <c r="C89" s="58" t="s">
        <v>68</v>
      </c>
      <c r="D89" s="61">
        <v>-0.35853455313632487</v>
      </c>
      <c r="E89" s="138">
        <v>2.7753181589318832</v>
      </c>
      <c r="F89" s="99">
        <v>1.9498195159476817</v>
      </c>
      <c r="G89" s="138">
        <v>-0.11751705751319452</v>
      </c>
      <c r="H89" s="138">
        <v>3.6861702611909575</v>
      </c>
      <c r="I89" s="138">
        <v>2.8747806597053227</v>
      </c>
      <c r="J89" s="61">
        <v>-0.71078250608451743</v>
      </c>
      <c r="K89" s="138">
        <v>4.4606312195689668</v>
      </c>
      <c r="L89" s="99">
        <v>4.1629002640339641</v>
      </c>
      <c r="M89" s="138">
        <v>0.14643176187800755</v>
      </c>
      <c r="N89" s="138">
        <v>2.7350798794486542</v>
      </c>
      <c r="O89" s="138">
        <v>2.682939722419686</v>
      </c>
      <c r="P89" s="61">
        <v>-0.90816257063106587</v>
      </c>
      <c r="Q89" s="138">
        <v>6.9007050528789859</v>
      </c>
      <c r="R89" s="99">
        <v>11.024772437363595</v>
      </c>
      <c r="S89" s="138">
        <v>0.12479314180300349</v>
      </c>
      <c r="T89" s="138">
        <v>1.4681219585956695</v>
      </c>
      <c r="U89" s="138">
        <v>2.4713017496881706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69</v>
      </c>
      <c r="D90" s="61">
        <v>-0.84972675287817712</v>
      </c>
      <c r="E90" s="138">
        <v>0.51462529113577293</v>
      </c>
      <c r="F90" s="99">
        <v>1.204132185911666</v>
      </c>
      <c r="G90" s="138">
        <v>0.12906964492678252</v>
      </c>
      <c r="H90" s="138">
        <v>4.135695370285819</v>
      </c>
      <c r="I90" s="138">
        <v>3.0980537877013159</v>
      </c>
      <c r="J90" s="61">
        <v>-0.47724719361936785</v>
      </c>
      <c r="K90" s="138">
        <v>3.4953218689350862</v>
      </c>
      <c r="L90" s="99">
        <v>4.1695925331078243</v>
      </c>
      <c r="M90" s="138">
        <v>3.3988707215243386</v>
      </c>
      <c r="N90" s="138">
        <v>4.0225737811083295</v>
      </c>
      <c r="O90" s="138">
        <v>2.811679441301651</v>
      </c>
      <c r="P90" s="61">
        <v>-0.97076039462475894</v>
      </c>
      <c r="Q90" s="138">
        <v>7.1241184033532301</v>
      </c>
      <c r="R90" s="99">
        <v>10.272493300432473</v>
      </c>
      <c r="S90" s="138">
        <v>-0.89413932316363409</v>
      </c>
      <c r="T90" s="138">
        <v>0.64017315858500012</v>
      </c>
      <c r="U90" s="138">
        <v>2.3069823717490223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70</v>
      </c>
      <c r="D91" s="61">
        <v>-1.5496017378711091</v>
      </c>
      <c r="E91" s="138">
        <v>6.7539484621792489E-2</v>
      </c>
      <c r="F91" s="99">
        <v>0.58243263548396484</v>
      </c>
      <c r="G91" s="138">
        <v>1.2276501898478287E-2</v>
      </c>
      <c r="H91" s="138">
        <v>4.8483622758069167</v>
      </c>
      <c r="I91" s="138">
        <v>3.3392984067997178</v>
      </c>
      <c r="J91" s="61">
        <v>0.18472389375578935</v>
      </c>
      <c r="K91" s="138">
        <v>2.5272584926196773</v>
      </c>
      <c r="L91" s="99">
        <v>4.0990876018532019</v>
      </c>
      <c r="M91" s="138">
        <v>0.13963250858251008</v>
      </c>
      <c r="N91" s="138">
        <v>4.0148176888470166</v>
      </c>
      <c r="O91" s="138">
        <v>2.9316401078849808</v>
      </c>
      <c r="P91" s="61">
        <v>-3.0885995157586499</v>
      </c>
      <c r="Q91" s="138">
        <v>6.9740550143968516</v>
      </c>
      <c r="R91" s="99">
        <v>9.7952781352161455</v>
      </c>
      <c r="S91" s="138">
        <v>0.32442974182318451</v>
      </c>
      <c r="T91" s="138">
        <v>0.67030012619566648</v>
      </c>
      <c r="U91" s="138">
        <v>2.1242258843287676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109"/>
      <c r="C92" s="51" t="s">
        <v>71</v>
      </c>
      <c r="D92" s="56">
        <v>-0.39371441427409337</v>
      </c>
      <c r="E92" s="134">
        <v>1.8212857799950521</v>
      </c>
      <c r="F92" s="54">
        <v>0.27402551762796268</v>
      </c>
      <c r="G92" s="134">
        <v>-4.3839267708789542E-3</v>
      </c>
      <c r="H92" s="134">
        <v>5.8273327889540427</v>
      </c>
      <c r="I92" s="134">
        <v>3.7938432970814118</v>
      </c>
      <c r="J92" s="56">
        <v>0.33710480979651791</v>
      </c>
      <c r="K92" s="134">
        <v>2.2752728998576277</v>
      </c>
      <c r="L92" s="54">
        <v>3.9704708859781057</v>
      </c>
      <c r="M92" s="134">
        <v>6.2169723344718264E-3</v>
      </c>
      <c r="N92" s="134">
        <v>4.0116757036366524</v>
      </c>
      <c r="O92" s="134">
        <v>3.0514153650283982</v>
      </c>
      <c r="P92" s="56">
        <v>-1.3164770815585869</v>
      </c>
      <c r="Q92" s="134">
        <v>6.8951612903225712</v>
      </c>
      <c r="R92" s="54">
        <v>9.4427963411020333</v>
      </c>
      <c r="S92" s="134">
        <v>3.6334898761758438E-3</v>
      </c>
      <c r="T92" s="134">
        <v>0.39669511928210888</v>
      </c>
      <c r="U92" s="134">
        <v>1.8928578851629796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>
        <v>24</v>
      </c>
      <c r="C93" s="58" t="s">
        <v>72</v>
      </c>
      <c r="D93" s="61">
        <v>-0.19893841596372308</v>
      </c>
      <c r="E93" s="138">
        <v>1.7077899657379714</v>
      </c>
      <c r="F93" s="99">
        <v>4.2174130692074208E-2</v>
      </c>
      <c r="G93" s="138">
        <v>-0.3174102132435408</v>
      </c>
      <c r="H93" s="138">
        <v>5.4307706575164705</v>
      </c>
      <c r="I93" s="138">
        <v>4.328384263497731</v>
      </c>
      <c r="J93" s="61">
        <v>-0.40465163763259149</v>
      </c>
      <c r="K93" s="138">
        <v>2.4614973313091371</v>
      </c>
      <c r="L93" s="99">
        <v>3.9500504974622874</v>
      </c>
      <c r="M93" s="138">
        <v>7.1046695440579732E-2</v>
      </c>
      <c r="N93" s="138">
        <v>3.9616931763663876</v>
      </c>
      <c r="O93" s="138">
        <v>3.1590977180122382</v>
      </c>
      <c r="P93" s="61">
        <v>0.63038621129907213</v>
      </c>
      <c r="Q93" s="138">
        <v>6.4734010300336875</v>
      </c>
      <c r="R93" s="99">
        <v>9.0286461678899208</v>
      </c>
      <c r="S93" s="138">
        <v>0.67943791953930521</v>
      </c>
      <c r="T93" s="138">
        <v>0.46225380453008835</v>
      </c>
      <c r="U93" s="138">
        <v>1.6403509445258813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73</v>
      </c>
      <c r="D94" s="61">
        <v>1.0515137271287056</v>
      </c>
      <c r="E94" s="138">
        <v>3.1810223000417803</v>
      </c>
      <c r="F94" s="99">
        <v>9.6232077407276684E-2</v>
      </c>
      <c r="G94" s="138">
        <v>5.6955122002709135</v>
      </c>
      <c r="H94" s="138">
        <v>6.70260094305275</v>
      </c>
      <c r="I94" s="138">
        <v>4.5919406569686849</v>
      </c>
      <c r="J94" s="61">
        <v>0.73338241186831077</v>
      </c>
      <c r="K94" s="138">
        <v>1.567227285539774</v>
      </c>
      <c r="L94" s="99">
        <v>3.7355090771212796</v>
      </c>
      <c r="M94" s="138">
        <v>-1.863651692373125E-2</v>
      </c>
      <c r="N94" s="138">
        <v>3.890559008502259</v>
      </c>
      <c r="O94" s="138">
        <v>3.26133701939475</v>
      </c>
      <c r="P94" s="61">
        <v>0.93280757780003221</v>
      </c>
      <c r="Q94" s="138">
        <v>6.1210104669582099</v>
      </c>
      <c r="R94" s="99">
        <v>8.6123314746258117</v>
      </c>
      <c r="S94" s="138">
        <v>0.14254910275264265</v>
      </c>
      <c r="T94" s="138">
        <v>0.56262230919765788</v>
      </c>
      <c r="U94" s="138">
        <v>1.4284467393101963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01"/>
      <c r="C95" s="702"/>
      <c r="D95" s="625"/>
      <c r="E95" s="625"/>
      <c r="F95" s="652"/>
      <c r="G95" s="625"/>
      <c r="H95" s="625"/>
      <c r="I95" s="652"/>
      <c r="J95" s="625"/>
      <c r="K95" s="625"/>
      <c r="L95" s="652"/>
      <c r="M95" s="625"/>
      <c r="N95" s="625"/>
      <c r="O95" s="652"/>
      <c r="P95" s="625"/>
      <c r="Q95" s="625"/>
      <c r="R95" s="652"/>
      <c r="S95" s="625"/>
      <c r="T95" s="625"/>
      <c r="U95" s="752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8" customFormat="1" ht="18" customHeight="1" x14ac:dyDescent="0.3">
      <c r="B96" s="86" t="s">
        <v>250</v>
      </c>
      <c r="C96" s="86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296"/>
      <c r="T100" s="1296"/>
      <c r="U100" s="1296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ht="18" customHeight="1" x14ac:dyDescent="0.4">
      <c r="B101" s="836" t="str">
        <f>+Capa!$G$15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49" t="s">
        <v>853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Q168"/>
  <sheetViews>
    <sheetView showGridLines="0" view="pageBreakPreview" zoomScale="65" zoomScaleNormal="75" zoomScaleSheetLayoutView="65" workbookViewId="0">
      <selection activeCell="Q4" sqref="Q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336" t="s">
        <v>10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43"/>
      <c r="Q1" s="43"/>
    </row>
    <row r="2" spans="2:17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51"/>
      <c r="Q2" s="151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1"/>
      <c r="O3" s="151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73" t="s">
        <v>0</v>
      </c>
    </row>
    <row r="5" spans="2:17" ht="18" customHeight="1" x14ac:dyDescent="0.4">
      <c r="B5" s="39" t="s">
        <v>553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066"/>
      <c r="P5" s="43"/>
      <c r="Q5" s="43"/>
    </row>
    <row r="6" spans="2:17" ht="18" customHeight="1" x14ac:dyDescent="0.35">
      <c r="B6" s="79" t="s">
        <v>1022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54"/>
      <c r="C7" s="2003"/>
      <c r="D7" s="1731" t="s">
        <v>554</v>
      </c>
      <c r="E7" s="1731"/>
      <c r="F7" s="1731"/>
      <c r="G7" s="1731" t="s">
        <v>483</v>
      </c>
      <c r="H7" s="1731"/>
      <c r="I7" s="1731"/>
      <c r="J7" s="1731" t="s">
        <v>555</v>
      </c>
      <c r="K7" s="1731"/>
      <c r="L7" s="1731"/>
      <c r="M7" s="1673" t="s">
        <v>556</v>
      </c>
      <c r="N7" s="1673"/>
      <c r="O7" s="1486"/>
      <c r="P7" s="43"/>
      <c r="Q7" s="43"/>
    </row>
    <row r="8" spans="2:17" ht="28" customHeight="1" x14ac:dyDescent="0.35">
      <c r="B8" s="2004"/>
      <c r="C8" s="1763"/>
      <c r="D8" s="1203"/>
      <c r="E8" s="1203"/>
      <c r="F8" s="1203"/>
      <c r="G8" s="1203"/>
      <c r="H8" s="1203"/>
      <c r="I8" s="1203"/>
      <c r="J8" s="1203"/>
      <c r="K8" s="1203"/>
      <c r="L8" s="1203"/>
      <c r="M8" s="1205"/>
      <c r="N8" s="1205"/>
      <c r="O8" s="2011"/>
      <c r="P8" s="43"/>
      <c r="Q8" s="43"/>
    </row>
    <row r="9" spans="2:17" ht="20.149999999999999" customHeight="1" x14ac:dyDescent="0.35">
      <c r="B9" s="2004"/>
      <c r="C9" s="1763"/>
      <c r="D9" s="1203" t="s">
        <v>0</v>
      </c>
      <c r="E9" s="1203" t="s">
        <v>59</v>
      </c>
      <c r="F9" s="1203" t="s">
        <v>532</v>
      </c>
      <c r="G9" s="1203" t="s">
        <v>0</v>
      </c>
      <c r="H9" s="1203" t="s">
        <v>59</v>
      </c>
      <c r="I9" s="1203" t="s">
        <v>532</v>
      </c>
      <c r="J9" s="1203" t="s">
        <v>0</v>
      </c>
      <c r="K9" s="1203" t="s">
        <v>59</v>
      </c>
      <c r="L9" s="1203" t="s">
        <v>532</v>
      </c>
      <c r="M9" s="1205" t="s">
        <v>0</v>
      </c>
      <c r="N9" s="1205" t="s">
        <v>59</v>
      </c>
      <c r="O9" s="2011" t="s">
        <v>532</v>
      </c>
      <c r="P9" s="43"/>
      <c r="Q9" s="43"/>
    </row>
    <row r="10" spans="2:17" ht="20.149999999999999" customHeight="1" x14ac:dyDescent="0.35">
      <c r="B10" s="1552"/>
      <c r="C10" s="1864"/>
      <c r="D10" s="1772"/>
      <c r="E10" s="1772"/>
      <c r="F10" s="1772"/>
      <c r="G10" s="1772"/>
      <c r="H10" s="1772"/>
      <c r="I10" s="1772"/>
      <c r="J10" s="1772"/>
      <c r="K10" s="1772"/>
      <c r="L10" s="1772"/>
      <c r="M10" s="1879"/>
      <c r="N10" s="1879"/>
      <c r="O10" s="2012"/>
      <c r="P10" s="43"/>
      <c r="Q10" s="43"/>
    </row>
    <row r="11" spans="2:17" ht="24" customHeight="1" x14ac:dyDescent="0.35">
      <c r="B11" s="1163">
        <v>2021</v>
      </c>
      <c r="C11" s="1163"/>
      <c r="D11" s="50">
        <v>100</v>
      </c>
      <c r="E11" s="128">
        <v>7.8467497685788423</v>
      </c>
      <c r="F11" s="48"/>
      <c r="G11" s="128">
        <v>99.999166666666667</v>
      </c>
      <c r="H11" s="128">
        <v>6.7549774923046702</v>
      </c>
      <c r="I11" s="128"/>
      <c r="J11" s="50">
        <v>100.00083333333333</v>
      </c>
      <c r="K11" s="128">
        <v>18.365193032293693</v>
      </c>
      <c r="L11" s="48"/>
      <c r="M11" s="128">
        <v>100</v>
      </c>
      <c r="N11" s="128">
        <v>13.09125521869019</v>
      </c>
      <c r="O11" s="128"/>
      <c r="P11" s="43"/>
      <c r="Q11" s="43"/>
    </row>
    <row r="12" spans="2:17" ht="24" customHeight="1" x14ac:dyDescent="0.35">
      <c r="B12" s="1163">
        <v>2022</v>
      </c>
      <c r="C12" s="1163"/>
      <c r="D12" s="50">
        <v>118.87666666666667</v>
      </c>
      <c r="E12" s="128">
        <v>18.876666666666676</v>
      </c>
      <c r="F12" s="48"/>
      <c r="G12" s="128">
        <v>119.85916666666667</v>
      </c>
      <c r="H12" s="128">
        <v>19.860165501379168</v>
      </c>
      <c r="I12" s="128"/>
      <c r="J12" s="50">
        <v>113.58166666666666</v>
      </c>
      <c r="K12" s="128">
        <v>13.580720160665315</v>
      </c>
      <c r="L12" s="48"/>
      <c r="M12" s="128">
        <v>112.8575</v>
      </c>
      <c r="N12" s="128">
        <v>12.857500000000011</v>
      </c>
      <c r="O12" s="128"/>
      <c r="P12" s="43"/>
      <c r="Q12" s="43"/>
    </row>
    <row r="13" spans="2:17" ht="24" customHeight="1" x14ac:dyDescent="0.35">
      <c r="B13" s="1163">
        <v>2023</v>
      </c>
      <c r="C13" s="1163"/>
      <c r="D13" s="50">
        <v>118.89</v>
      </c>
      <c r="E13" s="128">
        <v>1.1216106328681974E-2</v>
      </c>
      <c r="F13" s="48"/>
      <c r="G13" s="128">
        <v>122.48833333333333</v>
      </c>
      <c r="H13" s="128">
        <v>2.1935465928763609</v>
      </c>
      <c r="I13" s="128"/>
      <c r="J13" s="50">
        <v>91.776666666666685</v>
      </c>
      <c r="K13" s="128">
        <v>-19.197640464276787</v>
      </c>
      <c r="L13" s="48"/>
      <c r="M13" s="128">
        <v>108.92</v>
      </c>
      <c r="N13" s="128">
        <v>-3.4889130097689569</v>
      </c>
      <c r="O13" s="128"/>
      <c r="P13" s="43"/>
      <c r="Q13" s="43"/>
    </row>
    <row r="14" spans="2:17" ht="24" customHeight="1" x14ac:dyDescent="0.35">
      <c r="B14" s="1921"/>
      <c r="C14" s="1921"/>
      <c r="D14" s="751"/>
      <c r="E14" s="153"/>
      <c r="F14" s="154"/>
      <c r="G14" s="153"/>
      <c r="H14" s="153"/>
      <c r="I14" s="153"/>
      <c r="J14" s="751"/>
      <c r="K14" s="153"/>
      <c r="L14" s="154"/>
      <c r="M14" s="153"/>
      <c r="N14" s="153"/>
      <c r="O14" s="153"/>
      <c r="P14" s="43"/>
      <c r="Q14" s="43"/>
    </row>
    <row r="15" spans="2:17" ht="24" customHeight="1" x14ac:dyDescent="0.35">
      <c r="B15" s="57">
        <v>22</v>
      </c>
      <c r="C15" s="58" t="s">
        <v>68</v>
      </c>
      <c r="D15" s="61">
        <v>122.98</v>
      </c>
      <c r="E15" s="138">
        <v>20.20330368487928</v>
      </c>
      <c r="F15" s="99">
        <v>18.316503533827479</v>
      </c>
      <c r="G15" s="138">
        <v>124.48</v>
      </c>
      <c r="H15" s="138">
        <v>21.764648341973981</v>
      </c>
      <c r="I15" s="138">
        <v>18.281987471037464</v>
      </c>
      <c r="J15" s="61">
        <v>114.61</v>
      </c>
      <c r="K15" s="138">
        <v>10.862836138518084</v>
      </c>
      <c r="L15" s="99">
        <v>21.077644680492647</v>
      </c>
      <c r="M15" s="138">
        <v>110.54</v>
      </c>
      <c r="N15" s="138">
        <v>9.4238764601069178</v>
      </c>
      <c r="O15" s="138">
        <v>16.618291156840925</v>
      </c>
      <c r="P15" s="43"/>
      <c r="Q15" s="43"/>
    </row>
    <row r="16" spans="2:17" ht="24" customHeight="1" x14ac:dyDescent="0.35">
      <c r="B16" s="57"/>
      <c r="C16" s="58" t="s">
        <v>69</v>
      </c>
      <c r="D16" s="61">
        <v>122.62</v>
      </c>
      <c r="E16" s="138">
        <v>18.096889145718965</v>
      </c>
      <c r="F16" s="99">
        <v>18.761401415054134</v>
      </c>
      <c r="G16" s="138">
        <v>124.45</v>
      </c>
      <c r="H16" s="138">
        <v>20.416061925495899</v>
      </c>
      <c r="I16" s="138">
        <v>19.045553145336225</v>
      </c>
      <c r="J16" s="61">
        <v>111.42</v>
      </c>
      <c r="K16" s="138">
        <v>2.9188989469794979</v>
      </c>
      <c r="L16" s="99">
        <v>18.988255135661447</v>
      </c>
      <c r="M16" s="138">
        <v>110.38</v>
      </c>
      <c r="N16" s="138">
        <v>6.3493592831679324</v>
      </c>
      <c r="O16" s="138">
        <v>15.652255945387349</v>
      </c>
      <c r="P16" s="43"/>
      <c r="Q16" s="43"/>
    </row>
    <row r="17" spans="2:17" ht="24" customHeight="1" x14ac:dyDescent="0.35">
      <c r="B17" s="57"/>
      <c r="C17" s="58" t="s">
        <v>70</v>
      </c>
      <c r="D17" s="61">
        <v>123.06</v>
      </c>
      <c r="E17" s="138">
        <v>16.854999525211277</v>
      </c>
      <c r="F17" s="99">
        <v>18.950225939165065</v>
      </c>
      <c r="G17" s="138">
        <v>125.19</v>
      </c>
      <c r="H17" s="138">
        <v>19.399141630901283</v>
      </c>
      <c r="I17" s="138">
        <v>19.55236699843379</v>
      </c>
      <c r="J17" s="61">
        <v>109.56</v>
      </c>
      <c r="K17" s="138">
        <v>-3.6496350364956243E-2</v>
      </c>
      <c r="L17" s="99">
        <v>16.676186010826477</v>
      </c>
      <c r="M17" s="138">
        <v>109.45</v>
      </c>
      <c r="N17" s="138">
        <v>2.5965504311960874</v>
      </c>
      <c r="O17" s="138">
        <v>14.242839268201957</v>
      </c>
      <c r="P17" s="43"/>
      <c r="Q17" s="43"/>
    </row>
    <row r="18" spans="2:17" ht="24" customHeight="1" x14ac:dyDescent="0.35">
      <c r="B18" s="57"/>
      <c r="C18" s="58" t="s">
        <v>71</v>
      </c>
      <c r="D18" s="61">
        <v>121.62</v>
      </c>
      <c r="E18" s="138">
        <v>14.692568841946429</v>
      </c>
      <c r="F18" s="99">
        <v>18.876666666666676</v>
      </c>
      <c r="G18" s="138">
        <v>123.87</v>
      </c>
      <c r="H18" s="138">
        <v>17.590658819062078</v>
      </c>
      <c r="I18" s="138">
        <v>19.860165501379168</v>
      </c>
      <c r="J18" s="61">
        <v>106.73</v>
      </c>
      <c r="K18" s="138">
        <v>-5.0613769791851944</v>
      </c>
      <c r="L18" s="99">
        <v>13.580720160665338</v>
      </c>
      <c r="M18" s="138">
        <v>110.22</v>
      </c>
      <c r="N18" s="138">
        <v>2.7788138754196279</v>
      </c>
      <c r="O18" s="138">
        <v>12.857499999999987</v>
      </c>
      <c r="P18" s="43"/>
      <c r="Q18" s="43"/>
    </row>
    <row r="19" spans="2:17" ht="24" customHeight="1" x14ac:dyDescent="0.35">
      <c r="B19" s="250">
        <v>23</v>
      </c>
      <c r="C19" s="251" t="s">
        <v>72</v>
      </c>
      <c r="D19" s="263">
        <v>120.83</v>
      </c>
      <c r="E19" s="264">
        <v>12.045623145400587</v>
      </c>
      <c r="F19" s="265">
        <v>18.617797078042454</v>
      </c>
      <c r="G19" s="264">
        <v>125.56</v>
      </c>
      <c r="H19" s="264">
        <v>16.713143707008737</v>
      </c>
      <c r="I19" s="264">
        <v>20.015328575431425</v>
      </c>
      <c r="J19" s="263">
        <v>84.62</v>
      </c>
      <c r="K19" s="264">
        <v>-23.593679458239269</v>
      </c>
      <c r="L19" s="265">
        <v>9.937418277810206</v>
      </c>
      <c r="M19" s="264">
        <v>110.94</v>
      </c>
      <c r="N19" s="264">
        <v>2.5133986324154423</v>
      </c>
      <c r="O19" s="264">
        <v>11.579700373300007</v>
      </c>
      <c r="P19" s="43"/>
      <c r="Q19" s="43"/>
    </row>
    <row r="20" spans="2:17" ht="24" customHeight="1" x14ac:dyDescent="0.35">
      <c r="B20" s="57"/>
      <c r="C20" s="58" t="s">
        <v>73</v>
      </c>
      <c r="D20" s="61">
        <v>121.51</v>
      </c>
      <c r="E20" s="138">
        <v>10.323224986380964</v>
      </c>
      <c r="F20" s="99">
        <v>18.05658396868921</v>
      </c>
      <c r="G20" s="138">
        <v>125.3</v>
      </c>
      <c r="H20" s="138">
        <v>13.681727454182546</v>
      </c>
      <c r="I20" s="138">
        <v>19.748193241747526</v>
      </c>
      <c r="J20" s="61">
        <v>92.82</v>
      </c>
      <c r="K20" s="138">
        <v>-16.045586107091182</v>
      </c>
      <c r="L20" s="99">
        <v>6.9074788472136772</v>
      </c>
      <c r="M20" s="138">
        <v>114.01</v>
      </c>
      <c r="N20" s="138">
        <v>2.683959290281912</v>
      </c>
      <c r="O20" s="138">
        <v>10.266181275691789</v>
      </c>
      <c r="P20" s="43"/>
      <c r="Q20" s="43"/>
    </row>
    <row r="21" spans="2:17" ht="24" customHeight="1" x14ac:dyDescent="0.35">
      <c r="B21" s="57"/>
      <c r="C21" s="58" t="s">
        <v>74</v>
      </c>
      <c r="D21" s="61">
        <v>120.21</v>
      </c>
      <c r="E21" s="138">
        <v>4.6396239554317598</v>
      </c>
      <c r="F21" s="99">
        <v>16.698454930119212</v>
      </c>
      <c r="G21" s="138">
        <v>124.53</v>
      </c>
      <c r="H21" s="138">
        <v>8.9310706787963703</v>
      </c>
      <c r="I21" s="138">
        <v>18.825841119621423</v>
      </c>
      <c r="J21" s="61">
        <v>87.05</v>
      </c>
      <c r="K21" s="138">
        <v>-28.247609627431579</v>
      </c>
      <c r="L21" s="99">
        <v>1.8590602430651693</v>
      </c>
      <c r="M21" s="138">
        <v>113.23</v>
      </c>
      <c r="N21" s="138">
        <v>-0.56204443663827597</v>
      </c>
      <c r="O21" s="138">
        <v>8.8280974797451108</v>
      </c>
      <c r="P21" s="43"/>
      <c r="Q21" s="43"/>
    </row>
    <row r="22" spans="2:17" ht="24" customHeight="1" x14ac:dyDescent="0.35">
      <c r="B22" s="57"/>
      <c r="C22" s="58" t="s">
        <v>75</v>
      </c>
      <c r="D22" s="61">
        <v>119.42</v>
      </c>
      <c r="E22" s="138">
        <v>2.1906554851959692</v>
      </c>
      <c r="F22" s="99">
        <v>15.088519313304749</v>
      </c>
      <c r="G22" s="138">
        <v>124.02</v>
      </c>
      <c r="H22" s="138">
        <v>5.1819184123484074</v>
      </c>
      <c r="I22" s="138">
        <v>17.378474550862766</v>
      </c>
      <c r="J22" s="61">
        <v>83.84</v>
      </c>
      <c r="K22" s="138">
        <v>-23.899428156485424</v>
      </c>
      <c r="L22" s="99">
        <v>-1.3776457773354456</v>
      </c>
      <c r="M22" s="138">
        <v>111.93</v>
      </c>
      <c r="N22" s="138">
        <v>-4.2269187986651797</v>
      </c>
      <c r="O22" s="138">
        <v>6.8205658041059269</v>
      </c>
      <c r="P22" s="43"/>
      <c r="Q22" s="43"/>
    </row>
    <row r="23" spans="2:17" ht="24" customHeight="1" x14ac:dyDescent="0.35">
      <c r="B23" s="57"/>
      <c r="C23" s="58" t="s">
        <v>76</v>
      </c>
      <c r="D23" s="61">
        <v>117.96</v>
      </c>
      <c r="E23" s="138">
        <v>-1.3547415955845521</v>
      </c>
      <c r="F23" s="99">
        <v>13.109931225063299</v>
      </c>
      <c r="G23" s="138">
        <v>122.54</v>
      </c>
      <c r="H23" s="138">
        <v>2.1677505419376519</v>
      </c>
      <c r="I23" s="138">
        <v>15.688679464985732</v>
      </c>
      <c r="J23" s="61">
        <v>82.37</v>
      </c>
      <c r="K23" s="138">
        <v>-30.851242444593684</v>
      </c>
      <c r="L23" s="99">
        <v>-5.9794068305296211</v>
      </c>
      <c r="M23" s="138">
        <v>109.94</v>
      </c>
      <c r="N23" s="138">
        <v>-6.0743272105937667</v>
      </c>
      <c r="O23" s="138">
        <v>4.8825296984228661</v>
      </c>
      <c r="P23" s="43"/>
      <c r="Q23" s="43"/>
    </row>
    <row r="24" spans="2:17" ht="24" customHeight="1" x14ac:dyDescent="0.35">
      <c r="B24" s="57"/>
      <c r="C24" s="58" t="s">
        <v>77</v>
      </c>
      <c r="D24" s="61">
        <v>117.3</v>
      </c>
      <c r="E24" s="138">
        <v>-3.8997214484679743</v>
      </c>
      <c r="F24" s="99">
        <v>10.821245717512262</v>
      </c>
      <c r="G24" s="138">
        <v>121.51</v>
      </c>
      <c r="H24" s="138">
        <v>-1.2515237708248583</v>
      </c>
      <c r="I24" s="138">
        <v>13.541031116534441</v>
      </c>
      <c r="J24" s="61">
        <v>84.66</v>
      </c>
      <c r="K24" s="138">
        <v>-27.603899435608003</v>
      </c>
      <c r="L24" s="99">
        <v>-9.8263967856871854</v>
      </c>
      <c r="M24" s="138">
        <v>109.72</v>
      </c>
      <c r="N24" s="138">
        <v>-6.8195329087048844</v>
      </c>
      <c r="O24" s="138">
        <v>2.8427721251679916</v>
      </c>
      <c r="P24" s="43"/>
      <c r="Q24" s="43"/>
    </row>
    <row r="25" spans="2:17" ht="24" customHeight="1" x14ac:dyDescent="0.35">
      <c r="B25" s="57"/>
      <c r="C25" s="58" t="s">
        <v>66</v>
      </c>
      <c r="D25" s="61">
        <v>118.49</v>
      </c>
      <c r="E25" s="138">
        <v>-3.2655726998122248</v>
      </c>
      <c r="F25" s="99">
        <v>8.7037120427493129</v>
      </c>
      <c r="G25" s="138">
        <v>121.16</v>
      </c>
      <c r="H25" s="138">
        <v>-2.1482797609433057</v>
      </c>
      <c r="I25" s="138">
        <v>11.394369153274164</v>
      </c>
      <c r="J25" s="61">
        <v>99.24</v>
      </c>
      <c r="K25" s="138">
        <v>-13.63675920285441</v>
      </c>
      <c r="L25" s="99">
        <v>-12.117604779659485</v>
      </c>
      <c r="M25" s="138">
        <v>106.4</v>
      </c>
      <c r="N25" s="138">
        <v>-7.7989601386481811</v>
      </c>
      <c r="O25" s="138">
        <v>0.94091222958259113</v>
      </c>
      <c r="P25" s="43"/>
      <c r="Q25" s="43"/>
    </row>
    <row r="26" spans="2:17" ht="24" customHeight="1" x14ac:dyDescent="0.35">
      <c r="B26" s="57"/>
      <c r="C26" s="58" t="s">
        <v>67</v>
      </c>
      <c r="D26" s="61">
        <v>118.44</v>
      </c>
      <c r="E26" s="138">
        <v>-3.2273878584851756</v>
      </c>
      <c r="F26" s="99">
        <v>6.7007453480383727</v>
      </c>
      <c r="G26" s="138">
        <v>121.05</v>
      </c>
      <c r="H26" s="138">
        <v>-1.9679300291545299</v>
      </c>
      <c r="I26" s="138">
        <v>9.4071927379451239</v>
      </c>
      <c r="J26" s="61">
        <v>99.74</v>
      </c>
      <c r="K26" s="138">
        <v>-14.671913765078282</v>
      </c>
      <c r="L26" s="99">
        <v>-14.594778191269441</v>
      </c>
      <c r="M26" s="138">
        <v>105.76</v>
      </c>
      <c r="N26" s="138">
        <v>-6.8275922826182667</v>
      </c>
      <c r="O26" s="138">
        <v>-0.74375389326267749</v>
      </c>
      <c r="P26" s="43"/>
      <c r="Q26" s="43"/>
    </row>
    <row r="27" spans="2:17" ht="24" customHeight="1" x14ac:dyDescent="0.35">
      <c r="B27" s="57"/>
      <c r="C27" s="58" t="s">
        <v>68</v>
      </c>
      <c r="D27" s="61">
        <v>118.51</v>
      </c>
      <c r="E27" s="138">
        <v>-3.6347373556675833</v>
      </c>
      <c r="F27" s="99">
        <v>4.7708090803259662</v>
      </c>
      <c r="G27" s="138">
        <v>121.05</v>
      </c>
      <c r="H27" s="138">
        <v>-2.7554627249357422</v>
      </c>
      <c r="I27" s="138">
        <v>7.3922254305904378</v>
      </c>
      <c r="J27" s="61">
        <v>100.35</v>
      </c>
      <c r="K27" s="138">
        <v>-12.442195270918777</v>
      </c>
      <c r="L27" s="99">
        <v>-16.341400900735991</v>
      </c>
      <c r="M27" s="138">
        <v>106.17</v>
      </c>
      <c r="N27" s="138">
        <v>-3.9533200651348022</v>
      </c>
      <c r="O27" s="138">
        <v>-1.7735385073959331</v>
      </c>
      <c r="P27" s="43"/>
      <c r="Q27" s="43"/>
    </row>
    <row r="28" spans="2:17" ht="24" customHeight="1" x14ac:dyDescent="0.35">
      <c r="B28" s="57"/>
      <c r="C28" s="58" t="s">
        <v>69</v>
      </c>
      <c r="D28" s="61">
        <v>118.66</v>
      </c>
      <c r="E28" s="138">
        <v>-3.2294894796933704</v>
      </c>
      <c r="F28" s="99">
        <v>3.0735219173264161</v>
      </c>
      <c r="G28" s="138">
        <v>121.47</v>
      </c>
      <c r="H28" s="138">
        <v>-2.3945359582161596</v>
      </c>
      <c r="I28" s="138">
        <v>5.5600811753272916</v>
      </c>
      <c r="J28" s="61">
        <v>98.17</v>
      </c>
      <c r="K28" s="138">
        <v>-11.89194040567223</v>
      </c>
      <c r="L28" s="99">
        <v>-17.502611948477032</v>
      </c>
      <c r="M28" s="138">
        <v>107.16</v>
      </c>
      <c r="N28" s="138">
        <v>-2.917195144047835</v>
      </c>
      <c r="O28" s="138">
        <v>-2.4923250329986213</v>
      </c>
      <c r="P28" s="43"/>
      <c r="Q28" s="43"/>
    </row>
    <row r="29" spans="2:17" ht="24" customHeight="1" x14ac:dyDescent="0.35">
      <c r="B29" s="57"/>
      <c r="C29" s="58" t="s">
        <v>70</v>
      </c>
      <c r="D29" s="61">
        <v>117.77</v>
      </c>
      <c r="E29" s="138">
        <v>-4.2987160734601071</v>
      </c>
      <c r="F29" s="99">
        <v>1.4019022779140133</v>
      </c>
      <c r="G29" s="138">
        <v>120.95</v>
      </c>
      <c r="H29" s="138">
        <v>-3.3868519849828194</v>
      </c>
      <c r="I29" s="138">
        <v>3.7491724069926402</v>
      </c>
      <c r="J29" s="61">
        <v>94.06</v>
      </c>
      <c r="K29" s="138">
        <v>-14.147499087258119</v>
      </c>
      <c r="L29" s="99">
        <v>-18.632687207288811</v>
      </c>
      <c r="M29" s="138">
        <v>106.69</v>
      </c>
      <c r="N29" s="138">
        <v>-2.5216994061215248</v>
      </c>
      <c r="O29" s="138">
        <v>-2.8964486313281301</v>
      </c>
      <c r="P29" s="43"/>
      <c r="Q29" s="43"/>
    </row>
    <row r="30" spans="2:17" ht="24" customHeight="1" x14ac:dyDescent="0.35">
      <c r="B30" s="57"/>
      <c r="C30" s="58" t="s">
        <v>71</v>
      </c>
      <c r="D30" s="61">
        <v>117.58</v>
      </c>
      <c r="E30" s="138">
        <v>-3.3218220687387001</v>
      </c>
      <c r="F30" s="99">
        <v>1.1216106328704178E-2</v>
      </c>
      <c r="G30" s="138">
        <v>120.72</v>
      </c>
      <c r="H30" s="138">
        <v>-2.5429886170985738</v>
      </c>
      <c r="I30" s="138">
        <v>2.1935465928763609</v>
      </c>
      <c r="J30" s="61">
        <v>94.4</v>
      </c>
      <c r="K30" s="138">
        <v>-11.552515693806797</v>
      </c>
      <c r="L30" s="99">
        <v>-19.197640464276798</v>
      </c>
      <c r="M30" s="138">
        <v>105.09</v>
      </c>
      <c r="N30" s="138">
        <v>-4.6543277082199186</v>
      </c>
      <c r="O30" s="138">
        <v>-3.4889130097689569</v>
      </c>
      <c r="P30" s="43"/>
      <c r="Q30" s="43"/>
    </row>
    <row r="31" spans="2:17" ht="24" customHeight="1" x14ac:dyDescent="0.35">
      <c r="B31" s="250">
        <v>24</v>
      </c>
      <c r="C31" s="251" t="s">
        <v>72</v>
      </c>
      <c r="D31" s="263">
        <v>118.25</v>
      </c>
      <c r="E31" s="264">
        <v>-2.1352313167259718</v>
      </c>
      <c r="F31" s="265">
        <v>-1.070503157324354</v>
      </c>
      <c r="G31" s="264">
        <v>121.34</v>
      </c>
      <c r="H31" s="264">
        <v>-3.3609429754698938</v>
      </c>
      <c r="I31" s="264">
        <v>0.64204245033612217</v>
      </c>
      <c r="J31" s="263">
        <v>95.03</v>
      </c>
      <c r="K31" s="264">
        <v>12.302056251477179</v>
      </c>
      <c r="L31" s="265">
        <v>-16.839585592998464</v>
      </c>
      <c r="M31" s="264">
        <v>106.48</v>
      </c>
      <c r="N31" s="264">
        <v>-4.0201910942851971</v>
      </c>
      <c r="O31" s="264">
        <v>-4.0110242371095284</v>
      </c>
      <c r="P31" s="43"/>
      <c r="Q31" s="43"/>
    </row>
    <row r="32" spans="2:17" ht="24" customHeight="1" x14ac:dyDescent="0.35">
      <c r="B32" s="57"/>
      <c r="C32" s="58" t="s">
        <v>73</v>
      </c>
      <c r="D32" s="61">
        <v>118.71</v>
      </c>
      <c r="E32" s="138">
        <v>-2.3043370915974082</v>
      </c>
      <c r="F32" s="99">
        <v>-2.0387626819585281</v>
      </c>
      <c r="G32" s="138">
        <v>122.24</v>
      </c>
      <c r="H32" s="138">
        <v>-2.4421388667198785</v>
      </c>
      <c r="I32" s="138">
        <v>-0.59740242087307216</v>
      </c>
      <c r="J32" s="61">
        <v>92.13</v>
      </c>
      <c r="K32" s="138">
        <v>-0.74337427278603485</v>
      </c>
      <c r="L32" s="99">
        <v>-15.773513960170115</v>
      </c>
      <c r="M32" s="138" t="s">
        <v>234</v>
      </c>
      <c r="N32" s="138" t="s">
        <v>234</v>
      </c>
      <c r="O32" s="138" t="s">
        <v>234</v>
      </c>
      <c r="P32" s="43"/>
      <c r="Q32" s="43"/>
    </row>
    <row r="33" spans="2:17" ht="2.15" customHeight="1" x14ac:dyDescent="0.35">
      <c r="B33" s="701"/>
      <c r="C33" s="702"/>
      <c r="D33" s="625"/>
      <c r="E33" s="625"/>
      <c r="F33" s="652"/>
      <c r="G33" s="625"/>
      <c r="H33" s="625"/>
      <c r="I33" s="652"/>
      <c r="J33" s="625"/>
      <c r="K33" s="625"/>
      <c r="L33" s="652"/>
      <c r="M33" s="75"/>
      <c r="N33" s="75"/>
      <c r="O33" s="652"/>
      <c r="P33" s="43"/>
      <c r="Q33" s="43"/>
    </row>
    <row r="34" spans="2:17" s="68" customFormat="1" ht="18" customHeight="1" x14ac:dyDescent="0.3">
      <c r="B34" s="693" t="s">
        <v>250</v>
      </c>
      <c r="C34" s="693"/>
      <c r="D34" s="744"/>
      <c r="E34" s="744"/>
      <c r="F34" s="744"/>
      <c r="G34" s="744"/>
      <c r="H34" s="744"/>
      <c r="I34" s="744"/>
      <c r="J34" s="744"/>
      <c r="K34" s="744"/>
      <c r="L34" s="744"/>
      <c r="M34" s="87"/>
      <c r="N34" s="87"/>
      <c r="O34" s="87"/>
    </row>
    <row r="35" spans="2:17" ht="24" customHeight="1" x14ac:dyDescent="0.35">
      <c r="B35" s="754"/>
      <c r="C35" s="754"/>
      <c r="D35" s="120"/>
      <c r="E35" s="120"/>
      <c r="F35" s="120"/>
      <c r="G35" s="120"/>
      <c r="H35" s="120"/>
      <c r="I35" s="120"/>
      <c r="J35" s="120"/>
      <c r="K35" s="120"/>
      <c r="L35" s="120"/>
      <c r="M35" s="43"/>
      <c r="N35" s="43"/>
      <c r="O35" s="43"/>
      <c r="P35" s="43"/>
      <c r="Q35" s="43"/>
    </row>
    <row r="36" spans="2:17" ht="24" customHeight="1" x14ac:dyDescent="0.35">
      <c r="B36" s="754"/>
      <c r="C36" s="754"/>
      <c r="D36" s="120"/>
      <c r="E36" s="120"/>
      <c r="F36" s="120"/>
      <c r="G36" s="120"/>
      <c r="H36" s="120"/>
      <c r="I36" s="120"/>
      <c r="J36" s="120"/>
      <c r="K36" s="120"/>
      <c r="L36" s="120"/>
      <c r="M36" s="43"/>
      <c r="N36" s="43"/>
      <c r="O36" s="43"/>
      <c r="P36" s="43"/>
      <c r="Q36" s="43"/>
    </row>
    <row r="37" spans="2:17" ht="24" customHeight="1" x14ac:dyDescent="0.35">
      <c r="B37" s="754"/>
      <c r="C37" s="754"/>
      <c r="D37" s="120"/>
      <c r="E37" s="120"/>
      <c r="F37" s="120"/>
      <c r="G37" s="120"/>
      <c r="H37" s="120"/>
      <c r="I37" s="120"/>
      <c r="J37" s="120"/>
      <c r="K37" s="120"/>
      <c r="L37" s="120"/>
      <c r="M37" s="43"/>
      <c r="N37" s="43"/>
      <c r="O37" s="43"/>
      <c r="P37" s="43"/>
      <c r="Q37" s="43"/>
    </row>
    <row r="38" spans="2:17" ht="24" customHeight="1" x14ac:dyDescent="0.35">
      <c r="B38" s="754"/>
      <c r="C38" s="754"/>
      <c r="D38" s="120"/>
      <c r="E38" s="120"/>
      <c r="F38" s="120"/>
      <c r="G38" s="120"/>
      <c r="H38" s="120"/>
      <c r="I38" s="120"/>
      <c r="J38" s="120"/>
      <c r="K38" s="120"/>
      <c r="L38" s="120"/>
      <c r="M38" s="43"/>
      <c r="N38" s="43"/>
      <c r="O38" s="43"/>
      <c r="P38" s="43"/>
      <c r="Q38" s="43"/>
    </row>
    <row r="39" spans="2:17" ht="24" customHeight="1" x14ac:dyDescent="0.35">
      <c r="B39" s="754"/>
      <c r="C39" s="754"/>
      <c r="D39" s="120"/>
      <c r="E39" s="120"/>
      <c r="F39" s="120"/>
      <c r="G39" s="120"/>
      <c r="H39" s="120"/>
      <c r="I39" s="120"/>
      <c r="J39" s="120"/>
      <c r="K39" s="120"/>
      <c r="L39" s="120"/>
      <c r="M39" s="43"/>
      <c r="N39" s="43"/>
      <c r="O39" s="43"/>
      <c r="P39" s="43"/>
      <c r="Q39" s="43"/>
    </row>
    <row r="40" spans="2:17" ht="11.15" customHeight="1" x14ac:dyDescent="0.35">
      <c r="B40" s="755"/>
      <c r="C40" s="755"/>
      <c r="D40" s="120"/>
      <c r="E40" s="120"/>
      <c r="F40" s="120"/>
      <c r="G40" s="120"/>
      <c r="H40" s="120"/>
      <c r="I40" s="120"/>
      <c r="J40" s="120"/>
      <c r="K40" s="120"/>
      <c r="L40" s="120"/>
      <c r="M40" s="43"/>
      <c r="N40" s="43"/>
      <c r="O40" s="43"/>
      <c r="P40" s="43"/>
      <c r="Q40" s="43"/>
    </row>
    <row r="41" spans="2:17" ht="5.15" customHeight="1" x14ac:dyDescent="0.35">
      <c r="B41" s="755"/>
      <c r="C41" s="755"/>
      <c r="D41" s="120"/>
      <c r="E41" s="120"/>
      <c r="F41" s="120"/>
      <c r="G41" s="120"/>
      <c r="H41" s="120"/>
      <c r="I41" s="120"/>
      <c r="J41" s="120"/>
      <c r="K41" s="120"/>
      <c r="L41" s="120"/>
      <c r="M41" s="43"/>
      <c r="N41" s="43"/>
      <c r="O41" s="43"/>
      <c r="P41" s="43"/>
      <c r="Q41" s="43"/>
    </row>
    <row r="42" spans="2:17" ht="5.15" customHeight="1" x14ac:dyDescent="0.35">
      <c r="B42" s="755"/>
      <c r="C42" s="755"/>
      <c r="D42" s="120"/>
      <c r="E42" s="120"/>
      <c r="F42" s="120"/>
      <c r="G42" s="120"/>
      <c r="H42" s="120"/>
      <c r="I42" s="120"/>
      <c r="J42" s="120"/>
      <c r="K42" s="120"/>
      <c r="L42" s="120"/>
      <c r="M42" s="43"/>
      <c r="N42" s="43"/>
      <c r="O42" s="43"/>
      <c r="P42" s="43"/>
      <c r="Q42" s="43"/>
    </row>
    <row r="43" spans="2:17" ht="5.15" customHeight="1" x14ac:dyDescent="0.35">
      <c r="B43" s="755"/>
      <c r="C43" s="755"/>
      <c r="D43" s="120"/>
      <c r="E43" s="120"/>
      <c r="F43" s="120"/>
      <c r="G43" s="120"/>
      <c r="H43" s="120"/>
      <c r="I43" s="120"/>
      <c r="J43" s="120"/>
      <c r="K43" s="120"/>
      <c r="L43" s="120"/>
      <c r="M43" s="43"/>
      <c r="N43" s="43"/>
      <c r="O43" s="43"/>
      <c r="P43" s="43"/>
      <c r="Q43" s="43"/>
    </row>
    <row r="44" spans="2:17" ht="5.15" customHeight="1" x14ac:dyDescent="0.35">
      <c r="B44" s="755"/>
      <c r="C44" s="755"/>
      <c r="D44" s="120"/>
      <c r="E44" s="120"/>
      <c r="F44" s="120"/>
      <c r="G44" s="120"/>
      <c r="H44" s="120"/>
      <c r="I44" s="120"/>
      <c r="J44" s="120"/>
      <c r="K44" s="120"/>
      <c r="L44" s="120"/>
      <c r="M44" s="43"/>
      <c r="N44" s="43"/>
      <c r="O44" s="43"/>
      <c r="P44" s="43"/>
      <c r="Q44" s="43"/>
    </row>
    <row r="45" spans="2:17" ht="5.15" customHeight="1" x14ac:dyDescent="0.35">
      <c r="B45" s="755"/>
      <c r="C45" s="755"/>
      <c r="D45" s="120"/>
      <c r="E45" s="120"/>
      <c r="F45" s="120"/>
      <c r="G45" s="120"/>
      <c r="H45" s="120"/>
      <c r="I45" s="120"/>
      <c r="J45" s="120"/>
      <c r="K45" s="120"/>
      <c r="L45" s="120"/>
      <c r="M45" s="43"/>
      <c r="N45" s="43"/>
      <c r="O45" s="43"/>
      <c r="P45" s="43"/>
      <c r="Q45" s="43"/>
    </row>
    <row r="46" spans="2:17" ht="5.15" customHeight="1" x14ac:dyDescent="0.35">
      <c r="B46" s="755"/>
      <c r="C46" s="755"/>
      <c r="D46" s="120"/>
      <c r="E46" s="120"/>
      <c r="F46" s="120"/>
      <c r="G46" s="120"/>
      <c r="H46" s="120"/>
      <c r="I46" s="120"/>
      <c r="J46" s="120"/>
      <c r="K46" s="120"/>
      <c r="L46" s="120"/>
      <c r="M46" s="43"/>
      <c r="N46" s="43"/>
      <c r="O46" s="43"/>
      <c r="P46" s="43"/>
      <c r="Q46" s="43"/>
    </row>
    <row r="47" spans="2:17" ht="5.15" customHeight="1" x14ac:dyDescent="0.35">
      <c r="B47" s="755"/>
      <c r="C47" s="755"/>
      <c r="D47" s="120"/>
      <c r="E47" s="120"/>
      <c r="F47" s="120"/>
      <c r="G47" s="120"/>
      <c r="H47" s="120"/>
      <c r="I47" s="120"/>
      <c r="J47" s="120"/>
      <c r="K47" s="120"/>
      <c r="L47" s="120"/>
      <c r="M47" s="43"/>
      <c r="N47" s="43"/>
      <c r="O47" s="43"/>
      <c r="P47" s="43"/>
      <c r="Q47" s="43"/>
    </row>
    <row r="48" spans="2:17" ht="5.15" customHeight="1" x14ac:dyDescent="0.35">
      <c r="B48" s="755"/>
      <c r="C48" s="755"/>
      <c r="D48" s="120"/>
      <c r="E48" s="120"/>
      <c r="F48" s="120"/>
      <c r="G48" s="120"/>
      <c r="H48" s="120"/>
      <c r="I48" s="120"/>
      <c r="J48" s="120"/>
      <c r="K48" s="120"/>
      <c r="L48" s="120"/>
      <c r="M48" s="43"/>
      <c r="N48" s="43"/>
      <c r="O48" s="43"/>
      <c r="P48" s="43"/>
      <c r="Q48" s="43"/>
    </row>
    <row r="49" spans="2:17" ht="5.15" customHeight="1" x14ac:dyDescent="0.35">
      <c r="B49" s="755"/>
      <c r="C49" s="755"/>
      <c r="D49" s="120"/>
      <c r="E49" s="120"/>
      <c r="F49" s="120"/>
      <c r="G49" s="120"/>
      <c r="H49" s="120"/>
      <c r="I49" s="120"/>
      <c r="J49" s="120"/>
      <c r="K49" s="120"/>
      <c r="L49" s="120"/>
      <c r="M49" s="43"/>
      <c r="N49" s="43"/>
      <c r="O49" s="43"/>
      <c r="P49" s="43"/>
      <c r="Q49" s="43"/>
    </row>
    <row r="50" spans="2:17" ht="5.15" customHeight="1" x14ac:dyDescent="0.35">
      <c r="B50" s="755"/>
      <c r="C50" s="755"/>
      <c r="D50" s="120"/>
      <c r="E50" s="120"/>
      <c r="F50" s="120"/>
      <c r="G50" s="120"/>
      <c r="H50" s="120"/>
      <c r="I50" s="120"/>
      <c r="J50" s="120"/>
      <c r="K50" s="120"/>
      <c r="L50" s="120"/>
      <c r="M50" s="43"/>
      <c r="N50" s="43"/>
      <c r="O50" s="43"/>
      <c r="P50" s="43"/>
      <c r="Q50" s="43"/>
    </row>
    <row r="51" spans="2:17" ht="5.15" customHeight="1" x14ac:dyDescent="0.35">
      <c r="B51" s="755"/>
      <c r="C51" s="755"/>
      <c r="D51" s="120"/>
      <c r="E51" s="120"/>
      <c r="F51" s="120"/>
      <c r="G51" s="120"/>
      <c r="H51" s="120"/>
      <c r="I51" s="120"/>
      <c r="J51" s="120"/>
      <c r="K51" s="120"/>
      <c r="L51" s="120"/>
      <c r="M51" s="43"/>
      <c r="N51" s="43"/>
      <c r="O51" s="43"/>
      <c r="P51" s="43"/>
      <c r="Q51" s="43"/>
    </row>
    <row r="52" spans="2:17" ht="5.15" customHeight="1" x14ac:dyDescent="0.35">
      <c r="B52" s="755"/>
      <c r="C52" s="755"/>
      <c r="D52" s="120"/>
      <c r="E52" s="120"/>
      <c r="F52" s="120"/>
      <c r="G52" s="120"/>
      <c r="H52" s="120"/>
      <c r="I52" s="120"/>
      <c r="J52" s="120"/>
      <c r="K52" s="120"/>
      <c r="L52" s="120"/>
      <c r="M52" s="43"/>
      <c r="N52" s="43"/>
      <c r="O52" s="43"/>
      <c r="P52" s="43"/>
      <c r="Q52" s="43"/>
    </row>
    <row r="53" spans="2:17" ht="5.15" customHeight="1" x14ac:dyDescent="0.35">
      <c r="B53" s="755"/>
      <c r="C53" s="755"/>
      <c r="D53" s="120"/>
      <c r="E53" s="120"/>
      <c r="F53" s="120"/>
      <c r="G53" s="120"/>
      <c r="H53" s="120"/>
      <c r="I53" s="120"/>
      <c r="J53" s="120"/>
      <c r="K53" s="120"/>
      <c r="L53" s="120"/>
      <c r="M53" s="43"/>
      <c r="N53" s="43"/>
      <c r="O53" s="43"/>
      <c r="P53" s="43"/>
      <c r="Q53" s="43"/>
    </row>
    <row r="54" spans="2:17" ht="5.15" customHeight="1" x14ac:dyDescent="0.35">
      <c r="B54" s="755"/>
      <c r="C54" s="755"/>
      <c r="D54" s="120"/>
      <c r="E54" s="120"/>
      <c r="F54" s="120"/>
      <c r="G54" s="120"/>
      <c r="H54" s="120"/>
      <c r="I54" s="120"/>
      <c r="J54" s="120"/>
      <c r="K54" s="120"/>
      <c r="L54" s="120"/>
      <c r="M54" s="43"/>
      <c r="N54" s="43"/>
      <c r="O54" s="43"/>
      <c r="P54" s="43"/>
      <c r="Q54" s="43"/>
    </row>
    <row r="55" spans="2:17" ht="5.15" customHeight="1" x14ac:dyDescent="0.35">
      <c r="B55" s="755"/>
      <c r="C55" s="755"/>
      <c r="D55" s="120"/>
      <c r="E55" s="120"/>
      <c r="F55" s="120"/>
      <c r="G55" s="120"/>
      <c r="H55" s="120"/>
      <c r="I55" s="120"/>
      <c r="J55" s="120"/>
      <c r="K55" s="120"/>
      <c r="L55" s="120"/>
      <c r="M55" s="43"/>
      <c r="N55" s="43"/>
      <c r="O55" s="43"/>
      <c r="P55" s="43"/>
      <c r="Q55" s="43"/>
    </row>
    <row r="56" spans="2:17" ht="5.15" customHeight="1" x14ac:dyDescent="0.35">
      <c r="B56" s="755"/>
      <c r="C56" s="755"/>
      <c r="D56" s="120"/>
      <c r="E56" s="120"/>
      <c r="F56" s="120"/>
      <c r="G56" s="120"/>
      <c r="H56" s="120"/>
      <c r="I56" s="120"/>
      <c r="J56" s="120"/>
      <c r="K56" s="120"/>
      <c r="L56" s="120"/>
      <c r="M56" s="43"/>
      <c r="N56" s="43"/>
      <c r="O56" s="43"/>
      <c r="P56" s="43"/>
      <c r="Q56" s="43"/>
    </row>
    <row r="57" spans="2:17" ht="5.15" customHeight="1" x14ac:dyDescent="0.35">
      <c r="B57" s="755"/>
      <c r="C57" s="755"/>
      <c r="D57" s="120"/>
      <c r="E57" s="120"/>
      <c r="F57" s="120"/>
      <c r="G57" s="120"/>
      <c r="H57" s="120"/>
      <c r="I57" s="120"/>
      <c r="J57" s="120"/>
      <c r="K57" s="120"/>
      <c r="L57" s="120"/>
      <c r="M57" s="43"/>
      <c r="N57" s="43"/>
      <c r="O57" s="43"/>
      <c r="P57" s="43"/>
      <c r="Q57" s="43"/>
    </row>
    <row r="58" spans="2:17" ht="5.15" customHeight="1" x14ac:dyDescent="0.35">
      <c r="B58" s="755"/>
      <c r="C58" s="755"/>
      <c r="D58" s="120"/>
      <c r="E58" s="120"/>
      <c r="F58" s="120"/>
      <c r="G58" s="120"/>
      <c r="H58" s="120"/>
      <c r="I58" s="120"/>
      <c r="J58" s="120"/>
      <c r="K58" s="120"/>
      <c r="L58" s="120"/>
      <c r="M58" s="43"/>
      <c r="N58" s="43"/>
      <c r="O58" s="43"/>
      <c r="P58" s="43"/>
      <c r="Q58" s="43"/>
    </row>
    <row r="59" spans="2:17" ht="5.15" customHeight="1" x14ac:dyDescent="0.35">
      <c r="B59" s="755"/>
      <c r="C59" s="755"/>
      <c r="D59" s="120"/>
      <c r="E59" s="120"/>
      <c r="F59" s="120"/>
      <c r="G59" s="120"/>
      <c r="H59" s="120"/>
      <c r="I59" s="120"/>
      <c r="J59" s="120"/>
      <c r="K59" s="120"/>
      <c r="L59" s="120"/>
      <c r="M59" s="43"/>
      <c r="N59" s="43"/>
      <c r="O59" s="43"/>
      <c r="P59" s="43"/>
      <c r="Q59" s="43"/>
    </row>
    <row r="60" spans="2:17" ht="5.15" customHeight="1" x14ac:dyDescent="0.35">
      <c r="B60" s="755"/>
      <c r="C60" s="755"/>
      <c r="D60" s="120"/>
      <c r="E60" s="120"/>
      <c r="F60" s="120"/>
      <c r="G60" s="120"/>
      <c r="H60" s="120"/>
      <c r="I60" s="120"/>
      <c r="J60" s="120"/>
      <c r="K60" s="120"/>
      <c r="L60" s="120"/>
      <c r="M60" s="43"/>
      <c r="N60" s="43"/>
      <c r="O60" s="43"/>
      <c r="P60" s="43"/>
      <c r="Q60" s="43"/>
    </row>
    <row r="61" spans="2:17" ht="5.15" customHeight="1" x14ac:dyDescent="0.35">
      <c r="B61" s="755"/>
      <c r="C61" s="755"/>
      <c r="D61" s="120"/>
      <c r="E61" s="120"/>
      <c r="F61" s="120"/>
      <c r="G61" s="120"/>
      <c r="H61" s="120"/>
      <c r="I61" s="120"/>
      <c r="J61" s="120"/>
      <c r="K61" s="120"/>
      <c r="L61" s="120"/>
      <c r="M61" s="43"/>
      <c r="N61" s="43"/>
      <c r="O61" s="43"/>
      <c r="P61" s="43"/>
      <c r="Q61" s="43"/>
    </row>
    <row r="62" spans="2:17" ht="5.15" customHeight="1" x14ac:dyDescent="0.35">
      <c r="B62" s="755"/>
      <c r="C62" s="755"/>
      <c r="D62" s="120"/>
      <c r="E62" s="120"/>
      <c r="F62" s="120"/>
      <c r="G62" s="120"/>
      <c r="H62" s="120"/>
      <c r="I62" s="120"/>
      <c r="J62" s="120"/>
      <c r="K62" s="120"/>
      <c r="L62" s="120"/>
      <c r="M62" s="43"/>
      <c r="N62" s="43"/>
      <c r="O62" s="43"/>
      <c r="P62" s="43"/>
      <c r="Q62" s="43"/>
    </row>
    <row r="63" spans="2:17" ht="5.15" customHeight="1" x14ac:dyDescent="0.35">
      <c r="B63" s="755"/>
      <c r="C63" s="755"/>
      <c r="D63" s="120"/>
      <c r="E63" s="120"/>
      <c r="F63" s="120"/>
      <c r="G63" s="120"/>
      <c r="H63" s="120"/>
      <c r="I63" s="120"/>
      <c r="J63" s="120"/>
      <c r="K63" s="120"/>
      <c r="L63" s="120"/>
      <c r="M63" s="43"/>
      <c r="N63" s="43"/>
      <c r="O63" s="43"/>
      <c r="P63" s="43"/>
      <c r="Q63" s="43"/>
    </row>
    <row r="64" spans="2:17" ht="5.15" customHeight="1" x14ac:dyDescent="0.35">
      <c r="B64" s="755"/>
      <c r="C64" s="755"/>
      <c r="D64" s="120"/>
      <c r="E64" s="120"/>
      <c r="F64" s="120"/>
      <c r="G64" s="120"/>
      <c r="H64" s="120"/>
      <c r="I64" s="120"/>
      <c r="J64" s="120"/>
      <c r="K64" s="120"/>
      <c r="L64" s="120"/>
      <c r="M64" s="43"/>
      <c r="N64" s="43"/>
      <c r="O64" s="43"/>
      <c r="P64" s="43"/>
      <c r="Q64" s="43"/>
    </row>
    <row r="65" spans="2:17" ht="5.15" customHeight="1" x14ac:dyDescent="0.35">
      <c r="B65" s="556"/>
      <c r="C65" s="556"/>
      <c r="D65" s="120"/>
      <c r="E65" s="120"/>
      <c r="F65" s="120"/>
      <c r="G65" s="120"/>
      <c r="H65" s="120"/>
      <c r="I65" s="120"/>
      <c r="J65" s="120"/>
      <c r="K65" s="120"/>
      <c r="L65" s="120"/>
      <c r="M65" s="43"/>
      <c r="N65" s="43"/>
      <c r="O65" s="43"/>
      <c r="P65" s="43"/>
      <c r="Q65" s="43"/>
    </row>
    <row r="66" spans="2:17" ht="5.15" customHeight="1" x14ac:dyDescent="0.35">
      <c r="B66" s="556"/>
      <c r="C66" s="556"/>
      <c r="D66" s="120"/>
      <c r="E66" s="120"/>
      <c r="F66" s="120"/>
      <c r="G66" s="120"/>
      <c r="H66" s="120"/>
      <c r="I66" s="120"/>
      <c r="J66" s="120"/>
      <c r="K66" s="120"/>
      <c r="L66" s="120"/>
      <c r="M66" s="43"/>
      <c r="N66" s="43"/>
      <c r="O66" s="43"/>
      <c r="P66" s="43"/>
      <c r="Q66" s="43"/>
    </row>
    <row r="67" spans="2:17" ht="5.15" customHeight="1" x14ac:dyDescent="0.35">
      <c r="B67" s="556"/>
      <c r="C67" s="556"/>
      <c r="D67" s="120"/>
      <c r="E67" s="120"/>
      <c r="F67" s="120"/>
      <c r="G67" s="120"/>
      <c r="H67" s="120"/>
      <c r="I67" s="120"/>
      <c r="J67" s="120"/>
      <c r="K67" s="120"/>
      <c r="L67" s="120"/>
      <c r="M67" s="43"/>
      <c r="N67" s="43"/>
      <c r="O67" s="43"/>
      <c r="P67" s="43"/>
      <c r="Q67" s="43"/>
    </row>
    <row r="68" spans="2:17" ht="18" customHeight="1" x14ac:dyDescent="0.4">
      <c r="B68" s="39" t="s">
        <v>553</v>
      </c>
      <c r="C68" s="40"/>
      <c r="D68" s="120"/>
      <c r="E68" s="120"/>
      <c r="F68" s="120"/>
      <c r="G68" s="120"/>
      <c r="H68" s="120"/>
      <c r="I68" s="120"/>
      <c r="J68" s="120"/>
      <c r="K68" s="120"/>
      <c r="L68" s="120"/>
      <c r="M68" s="43"/>
      <c r="N68" s="43"/>
      <c r="O68" s="43"/>
      <c r="P68" s="43"/>
      <c r="Q68" s="43"/>
    </row>
    <row r="69" spans="2:17" ht="18" customHeight="1" x14ac:dyDescent="0.35">
      <c r="B69" s="79" t="s">
        <v>1023</v>
      </c>
      <c r="C69" s="43"/>
      <c r="D69" s="120"/>
      <c r="E69" s="120"/>
      <c r="F69" s="120"/>
      <c r="G69" s="120"/>
      <c r="H69" s="120"/>
      <c r="I69" s="120"/>
      <c r="J69" s="120"/>
      <c r="K69" s="120"/>
      <c r="L69" s="120"/>
      <c r="M69" s="43"/>
      <c r="N69" s="43"/>
      <c r="O69" s="43"/>
      <c r="P69" s="43"/>
      <c r="Q69" s="43"/>
    </row>
    <row r="70" spans="2:17" ht="28" customHeight="1" x14ac:dyDescent="0.35">
      <c r="B70" s="1763"/>
      <c r="C70" s="1763"/>
      <c r="D70" s="1258" t="s">
        <v>557</v>
      </c>
      <c r="E70" s="1258"/>
      <c r="F70" s="1258"/>
      <c r="G70" s="1256" t="s">
        <v>354</v>
      </c>
      <c r="H70" s="1256"/>
      <c r="I70" s="1256"/>
      <c r="J70" s="1256" t="s">
        <v>558</v>
      </c>
      <c r="K70" s="1256"/>
      <c r="L70" s="1256"/>
      <c r="M70" s="1258" t="s">
        <v>559</v>
      </c>
      <c r="N70" s="1258"/>
      <c r="O70" s="1258"/>
      <c r="P70" s="43"/>
      <c r="Q70" s="43"/>
    </row>
    <row r="71" spans="2:17" ht="20.149999999999999" customHeight="1" x14ac:dyDescent="0.35">
      <c r="B71" s="1763"/>
      <c r="C71" s="1763"/>
      <c r="D71" s="1203" t="s">
        <v>0</v>
      </c>
      <c r="E71" s="1203" t="s">
        <v>59</v>
      </c>
      <c r="F71" s="1203" t="s">
        <v>532</v>
      </c>
      <c r="G71" s="1203" t="s">
        <v>0</v>
      </c>
      <c r="H71" s="1203" t="s">
        <v>59</v>
      </c>
      <c r="I71" s="1203" t="s">
        <v>532</v>
      </c>
      <c r="J71" s="1203" t="s">
        <v>0</v>
      </c>
      <c r="K71" s="1203" t="s">
        <v>59</v>
      </c>
      <c r="L71" s="1203" t="s">
        <v>532</v>
      </c>
      <c r="M71" s="1205" t="s">
        <v>0</v>
      </c>
      <c r="N71" s="1205" t="s">
        <v>59</v>
      </c>
      <c r="O71" s="1205" t="s">
        <v>532</v>
      </c>
      <c r="P71" s="43"/>
      <c r="Q71" s="43"/>
    </row>
    <row r="72" spans="2:17" ht="20.149999999999999" customHeight="1" x14ac:dyDescent="0.35">
      <c r="B72" s="1763"/>
      <c r="C72" s="1763"/>
      <c r="D72" s="1493"/>
      <c r="E72" s="1493"/>
      <c r="F72" s="1493"/>
      <c r="G72" s="1493"/>
      <c r="H72" s="1493"/>
      <c r="I72" s="1493"/>
      <c r="J72" s="1493"/>
      <c r="K72" s="1493"/>
      <c r="L72" s="1493"/>
      <c r="M72" s="2013"/>
      <c r="N72" s="2013"/>
      <c r="O72" s="2013"/>
      <c r="P72" s="43"/>
      <c r="Q72" s="43"/>
    </row>
    <row r="73" spans="2:17" ht="24" customHeight="1" x14ac:dyDescent="0.35">
      <c r="B73" s="1163">
        <v>2021</v>
      </c>
      <c r="C73" s="1163"/>
      <c r="D73" s="50">
        <v>99.999166666666667</v>
      </c>
      <c r="E73" s="128">
        <v>2.1894267125387223</v>
      </c>
      <c r="F73" s="48"/>
      <c r="G73" s="128">
        <v>99.999166666666667</v>
      </c>
      <c r="H73" s="128">
        <v>11.295677981821584</v>
      </c>
      <c r="I73" s="128"/>
      <c r="J73" s="50">
        <v>99.999166666666682</v>
      </c>
      <c r="K73" s="128">
        <v>2.2495079201424906</v>
      </c>
      <c r="L73" s="48"/>
      <c r="M73" s="128">
        <v>100.00083333333333</v>
      </c>
      <c r="N73" s="128">
        <v>18.003205727041195</v>
      </c>
      <c r="O73" s="128"/>
      <c r="P73" s="43"/>
      <c r="Q73" s="43"/>
    </row>
    <row r="74" spans="2:17" ht="24" customHeight="1" x14ac:dyDescent="0.35">
      <c r="B74" s="1163">
        <v>2022</v>
      </c>
      <c r="C74" s="1163"/>
      <c r="D74" s="50">
        <v>114.18</v>
      </c>
      <c r="E74" s="128">
        <v>14.18095150792924</v>
      </c>
      <c r="F74" s="48"/>
      <c r="G74" s="128">
        <v>122.22250000000001</v>
      </c>
      <c r="H74" s="128">
        <v>22.223518529321098</v>
      </c>
      <c r="I74" s="128"/>
      <c r="J74" s="50">
        <v>107.185</v>
      </c>
      <c r="K74" s="128">
        <v>7.1858932157767841</v>
      </c>
      <c r="L74" s="48"/>
      <c r="M74" s="128">
        <v>130.91249999999999</v>
      </c>
      <c r="N74" s="128">
        <v>30.911409071591066</v>
      </c>
      <c r="O74" s="128"/>
      <c r="P74" s="43"/>
      <c r="Q74" s="43"/>
    </row>
    <row r="75" spans="2:17" ht="24" customHeight="1" x14ac:dyDescent="0.35">
      <c r="B75" s="1163">
        <v>2023</v>
      </c>
      <c r="C75" s="1163"/>
      <c r="D75" s="50">
        <v>125.35666666666664</v>
      </c>
      <c r="E75" s="128">
        <v>9.788637823319867</v>
      </c>
      <c r="F75" s="48"/>
      <c r="G75" s="128">
        <v>120.36833333333333</v>
      </c>
      <c r="H75" s="128">
        <v>-1.5170420067227242</v>
      </c>
      <c r="I75" s="128"/>
      <c r="J75" s="50">
        <v>110.0775</v>
      </c>
      <c r="K75" s="128">
        <v>2.6986052152819795</v>
      </c>
      <c r="L75" s="48"/>
      <c r="M75" s="128">
        <v>111.94749999999999</v>
      </c>
      <c r="N75" s="128">
        <v>-14.486775517998662</v>
      </c>
      <c r="O75" s="128"/>
      <c r="P75" s="43"/>
      <c r="Q75" s="43"/>
    </row>
    <row r="76" spans="2:17" ht="24" customHeight="1" x14ac:dyDescent="0.35">
      <c r="B76" s="1354"/>
      <c r="C76" s="1354"/>
      <c r="D76" s="756"/>
      <c r="E76" s="757"/>
      <c r="F76" s="758"/>
      <c r="G76" s="757"/>
      <c r="H76" s="757"/>
      <c r="I76" s="757"/>
      <c r="J76" s="756"/>
      <c r="K76" s="757"/>
      <c r="L76" s="758"/>
      <c r="M76" s="757"/>
      <c r="N76" s="757"/>
      <c r="O76" s="757"/>
      <c r="P76" s="43"/>
      <c r="Q76" s="43"/>
    </row>
    <row r="77" spans="2:17" ht="24" customHeight="1" x14ac:dyDescent="0.35">
      <c r="B77" s="57">
        <v>22</v>
      </c>
      <c r="C77" s="58" t="s">
        <v>68</v>
      </c>
      <c r="D77" s="61">
        <v>117.53</v>
      </c>
      <c r="E77" s="138">
        <v>17.494751574527644</v>
      </c>
      <c r="F77" s="99">
        <v>10.830254879139044</v>
      </c>
      <c r="G77" s="138">
        <v>127.37</v>
      </c>
      <c r="H77" s="138">
        <v>22.306510466679462</v>
      </c>
      <c r="I77" s="138">
        <v>22.751106156150858</v>
      </c>
      <c r="J77" s="61">
        <v>109.23</v>
      </c>
      <c r="K77" s="138">
        <v>7.6794164037854884</v>
      </c>
      <c r="L77" s="99">
        <v>5.9576397870231945</v>
      </c>
      <c r="M77" s="138">
        <v>136.12</v>
      </c>
      <c r="N77" s="138">
        <v>31.491499227202489</v>
      </c>
      <c r="O77" s="138">
        <v>35.066582117945465</v>
      </c>
      <c r="P77" s="43"/>
      <c r="Q77" s="43"/>
    </row>
    <row r="78" spans="2:17" ht="24" customHeight="1" x14ac:dyDescent="0.35">
      <c r="B78" s="57"/>
      <c r="C78" s="58" t="s">
        <v>69</v>
      </c>
      <c r="D78" s="61">
        <v>119.76</v>
      </c>
      <c r="E78" s="138">
        <v>17.711814428936524</v>
      </c>
      <c r="F78" s="99">
        <v>11.981741147987467</v>
      </c>
      <c r="G78" s="138">
        <v>125.85</v>
      </c>
      <c r="H78" s="138">
        <v>19.617907043056746</v>
      </c>
      <c r="I78" s="138">
        <v>22.844379536961455</v>
      </c>
      <c r="J78" s="61">
        <v>109.54</v>
      </c>
      <c r="K78" s="138">
        <v>8.8001589193484229</v>
      </c>
      <c r="L78" s="99">
        <v>6.4612084495948796</v>
      </c>
      <c r="M78" s="138">
        <v>132.77000000000001</v>
      </c>
      <c r="N78" s="138">
        <v>23.403662050376429</v>
      </c>
      <c r="O78" s="138">
        <v>34.446815208646697</v>
      </c>
      <c r="P78" s="43"/>
      <c r="Q78" s="43"/>
    </row>
    <row r="79" spans="2:17" ht="24" customHeight="1" x14ac:dyDescent="0.35">
      <c r="B79" s="57"/>
      <c r="C79" s="58" t="s">
        <v>70</v>
      </c>
      <c r="D79" s="61">
        <v>121.58</v>
      </c>
      <c r="E79" s="138">
        <v>18.800078170803204</v>
      </c>
      <c r="F79" s="99">
        <v>13.133131289453015</v>
      </c>
      <c r="G79" s="138">
        <v>125.66</v>
      </c>
      <c r="H79" s="138">
        <v>17.769447047797549</v>
      </c>
      <c r="I79" s="138">
        <v>22.659702351726118</v>
      </c>
      <c r="J79" s="61">
        <v>109.2</v>
      </c>
      <c r="K79" s="138">
        <v>7.8731601303961174</v>
      </c>
      <c r="L79" s="99">
        <v>6.8470139898711091</v>
      </c>
      <c r="M79" s="138">
        <v>132.66</v>
      </c>
      <c r="N79" s="138">
        <v>19.009598995245348</v>
      </c>
      <c r="O79" s="138">
        <v>33.018425117557193</v>
      </c>
      <c r="P79" s="43"/>
      <c r="Q79" s="43"/>
    </row>
    <row r="80" spans="2:17" ht="24" customHeight="1" x14ac:dyDescent="0.35">
      <c r="B80" s="1080"/>
      <c r="C80" s="1080" t="s">
        <v>71</v>
      </c>
      <c r="D80" s="56">
        <v>121.76</v>
      </c>
      <c r="E80" s="134">
        <v>18.293986204216452</v>
      </c>
      <c r="F80" s="54">
        <v>14.18095150792924</v>
      </c>
      <c r="G80" s="134">
        <v>125.69</v>
      </c>
      <c r="H80" s="134">
        <v>16.433534043538668</v>
      </c>
      <c r="I80" s="134">
        <v>22.223518529321073</v>
      </c>
      <c r="J80" s="56">
        <v>109.1</v>
      </c>
      <c r="K80" s="134">
        <v>7.6043002268468163</v>
      </c>
      <c r="L80" s="54">
        <v>7.1858932157767841</v>
      </c>
      <c r="M80" s="134">
        <v>124.19</v>
      </c>
      <c r="N80" s="134">
        <v>10.973103386649985</v>
      </c>
      <c r="O80" s="134">
        <v>30.911409071591066</v>
      </c>
      <c r="P80" s="43"/>
      <c r="Q80" s="43"/>
    </row>
    <row r="81" spans="2:17" ht="24" customHeight="1" x14ac:dyDescent="0.35">
      <c r="B81" s="57">
        <v>23</v>
      </c>
      <c r="C81" s="58" t="s">
        <v>72</v>
      </c>
      <c r="D81" s="61">
        <v>124.26</v>
      </c>
      <c r="E81" s="138">
        <v>18.82949220617769</v>
      </c>
      <c r="F81" s="99">
        <v>15.179666523021851</v>
      </c>
      <c r="G81" s="138">
        <v>127.46</v>
      </c>
      <c r="H81" s="138">
        <v>15.150420092149242</v>
      </c>
      <c r="I81" s="138">
        <v>21.602413292783893</v>
      </c>
      <c r="J81" s="61">
        <v>109.38</v>
      </c>
      <c r="K81" s="138">
        <v>5.7118005218903978</v>
      </c>
      <c r="L81" s="99">
        <v>7.285015651076443</v>
      </c>
      <c r="M81" s="138">
        <v>111.4</v>
      </c>
      <c r="N81" s="138">
        <v>-0.4379301099293853</v>
      </c>
      <c r="O81" s="138">
        <v>28.577627496090606</v>
      </c>
      <c r="P81" s="43"/>
      <c r="Q81" s="43"/>
    </row>
    <row r="82" spans="2:17" ht="24" customHeight="1" x14ac:dyDescent="0.35">
      <c r="B82" s="57"/>
      <c r="C82" s="58" t="s">
        <v>73</v>
      </c>
      <c r="D82" s="61">
        <v>125.02</v>
      </c>
      <c r="E82" s="138">
        <v>18.077068379297323</v>
      </c>
      <c r="F82" s="99">
        <v>16.031194413334205</v>
      </c>
      <c r="G82" s="138">
        <v>126.42</v>
      </c>
      <c r="H82" s="138">
        <v>11.688311688311682</v>
      </c>
      <c r="I82" s="138">
        <v>20.553362867499004</v>
      </c>
      <c r="J82" s="61">
        <v>110.59</v>
      </c>
      <c r="K82" s="138">
        <v>6.0917114351496604</v>
      </c>
      <c r="L82" s="99">
        <v>7.3212662203487877</v>
      </c>
      <c r="M82" s="138">
        <v>114.93</v>
      </c>
      <c r="N82" s="138">
        <v>-1.7272338606241999</v>
      </c>
      <c r="O82" s="138">
        <v>25.755887140096711</v>
      </c>
      <c r="P82" s="43"/>
      <c r="Q82" s="43"/>
    </row>
    <row r="83" spans="2:17" ht="24" customHeight="1" x14ac:dyDescent="0.35">
      <c r="B83" s="57"/>
      <c r="C83" s="58" t="s">
        <v>74</v>
      </c>
      <c r="D83" s="61">
        <v>125.03</v>
      </c>
      <c r="E83" s="138">
        <v>14.538292414803955</v>
      </c>
      <c r="F83" s="99">
        <v>16.323648268036006</v>
      </c>
      <c r="G83" s="138">
        <v>125.47</v>
      </c>
      <c r="H83" s="138">
        <v>8.8015955601803633</v>
      </c>
      <c r="I83" s="138">
        <v>19.261393316765087</v>
      </c>
      <c r="J83" s="61">
        <v>110.81</v>
      </c>
      <c r="K83" s="138">
        <v>5.4730630116124113</v>
      </c>
      <c r="L83" s="99">
        <v>7.2875193313809872</v>
      </c>
      <c r="M83" s="138">
        <v>109.27</v>
      </c>
      <c r="N83" s="138">
        <v>-17.780285929270136</v>
      </c>
      <c r="O83" s="138">
        <v>20.095310653647601</v>
      </c>
      <c r="P83" s="43"/>
      <c r="Q83" s="43"/>
    </row>
    <row r="84" spans="2:17" ht="24" customHeight="1" x14ac:dyDescent="0.35">
      <c r="B84" s="57"/>
      <c r="C84" s="58" t="s">
        <v>75</v>
      </c>
      <c r="D84" s="61">
        <v>125.38</v>
      </c>
      <c r="E84" s="138">
        <v>12.106580829756798</v>
      </c>
      <c r="F84" s="99">
        <v>16.227768934282526</v>
      </c>
      <c r="G84" s="138">
        <v>124.22</v>
      </c>
      <c r="H84" s="138">
        <v>2.6018006112166647</v>
      </c>
      <c r="I84" s="138">
        <v>17.141837534231708</v>
      </c>
      <c r="J84" s="61">
        <v>110.82</v>
      </c>
      <c r="K84" s="138">
        <v>4.4683257918552099</v>
      </c>
      <c r="L84" s="99">
        <v>7.083721919534014</v>
      </c>
      <c r="M84" s="138">
        <v>106.63</v>
      </c>
      <c r="N84" s="138">
        <v>-16.019532172954243</v>
      </c>
      <c r="O84" s="138">
        <v>15.63732629407124</v>
      </c>
      <c r="P84" s="43"/>
      <c r="Q84" s="43"/>
    </row>
    <row r="85" spans="2:17" ht="24" customHeight="1" x14ac:dyDescent="0.35">
      <c r="B85" s="57"/>
      <c r="C85" s="58" t="s">
        <v>76</v>
      </c>
      <c r="D85" s="61">
        <v>125.26</v>
      </c>
      <c r="E85" s="138">
        <v>10.624392828755624</v>
      </c>
      <c r="F85" s="99">
        <v>15.930526248481369</v>
      </c>
      <c r="G85" s="138">
        <v>121.69</v>
      </c>
      <c r="H85" s="138">
        <v>-1.9735782181408146</v>
      </c>
      <c r="I85" s="138">
        <v>14.72405710632858</v>
      </c>
      <c r="J85" s="61">
        <v>110.77</v>
      </c>
      <c r="K85" s="138">
        <v>3.8338957630296155</v>
      </c>
      <c r="L85" s="99">
        <v>6.7606572838662782</v>
      </c>
      <c r="M85" s="138">
        <v>103.61</v>
      </c>
      <c r="N85" s="138">
        <v>-22.243902439024389</v>
      </c>
      <c r="O85" s="138">
        <v>10.317114750226942</v>
      </c>
      <c r="P85" s="43"/>
      <c r="Q85" s="43"/>
    </row>
    <row r="86" spans="2:17" ht="24" customHeight="1" x14ac:dyDescent="0.35">
      <c r="B86" s="57"/>
      <c r="C86" s="58" t="s">
        <v>77</v>
      </c>
      <c r="D86" s="61">
        <v>124.65</v>
      </c>
      <c r="E86" s="138">
        <v>9.0455778147143775</v>
      </c>
      <c r="F86" s="99">
        <v>15.416584363765672</v>
      </c>
      <c r="G86" s="138">
        <v>119.86</v>
      </c>
      <c r="H86" s="138">
        <v>-4.2881098778248088</v>
      </c>
      <c r="I86" s="138">
        <v>12.209606334503608</v>
      </c>
      <c r="J86" s="61">
        <v>110.24</v>
      </c>
      <c r="K86" s="138">
        <v>3.037667071688932</v>
      </c>
      <c r="L86" s="99">
        <v>6.3830990924005571</v>
      </c>
      <c r="M86" s="138">
        <v>105.09</v>
      </c>
      <c r="N86" s="138">
        <v>-26.459062281315603</v>
      </c>
      <c r="O86" s="138">
        <v>4.0959069508247792</v>
      </c>
      <c r="P86" s="43"/>
      <c r="Q86" s="43"/>
    </row>
    <row r="87" spans="2:17" ht="24" customHeight="1" x14ac:dyDescent="0.35">
      <c r="B87" s="57"/>
      <c r="C87" s="58" t="s">
        <v>66</v>
      </c>
      <c r="D87" s="61">
        <v>125.12</v>
      </c>
      <c r="E87" s="138">
        <v>8.8473249238799401</v>
      </c>
      <c r="F87" s="99">
        <v>14.842719174285435</v>
      </c>
      <c r="G87" s="138">
        <v>118.1</v>
      </c>
      <c r="H87" s="138">
        <v>-5.9563624781016067</v>
      </c>
      <c r="I87" s="138">
        <v>9.7077972122929133</v>
      </c>
      <c r="J87" s="61">
        <v>110.02</v>
      </c>
      <c r="K87" s="138">
        <v>2.1256845818249159</v>
      </c>
      <c r="L87" s="99">
        <v>5.9031403100152424</v>
      </c>
      <c r="M87" s="138">
        <v>114.67</v>
      </c>
      <c r="N87" s="138">
        <v>-19.726986349317464</v>
      </c>
      <c r="O87" s="138">
        <v>-0.92498855898711652</v>
      </c>
      <c r="P87" s="43"/>
      <c r="Q87" s="43"/>
    </row>
    <row r="88" spans="2:17" ht="24" customHeight="1" x14ac:dyDescent="0.35">
      <c r="B88" s="57"/>
      <c r="C88" s="58" t="s">
        <v>67</v>
      </c>
      <c r="D88" s="61">
        <v>124.94</v>
      </c>
      <c r="E88" s="138">
        <v>8.0889350289817372</v>
      </c>
      <c r="F88" s="99">
        <v>14.169693884634071</v>
      </c>
      <c r="G88" s="138">
        <v>117.05</v>
      </c>
      <c r="H88" s="138">
        <v>-7.7474779319041565</v>
      </c>
      <c r="I88" s="138">
        <v>7.1235841569872171</v>
      </c>
      <c r="J88" s="61">
        <v>109.83</v>
      </c>
      <c r="K88" s="138">
        <v>0.85399449035812314</v>
      </c>
      <c r="L88" s="99">
        <v>5.234908963306184</v>
      </c>
      <c r="M88" s="138">
        <v>116.98</v>
      </c>
      <c r="N88" s="138">
        <v>-14.923636363636362</v>
      </c>
      <c r="O88" s="138">
        <v>-4.8239508008380172</v>
      </c>
      <c r="P88" s="43"/>
      <c r="Q88" s="43"/>
    </row>
    <row r="89" spans="2:17" ht="24" customHeight="1" x14ac:dyDescent="0.35">
      <c r="B89" s="57"/>
      <c r="C89" s="58" t="s">
        <v>68</v>
      </c>
      <c r="D89" s="61">
        <v>124.84</v>
      </c>
      <c r="E89" s="138">
        <v>6.2196885901471877</v>
      </c>
      <c r="F89" s="99">
        <v>13.205536995746048</v>
      </c>
      <c r="G89" s="138">
        <v>116.29</v>
      </c>
      <c r="H89" s="138">
        <v>-8.6990657140613941</v>
      </c>
      <c r="I89" s="138">
        <v>4.5716759027339515</v>
      </c>
      <c r="J89" s="61">
        <v>109.77</v>
      </c>
      <c r="K89" s="138">
        <v>0.49436967865970072</v>
      </c>
      <c r="L89" s="99">
        <v>4.627956375626141</v>
      </c>
      <c r="M89" s="138">
        <v>119.12</v>
      </c>
      <c r="N89" s="138">
        <v>-12.488980311489861</v>
      </c>
      <c r="O89" s="138">
        <v>-7.9997355022151666</v>
      </c>
      <c r="P89" s="43"/>
      <c r="Q89" s="43"/>
    </row>
    <row r="90" spans="2:17" ht="24" customHeight="1" x14ac:dyDescent="0.35">
      <c r="B90" s="57"/>
      <c r="C90" s="58" t="s">
        <v>69</v>
      </c>
      <c r="D90" s="61">
        <v>126.34</v>
      </c>
      <c r="E90" s="138">
        <v>5.4943219772878971</v>
      </c>
      <c r="F90" s="99">
        <v>12.16809675021957</v>
      </c>
      <c r="G90" s="138">
        <v>116.07</v>
      </c>
      <c r="H90" s="138">
        <v>-7.7711561382598386</v>
      </c>
      <c r="I90" s="138">
        <v>2.3783715742288436</v>
      </c>
      <c r="J90" s="61">
        <v>109.81</v>
      </c>
      <c r="K90" s="138">
        <v>0.24648530217272757</v>
      </c>
      <c r="L90" s="99">
        <v>3.9195932438175429</v>
      </c>
      <c r="M90" s="138">
        <v>117.63</v>
      </c>
      <c r="N90" s="138">
        <v>-11.403178428861949</v>
      </c>
      <c r="O90" s="138">
        <v>-10.491193381377306</v>
      </c>
      <c r="P90" s="43"/>
      <c r="Q90" s="43"/>
    </row>
    <row r="91" spans="2:17" ht="24" customHeight="1" x14ac:dyDescent="0.35">
      <c r="B91" s="57"/>
      <c r="C91" s="58" t="s">
        <v>70</v>
      </c>
      <c r="D91" s="61">
        <v>126.58</v>
      </c>
      <c r="E91" s="138">
        <v>4.1125185063332736</v>
      </c>
      <c r="F91" s="99">
        <v>10.941072868951295</v>
      </c>
      <c r="G91" s="138">
        <v>115.82</v>
      </c>
      <c r="H91" s="138">
        <v>-7.830654146108551</v>
      </c>
      <c r="I91" s="138">
        <v>0.35957568688618213</v>
      </c>
      <c r="J91" s="61">
        <v>109.39</v>
      </c>
      <c r="K91" s="138">
        <v>0.17399267399267337</v>
      </c>
      <c r="L91" s="99">
        <v>3.2866383524571718</v>
      </c>
      <c r="M91" s="138">
        <v>112.98</v>
      </c>
      <c r="N91" s="138">
        <v>-14.834916327453641</v>
      </c>
      <c r="O91" s="138">
        <v>-12.970673715411207</v>
      </c>
      <c r="P91" s="43"/>
      <c r="Q91" s="43"/>
    </row>
    <row r="92" spans="2:17" ht="24" customHeight="1" x14ac:dyDescent="0.35">
      <c r="B92" s="1080"/>
      <c r="C92" s="1080" t="s">
        <v>71</v>
      </c>
      <c r="D92" s="56">
        <v>126.86</v>
      </c>
      <c r="E92" s="134">
        <v>4.1885676741129974</v>
      </c>
      <c r="F92" s="54">
        <v>9.7886378233198901</v>
      </c>
      <c r="G92" s="134">
        <v>115.97</v>
      </c>
      <c r="H92" s="134">
        <v>-7.7333121171135328</v>
      </c>
      <c r="I92" s="134">
        <v>-1.5170420067227242</v>
      </c>
      <c r="J92" s="56">
        <v>109.5</v>
      </c>
      <c r="K92" s="134">
        <v>0.36663611365719273</v>
      </c>
      <c r="L92" s="54">
        <v>2.6986052152820017</v>
      </c>
      <c r="M92" s="134">
        <v>111.06</v>
      </c>
      <c r="N92" s="134">
        <v>-10.572509863918189</v>
      </c>
      <c r="O92" s="134">
        <v>-14.486775517998673</v>
      </c>
      <c r="P92" s="43"/>
      <c r="Q92" s="43"/>
    </row>
    <row r="93" spans="2:17" ht="24" customHeight="1" x14ac:dyDescent="0.35">
      <c r="B93" s="57">
        <v>24</v>
      </c>
      <c r="C93" s="58" t="s">
        <v>72</v>
      </c>
      <c r="D93" s="61">
        <v>128.69999999999999</v>
      </c>
      <c r="E93" s="138">
        <v>3.573153066151602</v>
      </c>
      <c r="F93" s="99">
        <v>8.5527215167104274</v>
      </c>
      <c r="G93" s="138">
        <v>116.37</v>
      </c>
      <c r="H93" s="138">
        <v>-8.7007688686646656</v>
      </c>
      <c r="I93" s="138">
        <v>-3.3779593377554984</v>
      </c>
      <c r="J93" s="61">
        <v>109.65</v>
      </c>
      <c r="K93" s="138">
        <v>0.24684585847505325</v>
      </c>
      <c r="L93" s="99">
        <v>2.249773629588403</v>
      </c>
      <c r="M93" s="138">
        <v>110.54</v>
      </c>
      <c r="N93" s="138">
        <v>-0.77199281867145197</v>
      </c>
      <c r="O93" s="138">
        <v>-14.514855520038751</v>
      </c>
      <c r="P93" s="43"/>
      <c r="Q93" s="43"/>
    </row>
    <row r="94" spans="2:17" ht="24" customHeight="1" x14ac:dyDescent="0.35">
      <c r="B94" s="57"/>
      <c r="C94" s="58" t="s">
        <v>73</v>
      </c>
      <c r="D94" s="61">
        <v>128.93</v>
      </c>
      <c r="E94" s="138">
        <v>3.1274996000639987</v>
      </c>
      <c r="F94" s="99">
        <v>7.3556235317496999</v>
      </c>
      <c r="G94" s="138">
        <v>116.89</v>
      </c>
      <c r="H94" s="138">
        <v>-7.538364182882451</v>
      </c>
      <c r="I94" s="138">
        <v>-4.8688087554370929</v>
      </c>
      <c r="J94" s="61">
        <v>110.01</v>
      </c>
      <c r="K94" s="138">
        <v>-0.5244597160683595</v>
      </c>
      <c r="L94" s="99">
        <v>1.705070544020737</v>
      </c>
      <c r="M94" s="138">
        <v>111.46</v>
      </c>
      <c r="N94" s="138">
        <v>-3.0192290959714763</v>
      </c>
      <c r="O94" s="138">
        <v>-14.625997806737923</v>
      </c>
      <c r="P94" s="43"/>
      <c r="Q94" s="43"/>
    </row>
    <row r="95" spans="2:17" ht="2.15" customHeight="1" x14ac:dyDescent="0.35">
      <c r="B95" s="520"/>
      <c r="C95" s="746"/>
      <c r="D95" s="602"/>
      <c r="E95" s="602"/>
      <c r="F95" s="759"/>
      <c r="G95" s="602"/>
      <c r="H95" s="602"/>
      <c r="I95" s="759"/>
      <c r="J95" s="602"/>
      <c r="K95" s="602"/>
      <c r="L95" s="759"/>
      <c r="M95" s="760"/>
      <c r="N95" s="760"/>
      <c r="O95" s="602"/>
      <c r="P95" s="43"/>
      <c r="Q95" s="43"/>
    </row>
    <row r="96" spans="2:17" s="68" customFormat="1" ht="18" customHeight="1" x14ac:dyDescent="0.3">
      <c r="B96" s="693" t="s">
        <v>250</v>
      </c>
      <c r="C96" s="693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51"/>
      <c r="Q100" s="151"/>
    </row>
    <row r="101" spans="2:17" ht="18" customHeight="1" x14ac:dyDescent="0.4">
      <c r="B101" s="122" t="s">
        <v>996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5" t="str">
        <f>+Capa!$G$15</f>
        <v>Indicadores de Conjuntura  •  março | 2024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B1:FL101"/>
  <sheetViews>
    <sheetView showGridLines="0" view="pageBreakPreview" zoomScale="65" zoomScaleNormal="100" zoomScaleSheetLayoutView="65" workbookViewId="0">
      <selection activeCell="I22" sqref="I22:K22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167" t="s">
        <v>10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  <c r="R1" s="1167"/>
    </row>
    <row r="2" spans="2:20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  <c r="R2" s="1168"/>
    </row>
    <row r="3" spans="2:20" ht="18" customHeight="1" x14ac:dyDescent="0.25"/>
    <row r="4" spans="2:20" ht="18" customHeight="1" x14ac:dyDescent="0.35">
      <c r="T4" s="1073" t="s">
        <v>0</v>
      </c>
    </row>
    <row r="5" spans="2:20" ht="18" customHeight="1" x14ac:dyDescent="0.4">
      <c r="B5" s="39" t="s">
        <v>560</v>
      </c>
      <c r="C5" s="40"/>
      <c r="D5" s="9"/>
      <c r="E5" s="9"/>
      <c r="F5" s="9"/>
      <c r="G5" s="9"/>
      <c r="H5" s="9"/>
      <c r="I5" s="9"/>
      <c r="J5" s="9"/>
      <c r="K5" s="9"/>
      <c r="L5" s="9"/>
      <c r="M5" s="761"/>
      <c r="N5" s="9"/>
      <c r="O5" s="9"/>
      <c r="P5" s="9"/>
      <c r="Q5" s="9"/>
      <c r="R5" s="1066"/>
    </row>
    <row r="6" spans="2:20" ht="18" customHeight="1" x14ac:dyDescent="0.35">
      <c r="B6" s="79" t="s">
        <v>509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38"/>
      <c r="C7" s="2027"/>
      <c r="D7" s="1731" t="s">
        <v>58</v>
      </c>
      <c r="E7" s="1731"/>
      <c r="F7" s="1731"/>
      <c r="G7" s="1731"/>
      <c r="H7" s="1731"/>
      <c r="I7" s="1731" t="s">
        <v>561</v>
      </c>
      <c r="J7" s="1731"/>
      <c r="K7" s="1731"/>
      <c r="L7" s="1731"/>
      <c r="M7" s="1731"/>
      <c r="N7" s="1731"/>
      <c r="O7" s="1731"/>
      <c r="P7" s="1731"/>
      <c r="Q7" s="1731"/>
      <c r="R7" s="1732"/>
    </row>
    <row r="8" spans="2:20" ht="34.5" customHeight="1" x14ac:dyDescent="0.25">
      <c r="B8" s="1738"/>
      <c r="C8" s="2027"/>
      <c r="D8" s="1203"/>
      <c r="E8" s="1203"/>
      <c r="F8" s="1203"/>
      <c r="G8" s="1203"/>
      <c r="H8" s="1203"/>
      <c r="I8" s="1203" t="s">
        <v>562</v>
      </c>
      <c r="J8" s="1203"/>
      <c r="K8" s="1203"/>
      <c r="L8" s="1203"/>
      <c r="M8" s="1203"/>
      <c r="N8" s="1203" t="s">
        <v>563</v>
      </c>
      <c r="O8" s="1203"/>
      <c r="P8" s="1203"/>
      <c r="Q8" s="1203"/>
      <c r="R8" s="1490"/>
    </row>
    <row r="9" spans="2:20" ht="22" customHeight="1" x14ac:dyDescent="0.25">
      <c r="B9" s="1738"/>
      <c r="C9" s="2027"/>
      <c r="D9" s="1203" t="s">
        <v>0</v>
      </c>
      <c r="E9" s="1203"/>
      <c r="F9" s="1203"/>
      <c r="G9" s="1203" t="s">
        <v>59</v>
      </c>
      <c r="H9" s="1203" t="s">
        <v>564</v>
      </c>
      <c r="I9" s="1203" t="s">
        <v>0</v>
      </c>
      <c r="J9" s="1203"/>
      <c r="K9" s="1203"/>
      <c r="L9" s="1203" t="s">
        <v>59</v>
      </c>
      <c r="M9" s="1203" t="s">
        <v>564</v>
      </c>
      <c r="N9" s="1203" t="s">
        <v>0</v>
      </c>
      <c r="O9" s="1203"/>
      <c r="P9" s="1203"/>
      <c r="Q9" s="1203" t="s">
        <v>59</v>
      </c>
      <c r="R9" s="1490" t="s">
        <v>564</v>
      </c>
    </row>
    <row r="10" spans="2:20" ht="20.149999999999999" customHeight="1" x14ac:dyDescent="0.25">
      <c r="B10" s="1738"/>
      <c r="C10" s="2027"/>
      <c r="D10" s="1772"/>
      <c r="E10" s="1772"/>
      <c r="F10" s="1772"/>
      <c r="G10" s="1772"/>
      <c r="H10" s="1772"/>
      <c r="I10" s="1772"/>
      <c r="J10" s="1772"/>
      <c r="K10" s="1772"/>
      <c r="L10" s="1772"/>
      <c r="M10" s="1772"/>
      <c r="N10" s="1772"/>
      <c r="O10" s="1772"/>
      <c r="P10" s="1772"/>
      <c r="Q10" s="1772"/>
      <c r="R10" s="1802"/>
    </row>
    <row r="11" spans="2:20" ht="24" customHeight="1" x14ac:dyDescent="0.25">
      <c r="B11" s="2028">
        <v>2021</v>
      </c>
      <c r="C11" s="2028"/>
      <c r="D11" s="2029">
        <v>100.00083333333333</v>
      </c>
      <c r="E11" s="2030"/>
      <c r="F11" s="2030"/>
      <c r="G11" s="762">
        <v>6.5198480329498931</v>
      </c>
      <c r="H11" s="763"/>
      <c r="I11" s="2030">
        <v>100.00083333333333</v>
      </c>
      <c r="J11" s="2030">
        <v>100</v>
      </c>
      <c r="K11" s="2030">
        <v>5.1349670139041015</v>
      </c>
      <c r="L11" s="762">
        <v>7.6512487440792087</v>
      </c>
      <c r="M11" s="763"/>
      <c r="N11" s="2416">
        <v>100</v>
      </c>
      <c r="O11" s="2014"/>
      <c r="P11" s="2014"/>
      <c r="Q11" s="764">
        <v>5.1349670139041015</v>
      </c>
      <c r="R11" s="765"/>
    </row>
    <row r="12" spans="2:20" ht="24" customHeight="1" x14ac:dyDescent="0.25">
      <c r="B12" s="2028">
        <v>2022</v>
      </c>
      <c r="C12" s="2028"/>
      <c r="D12" s="2029">
        <v>112.15833333333332</v>
      </c>
      <c r="E12" s="2030"/>
      <c r="F12" s="2030"/>
      <c r="G12" s="762">
        <v>12.157398688344244</v>
      </c>
      <c r="H12" s="763"/>
      <c r="I12" s="2030">
        <v>116.73916666666668</v>
      </c>
      <c r="J12" s="2030">
        <v>106.28250000000001</v>
      </c>
      <c r="K12" s="2030">
        <v>6.2825000000000131</v>
      </c>
      <c r="L12" s="762">
        <v>16.738193848384597</v>
      </c>
      <c r="M12" s="763"/>
      <c r="N12" s="2416">
        <v>106.28250000000001</v>
      </c>
      <c r="O12" s="2014"/>
      <c r="P12" s="2014"/>
      <c r="Q12" s="764">
        <v>6.2825000000000131</v>
      </c>
      <c r="R12" s="765"/>
    </row>
    <row r="13" spans="2:20" ht="24" customHeight="1" x14ac:dyDescent="0.25">
      <c r="B13" s="2028">
        <v>2023</v>
      </c>
      <c r="C13" s="2028"/>
      <c r="D13" s="2029">
        <v>116.51333333333334</v>
      </c>
      <c r="E13" s="2030"/>
      <c r="F13" s="2030"/>
      <c r="G13" s="762">
        <v>3.8829036332565847</v>
      </c>
      <c r="H13" s="763"/>
      <c r="I13" s="2030">
        <v>117.78416666666668</v>
      </c>
      <c r="J13" s="2030">
        <v>114.89</v>
      </c>
      <c r="K13" s="2030">
        <v>8.0986992214146181</v>
      </c>
      <c r="L13" s="762">
        <v>0.89515800895159092</v>
      </c>
      <c r="M13" s="763"/>
      <c r="N13" s="2416">
        <v>114.89</v>
      </c>
      <c r="O13" s="2014"/>
      <c r="P13" s="2014"/>
      <c r="Q13" s="764">
        <v>8.0986992214146181</v>
      </c>
      <c r="R13" s="765"/>
    </row>
    <row r="14" spans="2:20" ht="24" customHeight="1" x14ac:dyDescent="0.25">
      <c r="B14" s="2031"/>
      <c r="C14" s="2031"/>
      <c r="D14" s="766"/>
      <c r="E14" s="767"/>
      <c r="F14" s="767"/>
      <c r="G14" s="768"/>
      <c r="H14" s="769"/>
      <c r="I14" s="2032"/>
      <c r="J14" s="2032"/>
      <c r="K14" s="2032"/>
      <c r="L14" s="768"/>
      <c r="M14" s="769"/>
      <c r="N14" s="2417"/>
      <c r="O14" s="2026"/>
      <c r="P14" s="2026"/>
      <c r="Q14" s="770"/>
      <c r="R14" s="771"/>
    </row>
    <row r="15" spans="2:20" ht="24" customHeight="1" x14ac:dyDescent="0.25">
      <c r="B15" s="772">
        <v>22</v>
      </c>
      <c r="C15" s="773" t="s">
        <v>67</v>
      </c>
      <c r="D15" s="2018">
        <v>113.62</v>
      </c>
      <c r="E15" s="2019">
        <v>12.16189536031591</v>
      </c>
      <c r="F15" s="2019">
        <v>11.164104979235368</v>
      </c>
      <c r="G15" s="774">
        <v>12.16189536031591</v>
      </c>
      <c r="H15" s="775">
        <v>11.164104979235368</v>
      </c>
      <c r="I15" s="2019">
        <v>118.6</v>
      </c>
      <c r="J15" s="2019">
        <v>107.23</v>
      </c>
      <c r="K15" s="2019">
        <v>6.9305943358595856</v>
      </c>
      <c r="L15" s="774">
        <v>16.172005093544904</v>
      </c>
      <c r="M15" s="774">
        <v>15.232616308154068</v>
      </c>
      <c r="N15" s="2020">
        <v>107.23</v>
      </c>
      <c r="O15" s="2021"/>
      <c r="P15" s="2021"/>
      <c r="Q15" s="776">
        <v>6.9305943358595856</v>
      </c>
      <c r="R15" s="777">
        <v>6.0143870245326081</v>
      </c>
    </row>
    <row r="16" spans="2:20" ht="24" customHeight="1" x14ac:dyDescent="0.25">
      <c r="B16" s="772"/>
      <c r="C16" s="773" t="s">
        <v>68</v>
      </c>
      <c r="D16" s="2018">
        <v>114.43</v>
      </c>
      <c r="E16" s="2019">
        <v>12.850098619329398</v>
      </c>
      <c r="F16" s="2019">
        <v>11.60039490706064</v>
      </c>
      <c r="G16" s="774">
        <v>12.850098619329398</v>
      </c>
      <c r="H16" s="775">
        <v>11.60039490706064</v>
      </c>
      <c r="I16" s="2019">
        <v>119.94</v>
      </c>
      <c r="J16" s="2019">
        <v>107.37</v>
      </c>
      <c r="K16" s="2019">
        <v>6.2438155551157726</v>
      </c>
      <c r="L16" s="774">
        <v>17.981506984064531</v>
      </c>
      <c r="M16" s="774">
        <v>15.900591351379113</v>
      </c>
      <c r="N16" s="2020">
        <v>107.37</v>
      </c>
      <c r="O16" s="2021"/>
      <c r="P16" s="2021"/>
      <c r="Q16" s="776">
        <v>6.2438155551157726</v>
      </c>
      <c r="R16" s="777">
        <v>6.1453694235758638</v>
      </c>
    </row>
    <row r="17" spans="2:18" ht="24" customHeight="1" x14ac:dyDescent="0.25">
      <c r="B17" s="772"/>
      <c r="C17" s="773" t="s">
        <v>69</v>
      </c>
      <c r="D17" s="2018">
        <v>114.59</v>
      </c>
      <c r="E17" s="2019">
        <v>12.013685239491689</v>
      </c>
      <c r="F17" s="2019">
        <v>11.902567701243694</v>
      </c>
      <c r="G17" s="774">
        <v>12.013685239491689</v>
      </c>
      <c r="H17" s="775">
        <v>11.902567701243694</v>
      </c>
      <c r="I17" s="2019">
        <v>119.83</v>
      </c>
      <c r="J17" s="2019">
        <v>107.87</v>
      </c>
      <c r="K17" s="2019">
        <v>5.9939078313844929</v>
      </c>
      <c r="L17" s="774">
        <v>16.656931464174463</v>
      </c>
      <c r="M17" s="774">
        <v>16.389713994738166</v>
      </c>
      <c r="N17" s="2020">
        <v>107.87</v>
      </c>
      <c r="O17" s="2021"/>
      <c r="P17" s="2021"/>
      <c r="Q17" s="776">
        <v>5.9939078313844929</v>
      </c>
      <c r="R17" s="777">
        <v>6.1897390163051735</v>
      </c>
    </row>
    <row r="18" spans="2:18" ht="24" customHeight="1" x14ac:dyDescent="0.25">
      <c r="B18" s="772"/>
      <c r="C18" s="773" t="s">
        <v>70</v>
      </c>
      <c r="D18" s="2018">
        <v>114.81</v>
      </c>
      <c r="E18" s="2019">
        <v>10.574978329962438</v>
      </c>
      <c r="F18" s="2019">
        <v>11.993857050545053</v>
      </c>
      <c r="G18" s="774">
        <v>10.574978329962438</v>
      </c>
      <c r="H18" s="775">
        <v>11.993857050545053</v>
      </c>
      <c r="I18" s="2019">
        <v>119.22</v>
      </c>
      <c r="J18" s="2019">
        <v>109.15</v>
      </c>
      <c r="K18" s="2019">
        <v>6.1770428015564205</v>
      </c>
      <c r="L18" s="774">
        <v>13.933486238532101</v>
      </c>
      <c r="M18" s="774">
        <v>16.495061987812566</v>
      </c>
      <c r="N18" s="2020">
        <v>109.15</v>
      </c>
      <c r="O18" s="2021"/>
      <c r="P18" s="2021"/>
      <c r="Q18" s="776">
        <v>6.1770428015564205</v>
      </c>
      <c r="R18" s="777">
        <v>6.2395309882746997</v>
      </c>
    </row>
    <row r="19" spans="2:18" ht="24" customHeight="1" x14ac:dyDescent="0.25">
      <c r="B19" s="778"/>
      <c r="C19" s="550" t="s">
        <v>71</v>
      </c>
      <c r="D19" s="2022">
        <v>114.79</v>
      </c>
      <c r="E19" s="2023">
        <v>10.994005028040998</v>
      </c>
      <c r="F19" s="2023">
        <v>12.157398688344244</v>
      </c>
      <c r="G19" s="779">
        <v>10.994005028040998</v>
      </c>
      <c r="H19" s="780">
        <v>12.157398688344244</v>
      </c>
      <c r="I19" s="2023">
        <v>118.9</v>
      </c>
      <c r="J19" s="2023">
        <v>109.52</v>
      </c>
      <c r="K19" s="2023">
        <v>6.7134366169735893</v>
      </c>
      <c r="L19" s="779">
        <v>14.29395366721138</v>
      </c>
      <c r="M19" s="779">
        <v>16.738193848384597</v>
      </c>
      <c r="N19" s="2024">
        <v>109.52</v>
      </c>
      <c r="O19" s="2025"/>
      <c r="P19" s="2025"/>
      <c r="Q19" s="781">
        <v>6.7134366169735893</v>
      </c>
      <c r="R19" s="782">
        <v>6.2825000000000131</v>
      </c>
    </row>
    <row r="20" spans="2:18" ht="24" customHeight="1" x14ac:dyDescent="0.25">
      <c r="B20" s="772">
        <v>23</v>
      </c>
      <c r="C20" s="773" t="s">
        <v>72</v>
      </c>
      <c r="D20" s="2018">
        <v>116.13</v>
      </c>
      <c r="E20" s="2019">
        <v>11.044176706827313</v>
      </c>
      <c r="F20" s="2019">
        <v>12.300106720054282</v>
      </c>
      <c r="G20" s="774">
        <v>11.044176706827313</v>
      </c>
      <c r="H20" s="775">
        <v>12.300106720054282</v>
      </c>
      <c r="I20" s="2019">
        <v>118.35</v>
      </c>
      <c r="J20" s="2019">
        <v>113.29</v>
      </c>
      <c r="K20" s="2019">
        <v>12.324013484037287</v>
      </c>
      <c r="L20" s="774">
        <v>10.113509490137695</v>
      </c>
      <c r="M20" s="774">
        <v>16.479236969991984</v>
      </c>
      <c r="N20" s="2020">
        <v>113.29</v>
      </c>
      <c r="O20" s="2021"/>
      <c r="P20" s="2021"/>
      <c r="Q20" s="776">
        <v>12.324013484037287</v>
      </c>
      <c r="R20" s="777">
        <v>6.9076298553058635</v>
      </c>
    </row>
    <row r="21" spans="2:18" ht="24" customHeight="1" x14ac:dyDescent="0.25">
      <c r="B21" s="772"/>
      <c r="C21" s="773" t="s">
        <v>73</v>
      </c>
      <c r="D21" s="2018">
        <v>116.4</v>
      </c>
      <c r="E21" s="2019">
        <v>9.3060381256456104</v>
      </c>
      <c r="F21" s="2019">
        <v>12.192720469985897</v>
      </c>
      <c r="G21" s="774">
        <v>9.3060381256456104</v>
      </c>
      <c r="H21" s="775">
        <v>12.192720469985897</v>
      </c>
      <c r="I21" s="2019">
        <v>118.81</v>
      </c>
      <c r="J21" s="2019">
        <v>113.32</v>
      </c>
      <c r="K21" s="2019">
        <v>8.9720165400519303</v>
      </c>
      <c r="L21" s="774">
        <v>9.5628919218000874</v>
      </c>
      <c r="M21" s="774">
        <v>16.096298594216861</v>
      </c>
      <c r="N21" s="2020">
        <v>113.32</v>
      </c>
      <c r="O21" s="2021"/>
      <c r="P21" s="2021"/>
      <c r="Q21" s="776">
        <v>8.9720165400519303</v>
      </c>
      <c r="R21" s="777">
        <v>7.1298789250260119</v>
      </c>
    </row>
    <row r="22" spans="2:18" ht="24" customHeight="1" x14ac:dyDescent="0.25">
      <c r="B22" s="772"/>
      <c r="C22" s="773" t="s">
        <v>74</v>
      </c>
      <c r="D22" s="2018">
        <v>116.55</v>
      </c>
      <c r="E22" s="2019">
        <v>6.2539885130823203</v>
      </c>
      <c r="F22" s="2019">
        <v>11.594555966997987</v>
      </c>
      <c r="G22" s="774">
        <v>6.2539885130823203</v>
      </c>
      <c r="H22" s="775">
        <v>11.594555966997987</v>
      </c>
      <c r="I22" s="2019">
        <v>118.91</v>
      </c>
      <c r="J22" s="2019">
        <v>113.52</v>
      </c>
      <c r="K22" s="2019">
        <v>8.4966070916563154</v>
      </c>
      <c r="L22" s="774">
        <v>4.6466602129719314</v>
      </c>
      <c r="M22" s="774">
        <v>14.851827713005195</v>
      </c>
      <c r="N22" s="2020">
        <v>113.52</v>
      </c>
      <c r="O22" s="2021"/>
      <c r="P22" s="2021"/>
      <c r="Q22" s="776">
        <v>8.4966070916563154</v>
      </c>
      <c r="R22" s="777">
        <v>7.3304625094506859</v>
      </c>
    </row>
    <row r="23" spans="2:18" ht="24" customHeight="1" x14ac:dyDescent="0.25">
      <c r="B23" s="772"/>
      <c r="C23" s="773" t="s">
        <v>75</v>
      </c>
      <c r="D23" s="2018">
        <v>116.19</v>
      </c>
      <c r="E23" s="2019">
        <v>3.1241679240259224</v>
      </c>
      <c r="F23" s="2019">
        <v>10.536661291228411</v>
      </c>
      <c r="G23" s="774">
        <v>3.1241679240259224</v>
      </c>
      <c r="H23" s="775">
        <v>10.536661291228411</v>
      </c>
      <c r="I23" s="2019">
        <v>118.28</v>
      </c>
      <c r="J23" s="2019">
        <v>113.52</v>
      </c>
      <c r="K23" s="2019">
        <v>7.9087452471482855</v>
      </c>
      <c r="L23" s="774">
        <v>-0.17723014600388165</v>
      </c>
      <c r="M23" s="774">
        <v>12.846423290714881</v>
      </c>
      <c r="N23" s="2020">
        <v>113.52</v>
      </c>
      <c r="O23" s="2021"/>
      <c r="P23" s="2021"/>
      <c r="Q23" s="776">
        <v>7.9087452471482855</v>
      </c>
      <c r="R23" s="777">
        <v>7.4780646163658648</v>
      </c>
    </row>
    <row r="24" spans="2:18" ht="24" customHeight="1" x14ac:dyDescent="0.25">
      <c r="B24" s="772"/>
      <c r="C24" s="773" t="s">
        <v>76</v>
      </c>
      <c r="D24" s="2018">
        <v>116.29</v>
      </c>
      <c r="E24" s="2019">
        <v>2.7932467073278566</v>
      </c>
      <c r="F24" s="2019">
        <v>9.5961079056182683</v>
      </c>
      <c r="G24" s="774">
        <v>2.7932467073278566</v>
      </c>
      <c r="H24" s="775">
        <v>9.5961079056182683</v>
      </c>
      <c r="I24" s="2019">
        <v>117.99</v>
      </c>
      <c r="J24" s="2019">
        <v>114.12</v>
      </c>
      <c r="K24" s="2019">
        <v>7.8231292517006779</v>
      </c>
      <c r="L24" s="774">
        <v>-0.69853560006732929</v>
      </c>
      <c r="M24" s="774">
        <v>11.076067657228306</v>
      </c>
      <c r="N24" s="2020">
        <v>114.12</v>
      </c>
      <c r="O24" s="2021"/>
      <c r="P24" s="2021"/>
      <c r="Q24" s="776">
        <v>7.8231292517006779</v>
      </c>
      <c r="R24" s="777">
        <v>7.6174513026638913</v>
      </c>
    </row>
    <row r="25" spans="2:18" ht="24" customHeight="1" x14ac:dyDescent="0.25">
      <c r="B25" s="772"/>
      <c r="C25" s="773" t="s">
        <v>77</v>
      </c>
      <c r="D25" s="2018">
        <v>116.36</v>
      </c>
      <c r="E25" s="2019">
        <v>2.8642149929278604</v>
      </c>
      <c r="F25" s="2019">
        <v>8.7399539630290022</v>
      </c>
      <c r="G25" s="774">
        <v>2.8642149929278604</v>
      </c>
      <c r="H25" s="775">
        <v>8.7399539630290022</v>
      </c>
      <c r="I25" s="2019">
        <v>117.26</v>
      </c>
      <c r="J25" s="2019">
        <v>115.21</v>
      </c>
      <c r="K25" s="2019">
        <v>8.0769230769230695</v>
      </c>
      <c r="L25" s="774">
        <v>-0.79526226734348837</v>
      </c>
      <c r="M25" s="774">
        <v>9.4801763467948987</v>
      </c>
      <c r="N25" s="2020">
        <v>115.21</v>
      </c>
      <c r="O25" s="2021"/>
      <c r="P25" s="2021"/>
      <c r="Q25" s="776">
        <v>8.0769230769230695</v>
      </c>
      <c r="R25" s="777">
        <v>7.7446663860921472</v>
      </c>
    </row>
    <row r="26" spans="2:18" ht="24" customHeight="1" x14ac:dyDescent="0.25">
      <c r="B26" s="772"/>
      <c r="C26" s="773" t="s">
        <v>66</v>
      </c>
      <c r="D26" s="2018">
        <v>116.39</v>
      </c>
      <c r="E26" s="2019">
        <v>2.1144060361466988</v>
      </c>
      <c r="F26" s="2019">
        <v>7.8263642090037555</v>
      </c>
      <c r="G26" s="774">
        <v>2.1144060361466988</v>
      </c>
      <c r="H26" s="775">
        <v>7.8263642090037555</v>
      </c>
      <c r="I26" s="2019">
        <v>117.59</v>
      </c>
      <c r="J26" s="2019">
        <v>114.86</v>
      </c>
      <c r="K26" s="2019">
        <v>7.2155325305703455</v>
      </c>
      <c r="L26" s="774">
        <v>-1.4498826684545718</v>
      </c>
      <c r="M26" s="774">
        <v>7.8937795562022517</v>
      </c>
      <c r="N26" s="2020">
        <v>114.86</v>
      </c>
      <c r="O26" s="2021"/>
      <c r="P26" s="2021"/>
      <c r="Q26" s="776">
        <v>7.2155325305703455</v>
      </c>
      <c r="R26" s="777">
        <v>7.7398434168282515</v>
      </c>
    </row>
    <row r="27" spans="2:18" ht="24" customHeight="1" x14ac:dyDescent="0.25">
      <c r="B27" s="772"/>
      <c r="C27" s="773" t="s">
        <v>67</v>
      </c>
      <c r="D27" s="2018">
        <v>116.33</v>
      </c>
      <c r="E27" s="2019">
        <v>2.3851434606583233</v>
      </c>
      <c r="F27" s="2019">
        <v>7.0118546020350614</v>
      </c>
      <c r="G27" s="774">
        <v>2.3851434606583233</v>
      </c>
      <c r="H27" s="775">
        <v>7.0118546020350614</v>
      </c>
      <c r="I27" s="2019">
        <v>117.78</v>
      </c>
      <c r="J27" s="2019">
        <v>114.48</v>
      </c>
      <c r="K27" s="2019">
        <v>6.7611675836986018</v>
      </c>
      <c r="L27" s="774">
        <v>-0.69139966273186193</v>
      </c>
      <c r="M27" s="774">
        <v>6.4991055590069013</v>
      </c>
      <c r="N27" s="2020">
        <v>114.48</v>
      </c>
      <c r="O27" s="2021"/>
      <c r="P27" s="2021"/>
      <c r="Q27" s="776">
        <v>6.7611675836986018</v>
      </c>
      <c r="R27" s="777">
        <v>7.7208059276329122</v>
      </c>
    </row>
    <row r="28" spans="2:18" ht="24" customHeight="1" x14ac:dyDescent="0.25">
      <c r="B28" s="772"/>
      <c r="C28" s="773" t="s">
        <v>68</v>
      </c>
      <c r="D28" s="2018">
        <v>116.85</v>
      </c>
      <c r="E28" s="2019">
        <v>2.114830027090786</v>
      </c>
      <c r="F28" s="2019">
        <v>6.133032350563572</v>
      </c>
      <c r="G28" s="774">
        <v>2.114830027090786</v>
      </c>
      <c r="H28" s="775">
        <v>6.133032350563572</v>
      </c>
      <c r="I28" s="2019">
        <v>117.9</v>
      </c>
      <c r="J28" s="2019">
        <v>115.51</v>
      </c>
      <c r="K28" s="2019">
        <v>7.5812610598863683</v>
      </c>
      <c r="L28" s="774">
        <v>-1.7008504252125967</v>
      </c>
      <c r="M28" s="774">
        <v>4.9109878831286924</v>
      </c>
      <c r="N28" s="2020">
        <v>115.51</v>
      </c>
      <c r="O28" s="2021"/>
      <c r="P28" s="2021"/>
      <c r="Q28" s="776">
        <v>7.5812610598863683</v>
      </c>
      <c r="R28" s="777">
        <v>7.8277138648939149</v>
      </c>
    </row>
    <row r="29" spans="2:18" ht="24" customHeight="1" x14ac:dyDescent="0.25">
      <c r="B29" s="772"/>
      <c r="C29" s="773" t="s">
        <v>69</v>
      </c>
      <c r="D29" s="2018">
        <v>116.37</v>
      </c>
      <c r="E29" s="2019">
        <v>1.5533641679029486</v>
      </c>
      <c r="F29" s="2019">
        <v>5.282006724339805</v>
      </c>
      <c r="G29" s="774">
        <v>1.5533641679029486</v>
      </c>
      <c r="H29" s="775">
        <v>5.282006724339805</v>
      </c>
      <c r="I29" s="2019">
        <v>117.04</v>
      </c>
      <c r="J29" s="2019">
        <v>115.52</v>
      </c>
      <c r="K29" s="2019">
        <v>7.0918698433299232</v>
      </c>
      <c r="L29" s="774">
        <v>-2.3282984227655734</v>
      </c>
      <c r="M29" s="774">
        <v>3.3986670750025594</v>
      </c>
      <c r="N29" s="2020">
        <v>115.52</v>
      </c>
      <c r="O29" s="2021"/>
      <c r="P29" s="2021"/>
      <c r="Q29" s="776">
        <v>7.0918698433299232</v>
      </c>
      <c r="R29" s="777">
        <v>7.9126886661648577</v>
      </c>
    </row>
    <row r="30" spans="2:18" ht="24" customHeight="1" x14ac:dyDescent="0.25">
      <c r="B30" s="772"/>
      <c r="C30" s="773" t="s">
        <v>70</v>
      </c>
      <c r="D30" s="2018">
        <v>117.61</v>
      </c>
      <c r="E30" s="2019">
        <v>2.4388119501785432</v>
      </c>
      <c r="F30" s="2019">
        <v>4.6255985253235377</v>
      </c>
      <c r="G30" s="774">
        <v>2.4388119501785432</v>
      </c>
      <c r="H30" s="775">
        <v>4.6255985253235377</v>
      </c>
      <c r="I30" s="2019">
        <v>117.22</v>
      </c>
      <c r="J30" s="2019">
        <v>118.11</v>
      </c>
      <c r="K30" s="2019">
        <v>8.2088868529546453</v>
      </c>
      <c r="L30" s="774">
        <v>-1.6775708773695719</v>
      </c>
      <c r="M30" s="774">
        <v>2.1666666666666945</v>
      </c>
      <c r="N30" s="2020">
        <v>118.11</v>
      </c>
      <c r="O30" s="2021"/>
      <c r="P30" s="2021"/>
      <c r="Q30" s="776">
        <v>8.2088868529546453</v>
      </c>
      <c r="R30" s="777">
        <v>8.0788332676389416</v>
      </c>
    </row>
    <row r="31" spans="2:18" ht="24" customHeight="1" x14ac:dyDescent="0.25">
      <c r="B31" s="778"/>
      <c r="C31" s="550" t="s">
        <v>71</v>
      </c>
      <c r="D31" s="2022">
        <v>116.69</v>
      </c>
      <c r="E31" s="2023">
        <v>1.6551964456834156</v>
      </c>
      <c r="F31" s="2023">
        <v>3.8829036332565847</v>
      </c>
      <c r="G31" s="779">
        <v>1.6551964456834156</v>
      </c>
      <c r="H31" s="780">
        <v>3.8829036332565847</v>
      </c>
      <c r="I31" s="2023">
        <v>116.28</v>
      </c>
      <c r="J31" s="2023">
        <v>117.22</v>
      </c>
      <c r="K31" s="2023">
        <v>7.03067932797663</v>
      </c>
      <c r="L31" s="779">
        <v>-2.2035323801513962</v>
      </c>
      <c r="M31" s="779">
        <v>0.89515800895159092</v>
      </c>
      <c r="N31" s="2024">
        <v>117.22</v>
      </c>
      <c r="O31" s="2025"/>
      <c r="P31" s="2025"/>
      <c r="Q31" s="781">
        <v>7.03067932797663</v>
      </c>
      <c r="R31" s="782">
        <v>8.0986992214146181</v>
      </c>
    </row>
    <row r="32" spans="2:18" ht="24" customHeight="1" x14ac:dyDescent="0.25">
      <c r="B32" s="772">
        <v>24</v>
      </c>
      <c r="C32" s="773" t="s">
        <v>72</v>
      </c>
      <c r="D32" s="2018">
        <v>118.36</v>
      </c>
      <c r="E32" s="2019">
        <v>1.9202617755963214</v>
      </c>
      <c r="F32" s="2019">
        <v>3.1632840988618183</v>
      </c>
      <c r="G32" s="774">
        <v>1.9202617755963214</v>
      </c>
      <c r="H32" s="775">
        <v>3.1632840988618183</v>
      </c>
      <c r="I32" s="2019">
        <v>117.27</v>
      </c>
      <c r="J32" s="2019">
        <v>119.75</v>
      </c>
      <c r="K32" s="2019">
        <v>5.7021802453879333</v>
      </c>
      <c r="L32" s="774">
        <v>-0.91254752851710474</v>
      </c>
      <c r="M32" s="774">
        <v>4.1792398033635436E-2</v>
      </c>
      <c r="N32" s="2020">
        <v>119.75</v>
      </c>
      <c r="O32" s="2021"/>
      <c r="P32" s="2021"/>
      <c r="Q32" s="776">
        <v>5.7021802453879333</v>
      </c>
      <c r="R32" s="777">
        <v>7.5569567175536978</v>
      </c>
    </row>
    <row r="33" spans="2:18" ht="2.15" customHeight="1" x14ac:dyDescent="0.35">
      <c r="B33" s="783"/>
      <c r="C33" s="20" t="s">
        <v>565</v>
      </c>
      <c r="D33" s="2015"/>
      <c r="E33" s="2015"/>
      <c r="F33" s="2015"/>
      <c r="G33" s="784"/>
      <c r="H33" s="785"/>
      <c r="I33" s="2016"/>
      <c r="J33" s="2016"/>
      <c r="K33" s="2016"/>
      <c r="L33" s="151"/>
      <c r="M33" s="786"/>
      <c r="N33" s="2016"/>
      <c r="O33" s="2016"/>
      <c r="P33" s="2017"/>
      <c r="Q33" s="787"/>
      <c r="R33" s="788"/>
    </row>
    <row r="34" spans="2:18" s="789" customFormat="1" ht="18" customHeight="1" x14ac:dyDescent="0.3">
      <c r="B34" s="693" t="s">
        <v>566</v>
      </c>
      <c r="C34" s="693"/>
      <c r="I34" s="790"/>
      <c r="J34" s="790"/>
      <c r="K34" s="790"/>
      <c r="L34" s="790"/>
      <c r="M34" s="790"/>
      <c r="N34" s="790"/>
      <c r="O34" s="790"/>
      <c r="P34" s="790"/>
      <c r="Q34" s="790"/>
      <c r="R34" s="790"/>
    </row>
    <row r="35" spans="2:18" ht="18" customHeight="1" x14ac:dyDescent="0.25">
      <c r="B35" s="754"/>
      <c r="C35" s="75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567</v>
      </c>
      <c r="C69" s="4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43"/>
      <c r="Q69" s="43"/>
      <c r="R69" s="43"/>
    </row>
    <row r="70" spans="2:18" ht="18" customHeight="1" x14ac:dyDescent="0.35">
      <c r="B70" s="79" t="s">
        <v>568</v>
      </c>
      <c r="C70" s="43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43"/>
      <c r="Q70" s="43"/>
      <c r="R70" s="43"/>
    </row>
    <row r="71" spans="2:18" ht="36.65" customHeight="1" x14ac:dyDescent="0.25">
      <c r="B71" s="1554" t="s">
        <v>18</v>
      </c>
      <c r="C71" s="2003"/>
      <c r="D71" s="1731" t="s">
        <v>58</v>
      </c>
      <c r="E71" s="1731"/>
      <c r="F71" s="1731"/>
      <c r="G71" s="1731"/>
      <c r="H71" s="1819"/>
      <c r="I71" s="1731" t="s">
        <v>569</v>
      </c>
      <c r="J71" s="1731"/>
      <c r="K71" s="1731"/>
      <c r="L71" s="1731"/>
      <c r="M71" s="1819"/>
      <c r="N71" s="1731" t="s">
        <v>570</v>
      </c>
      <c r="O71" s="1731"/>
      <c r="P71" s="1731"/>
      <c r="Q71" s="1731"/>
      <c r="R71" s="1827"/>
    </row>
    <row r="72" spans="2:18" ht="36.65" customHeight="1" x14ac:dyDescent="0.25">
      <c r="B72" s="1552"/>
      <c r="C72" s="1864"/>
      <c r="D72" s="1879" t="s">
        <v>571</v>
      </c>
      <c r="E72" s="1879"/>
      <c r="F72" s="1879"/>
      <c r="G72" s="1879" t="s">
        <v>531</v>
      </c>
      <c r="H72" s="1879"/>
      <c r="I72" s="1879" t="s">
        <v>571</v>
      </c>
      <c r="J72" s="1879"/>
      <c r="K72" s="1879"/>
      <c r="L72" s="1879" t="s">
        <v>531</v>
      </c>
      <c r="M72" s="1879"/>
      <c r="N72" s="1879" t="s">
        <v>571</v>
      </c>
      <c r="O72" s="1879"/>
      <c r="P72" s="1879"/>
      <c r="Q72" s="1879" t="s">
        <v>531</v>
      </c>
      <c r="R72" s="2012"/>
    </row>
    <row r="73" spans="2:18" ht="24" customHeight="1" x14ac:dyDescent="0.25">
      <c r="B73" s="1163">
        <v>2021</v>
      </c>
      <c r="C73" s="1163"/>
      <c r="D73" s="1224">
        <v>1220.3333333333333</v>
      </c>
      <c r="E73" s="1225"/>
      <c r="F73" s="1225"/>
      <c r="G73" s="1232">
        <v>8.6188992731048621</v>
      </c>
      <c r="H73" s="1539"/>
      <c r="I73" s="1225">
        <v>1344.5</v>
      </c>
      <c r="J73" s="1225"/>
      <c r="K73" s="1225"/>
      <c r="L73" s="1232">
        <v>9.6655791190864537</v>
      </c>
      <c r="M73" s="1232"/>
      <c r="N73" s="1224">
        <v>1000.25</v>
      </c>
      <c r="O73" s="1225"/>
      <c r="P73" s="1225"/>
      <c r="Q73" s="1232">
        <v>5.6509110113546424</v>
      </c>
      <c r="R73" s="1232"/>
    </row>
    <row r="74" spans="2:18" ht="24" customHeight="1" x14ac:dyDescent="0.25">
      <c r="B74" s="1163">
        <v>2022</v>
      </c>
      <c r="C74" s="1163"/>
      <c r="D74" s="1224">
        <v>1388.9166666666667</v>
      </c>
      <c r="E74" s="1225"/>
      <c r="F74" s="1225"/>
      <c r="G74" s="1232">
        <v>13.814531548757181</v>
      </c>
      <c r="H74" s="1539"/>
      <c r="I74" s="1225">
        <v>1545.0833333333333</v>
      </c>
      <c r="J74" s="1225"/>
      <c r="K74" s="1225"/>
      <c r="L74" s="1232">
        <v>14.918805008057511</v>
      </c>
      <c r="M74" s="1232"/>
      <c r="N74" s="1224">
        <v>1107.4166666666667</v>
      </c>
      <c r="O74" s="1225"/>
      <c r="P74" s="1225"/>
      <c r="Q74" s="1232">
        <v>10.713988169624278</v>
      </c>
      <c r="R74" s="1232"/>
    </row>
    <row r="75" spans="2:18" ht="24" customHeight="1" x14ac:dyDescent="0.25">
      <c r="B75" s="1163">
        <v>2023</v>
      </c>
      <c r="C75" s="1163"/>
      <c r="D75" s="1224">
        <v>1514.25</v>
      </c>
      <c r="E75" s="1225"/>
      <c r="F75" s="1225"/>
      <c r="G75" s="1232">
        <v>9.0238195236095109</v>
      </c>
      <c r="H75" s="1539"/>
      <c r="I75" s="1225">
        <v>1688.25</v>
      </c>
      <c r="J75" s="1225"/>
      <c r="K75" s="1225"/>
      <c r="L75" s="1232">
        <v>9.2659511353217141</v>
      </c>
      <c r="M75" s="1232"/>
      <c r="N75" s="1224">
        <v>1173.75</v>
      </c>
      <c r="O75" s="1225"/>
      <c r="P75" s="1225"/>
      <c r="Q75" s="1232">
        <v>5.9899164722702958</v>
      </c>
      <c r="R75" s="1232"/>
    </row>
    <row r="76" spans="2:18" ht="24" customHeight="1" x14ac:dyDescent="0.25">
      <c r="B76" s="1921"/>
      <c r="C76" s="1934"/>
      <c r="D76" s="1935"/>
      <c r="E76" s="1936"/>
      <c r="F76" s="1936"/>
      <c r="G76" s="1282"/>
      <c r="H76" s="2033"/>
      <c r="I76" s="1935"/>
      <c r="J76" s="1936"/>
      <c r="K76" s="1936"/>
      <c r="L76" s="1282"/>
      <c r="M76" s="2033"/>
      <c r="N76" s="1935"/>
      <c r="O76" s="1936"/>
      <c r="P76" s="1936"/>
      <c r="Q76" s="1282"/>
      <c r="R76" s="1282"/>
    </row>
    <row r="77" spans="2:18" ht="24" customHeight="1" x14ac:dyDescent="0.25">
      <c r="B77" s="57">
        <v>22</v>
      </c>
      <c r="C77" s="58" t="s">
        <v>68</v>
      </c>
      <c r="D77" s="1195">
        <v>1429</v>
      </c>
      <c r="E77" s="1196"/>
      <c r="F77" s="1196"/>
      <c r="G77" s="1228">
        <v>1.0608203677510586</v>
      </c>
      <c r="H77" s="1537"/>
      <c r="I77" s="1196">
        <v>1591</v>
      </c>
      <c r="J77" s="1196"/>
      <c r="K77" s="1196"/>
      <c r="L77" s="1228">
        <v>0.88776157260621602</v>
      </c>
      <c r="M77" s="1228"/>
      <c r="N77" s="1195">
        <v>1136</v>
      </c>
      <c r="O77" s="1196"/>
      <c r="P77" s="1196"/>
      <c r="Q77" s="1228">
        <v>0.88809946714032417</v>
      </c>
      <c r="R77" s="1228"/>
    </row>
    <row r="78" spans="2:18" ht="24" customHeight="1" x14ac:dyDescent="0.25">
      <c r="B78" s="57"/>
      <c r="C78" s="58" t="s">
        <v>69</v>
      </c>
      <c r="D78" s="1195">
        <v>1420</v>
      </c>
      <c r="E78" s="1196"/>
      <c r="F78" s="1196"/>
      <c r="G78" s="1228">
        <v>-0.62981105668299397</v>
      </c>
      <c r="H78" s="1537"/>
      <c r="I78" s="1196">
        <v>1581</v>
      </c>
      <c r="J78" s="1196"/>
      <c r="K78" s="1196"/>
      <c r="L78" s="1228">
        <v>-0.62853551225644511</v>
      </c>
      <c r="M78" s="1228"/>
      <c r="N78" s="1195">
        <v>1142</v>
      </c>
      <c r="O78" s="1196"/>
      <c r="P78" s="1196"/>
      <c r="Q78" s="1228">
        <v>0.52816901408450079</v>
      </c>
      <c r="R78" s="1228"/>
    </row>
    <row r="79" spans="2:18" ht="24" customHeight="1" x14ac:dyDescent="0.25">
      <c r="B79" s="57"/>
      <c r="C79" s="58" t="s">
        <v>70</v>
      </c>
      <c r="D79" s="1195">
        <v>1449</v>
      </c>
      <c r="E79" s="1196"/>
      <c r="F79" s="1196"/>
      <c r="G79" s="1228">
        <v>2.0422535211267689</v>
      </c>
      <c r="H79" s="1537"/>
      <c r="I79" s="1196">
        <v>1610</v>
      </c>
      <c r="J79" s="1196"/>
      <c r="K79" s="1196"/>
      <c r="L79" s="1228">
        <v>1.834282099936746</v>
      </c>
      <c r="M79" s="1228"/>
      <c r="N79" s="1195">
        <v>1148</v>
      </c>
      <c r="O79" s="1196"/>
      <c r="P79" s="1196"/>
      <c r="Q79" s="1228">
        <v>0.52539404553415547</v>
      </c>
      <c r="R79" s="1228"/>
    </row>
    <row r="80" spans="2:18" ht="24" customHeight="1" x14ac:dyDescent="0.25">
      <c r="B80" s="109"/>
      <c r="C80" s="51" t="s">
        <v>71</v>
      </c>
      <c r="D80" s="1199">
        <v>1458</v>
      </c>
      <c r="E80" s="1200"/>
      <c r="F80" s="1200"/>
      <c r="G80" s="1230">
        <v>0.62111801242235032</v>
      </c>
      <c r="H80" s="1535"/>
      <c r="I80" s="1200">
        <v>1633</v>
      </c>
      <c r="J80" s="1200"/>
      <c r="K80" s="1200"/>
      <c r="L80" s="1230">
        <v>1.4285714285714235</v>
      </c>
      <c r="M80" s="1230"/>
      <c r="N80" s="1199">
        <v>1148</v>
      </c>
      <c r="O80" s="1200"/>
      <c r="P80" s="1200"/>
      <c r="Q80" s="1230">
        <v>0</v>
      </c>
      <c r="R80" s="1230"/>
    </row>
    <row r="81" spans="2:18" ht="24" customHeight="1" x14ac:dyDescent="0.25">
      <c r="B81" s="57">
        <v>23</v>
      </c>
      <c r="C81" s="58" t="s">
        <v>72</v>
      </c>
      <c r="D81" s="1195">
        <v>1485</v>
      </c>
      <c r="E81" s="1196"/>
      <c r="F81" s="1196"/>
      <c r="G81" s="1228">
        <v>1.8518518518518601</v>
      </c>
      <c r="H81" s="1537"/>
      <c r="I81" s="1196">
        <v>1672</v>
      </c>
      <c r="J81" s="1196"/>
      <c r="K81" s="1196"/>
      <c r="L81" s="1228">
        <v>2.3882424984690731</v>
      </c>
      <c r="M81" s="1228"/>
      <c r="N81" s="1195">
        <v>1152</v>
      </c>
      <c r="O81" s="1196"/>
      <c r="P81" s="1196"/>
      <c r="Q81" s="1228">
        <v>0.34843205574912606</v>
      </c>
      <c r="R81" s="1228"/>
    </row>
    <row r="82" spans="2:18" ht="24" customHeight="1" x14ac:dyDescent="0.25">
      <c r="B82" s="57"/>
      <c r="C82" s="58" t="s">
        <v>73</v>
      </c>
      <c r="D82" s="1195">
        <v>1478</v>
      </c>
      <c r="E82" s="1196"/>
      <c r="F82" s="1196"/>
      <c r="G82" s="1228">
        <v>-0.47138047138046701</v>
      </c>
      <c r="H82" s="1537"/>
      <c r="I82" s="1196">
        <v>1662</v>
      </c>
      <c r="J82" s="1196"/>
      <c r="K82" s="1196"/>
      <c r="L82" s="1228">
        <v>-0.59808612440190867</v>
      </c>
      <c r="M82" s="1228"/>
      <c r="N82" s="1195">
        <v>1147</v>
      </c>
      <c r="O82" s="1196"/>
      <c r="P82" s="1196"/>
      <c r="Q82" s="1228">
        <v>-0.43402777777777901</v>
      </c>
      <c r="R82" s="1228"/>
    </row>
    <row r="83" spans="2:18" ht="24" customHeight="1" x14ac:dyDescent="0.25">
      <c r="B83" s="57"/>
      <c r="C83" s="58" t="s">
        <v>74</v>
      </c>
      <c r="D83" s="1195">
        <v>1483</v>
      </c>
      <c r="E83" s="1196"/>
      <c r="F83" s="1196"/>
      <c r="G83" s="1228">
        <v>0.33829499323410062</v>
      </c>
      <c r="H83" s="1537"/>
      <c r="I83" s="1196">
        <v>1664</v>
      </c>
      <c r="J83" s="1196"/>
      <c r="K83" s="1196"/>
      <c r="L83" s="1228">
        <v>0.12033694344164569</v>
      </c>
      <c r="M83" s="1537"/>
      <c r="N83" s="1195">
        <v>1135</v>
      </c>
      <c r="O83" s="1196"/>
      <c r="P83" s="1196"/>
      <c r="Q83" s="1228">
        <v>-1.0462074978204061</v>
      </c>
      <c r="R83" s="1228"/>
    </row>
    <row r="84" spans="2:18" ht="24" customHeight="1" x14ac:dyDescent="0.25">
      <c r="B84" s="57"/>
      <c r="C84" s="58" t="s">
        <v>75</v>
      </c>
      <c r="D84" s="1195">
        <v>1491</v>
      </c>
      <c r="E84" s="1196"/>
      <c r="F84" s="1196"/>
      <c r="G84" s="1228">
        <v>0.53944706675657095</v>
      </c>
      <c r="H84" s="1537"/>
      <c r="I84" s="1196">
        <v>1667</v>
      </c>
      <c r="J84" s="1196"/>
      <c r="K84" s="1196"/>
      <c r="L84" s="1228">
        <v>0.18028846153845812</v>
      </c>
      <c r="M84" s="1537"/>
      <c r="N84" s="1195">
        <v>1137</v>
      </c>
      <c r="O84" s="1196"/>
      <c r="P84" s="1196"/>
      <c r="Q84" s="1228">
        <v>0.17621145374449032</v>
      </c>
      <c r="R84" s="1228"/>
    </row>
    <row r="85" spans="2:18" ht="24" customHeight="1" x14ac:dyDescent="0.25">
      <c r="B85" s="57"/>
      <c r="C85" s="58" t="s">
        <v>76</v>
      </c>
      <c r="D85" s="1195">
        <v>1510</v>
      </c>
      <c r="E85" s="1196"/>
      <c r="F85" s="1196"/>
      <c r="G85" s="1228">
        <v>1.2743125419181656</v>
      </c>
      <c r="H85" s="1537"/>
      <c r="I85" s="1196">
        <v>1689</v>
      </c>
      <c r="J85" s="1196"/>
      <c r="K85" s="1196"/>
      <c r="L85" s="1228">
        <v>1.3197360527894331</v>
      </c>
      <c r="M85" s="1537"/>
      <c r="N85" s="1195">
        <v>1153</v>
      </c>
      <c r="O85" s="1196"/>
      <c r="P85" s="1196"/>
      <c r="Q85" s="1228">
        <v>1.4072119613016687</v>
      </c>
      <c r="R85" s="1228"/>
    </row>
    <row r="86" spans="2:18" ht="24" customHeight="1" x14ac:dyDescent="0.25">
      <c r="B86" s="57"/>
      <c r="C86" s="58" t="s">
        <v>77</v>
      </c>
      <c r="D86" s="1195">
        <v>1518</v>
      </c>
      <c r="E86" s="1196"/>
      <c r="F86" s="1196"/>
      <c r="G86" s="1228">
        <v>0.52980132450330952</v>
      </c>
      <c r="H86" s="1537"/>
      <c r="I86" s="1196">
        <v>1692</v>
      </c>
      <c r="J86" s="1196"/>
      <c r="K86" s="1196"/>
      <c r="L86" s="1228">
        <v>0.17761989342806039</v>
      </c>
      <c r="M86" s="1537"/>
      <c r="N86" s="1195">
        <v>1173</v>
      </c>
      <c r="O86" s="1196"/>
      <c r="P86" s="1196"/>
      <c r="Q86" s="1228">
        <v>1.7346053772766767</v>
      </c>
      <c r="R86" s="1228"/>
    </row>
    <row r="87" spans="2:18" ht="24" customHeight="1" x14ac:dyDescent="0.25">
      <c r="B87" s="57"/>
      <c r="C87" s="58" t="s">
        <v>66</v>
      </c>
      <c r="D87" s="1195">
        <v>1525</v>
      </c>
      <c r="E87" s="1196"/>
      <c r="F87" s="1196"/>
      <c r="G87" s="1228">
        <v>0.46113306982871194</v>
      </c>
      <c r="H87" s="1537"/>
      <c r="I87" s="1196">
        <v>1698</v>
      </c>
      <c r="J87" s="1196"/>
      <c r="K87" s="1196"/>
      <c r="L87" s="1228">
        <v>0.35460992907800915</v>
      </c>
      <c r="M87" s="1537"/>
      <c r="N87" s="1195">
        <v>1184</v>
      </c>
      <c r="O87" s="1196"/>
      <c r="P87" s="1196"/>
      <c r="Q87" s="1228">
        <v>0.9377664109121886</v>
      </c>
      <c r="R87" s="1228"/>
    </row>
    <row r="88" spans="2:18" ht="24" customHeight="1" x14ac:dyDescent="0.25">
      <c r="B88" s="57"/>
      <c r="C88" s="58" t="s">
        <v>67</v>
      </c>
      <c r="D88" s="1195">
        <v>1538</v>
      </c>
      <c r="E88" s="1196"/>
      <c r="F88" s="1196"/>
      <c r="G88" s="1228">
        <v>0.85245901639343646</v>
      </c>
      <c r="H88" s="1537"/>
      <c r="I88" s="1196">
        <v>1707</v>
      </c>
      <c r="J88" s="1196"/>
      <c r="K88" s="1196"/>
      <c r="L88" s="1228">
        <v>0.5300353356890497</v>
      </c>
      <c r="M88" s="1537"/>
      <c r="N88" s="1195">
        <v>1197</v>
      </c>
      <c r="O88" s="1196"/>
      <c r="P88" s="1196"/>
      <c r="Q88" s="1228">
        <v>1.0979729729729826</v>
      </c>
      <c r="R88" s="1228"/>
    </row>
    <row r="89" spans="2:18" ht="24" customHeight="1" x14ac:dyDescent="0.25">
      <c r="B89" s="57"/>
      <c r="C89" s="58" t="s">
        <v>68</v>
      </c>
      <c r="D89" s="1195">
        <v>1541</v>
      </c>
      <c r="E89" s="1196"/>
      <c r="F89" s="1196"/>
      <c r="G89" s="1228">
        <v>0.19505851755525772</v>
      </c>
      <c r="H89" s="1537"/>
      <c r="I89" s="1196">
        <v>1708</v>
      </c>
      <c r="J89" s="1196"/>
      <c r="K89" s="1196"/>
      <c r="L89" s="1228">
        <v>5.8582308142951511E-2</v>
      </c>
      <c r="M89" s="1537"/>
      <c r="N89" s="1195">
        <v>1198</v>
      </c>
      <c r="O89" s="1196"/>
      <c r="P89" s="1196"/>
      <c r="Q89" s="1228">
        <v>8.3542188805352247E-2</v>
      </c>
      <c r="R89" s="1228"/>
    </row>
    <row r="90" spans="2:18" ht="24" customHeight="1" x14ac:dyDescent="0.25">
      <c r="B90" s="57"/>
      <c r="C90" s="58" t="s">
        <v>69</v>
      </c>
      <c r="D90" s="1195">
        <v>1536</v>
      </c>
      <c r="E90" s="1196"/>
      <c r="F90" s="1196"/>
      <c r="G90" s="1228">
        <v>-0.32446463335495945</v>
      </c>
      <c r="H90" s="1537"/>
      <c r="I90" s="1196">
        <v>1701</v>
      </c>
      <c r="J90" s="1196"/>
      <c r="K90" s="1196"/>
      <c r="L90" s="1228">
        <v>-0.4098360655737654</v>
      </c>
      <c r="M90" s="1537"/>
      <c r="N90" s="1195">
        <v>1200</v>
      </c>
      <c r="O90" s="1196"/>
      <c r="P90" s="1196"/>
      <c r="Q90" s="1228">
        <v>0.16694490818029983</v>
      </c>
      <c r="R90" s="1228"/>
    </row>
    <row r="91" spans="2:18" ht="24" customHeight="1" x14ac:dyDescent="0.25">
      <c r="B91" s="57"/>
      <c r="C91" s="58" t="s">
        <v>70</v>
      </c>
      <c r="D91" s="1195">
        <v>1530</v>
      </c>
      <c r="E91" s="1196"/>
      <c r="F91" s="1196"/>
      <c r="G91" s="1228">
        <v>-0.390625</v>
      </c>
      <c r="H91" s="1537"/>
      <c r="I91" s="1196">
        <v>1696</v>
      </c>
      <c r="J91" s="1196"/>
      <c r="K91" s="1196"/>
      <c r="L91" s="1228">
        <v>-0.29394473838918467</v>
      </c>
      <c r="M91" s="1537"/>
      <c r="N91" s="1195">
        <v>1199</v>
      </c>
      <c r="O91" s="1196"/>
      <c r="P91" s="1196"/>
      <c r="Q91" s="1228">
        <v>-8.3333333333335258E-2</v>
      </c>
      <c r="R91" s="1228"/>
    </row>
    <row r="92" spans="2:18" ht="24" customHeight="1" x14ac:dyDescent="0.25">
      <c r="B92" s="109"/>
      <c r="C92" s="51" t="s">
        <v>71</v>
      </c>
      <c r="D92" s="1199">
        <v>1536</v>
      </c>
      <c r="E92" s="1200"/>
      <c r="F92" s="1200"/>
      <c r="G92" s="1230">
        <v>0.39215686274509665</v>
      </c>
      <c r="H92" s="1535"/>
      <c r="I92" s="1200">
        <v>1703</v>
      </c>
      <c r="J92" s="1200"/>
      <c r="K92" s="1200"/>
      <c r="L92" s="1230">
        <v>0.41273584905661131</v>
      </c>
      <c r="M92" s="1230"/>
      <c r="N92" s="1199">
        <v>1210</v>
      </c>
      <c r="O92" s="1200"/>
      <c r="P92" s="1200"/>
      <c r="Q92" s="1230">
        <v>0.91743119266054496</v>
      </c>
      <c r="R92" s="1230"/>
    </row>
    <row r="93" spans="2:18" ht="24" customHeight="1" x14ac:dyDescent="0.25">
      <c r="B93" s="57">
        <v>24</v>
      </c>
      <c r="C93" s="58" t="s">
        <v>72</v>
      </c>
      <c r="D93" s="1195">
        <v>1550</v>
      </c>
      <c r="E93" s="1196"/>
      <c r="F93" s="1196"/>
      <c r="G93" s="1228">
        <v>0.91145833333332593</v>
      </c>
      <c r="H93" s="1537"/>
      <c r="I93" s="1196">
        <v>1725</v>
      </c>
      <c r="J93" s="1196"/>
      <c r="K93" s="1196"/>
      <c r="L93" s="1228">
        <v>1.2918379330593144</v>
      </c>
      <c r="M93" s="1537"/>
      <c r="N93" s="1195">
        <v>1222</v>
      </c>
      <c r="O93" s="1196"/>
      <c r="P93" s="1196"/>
      <c r="Q93" s="1228">
        <v>0.9917355371900749</v>
      </c>
      <c r="R93" s="1228"/>
    </row>
    <row r="94" spans="2:18" ht="24" customHeight="1" x14ac:dyDescent="0.25">
      <c r="B94" s="57"/>
      <c r="C94" s="58" t="s">
        <v>73</v>
      </c>
      <c r="D94" s="1195">
        <v>1560</v>
      </c>
      <c r="E94" s="1196"/>
      <c r="F94" s="1196"/>
      <c r="G94" s="1228">
        <v>0.64516129032257119</v>
      </c>
      <c r="H94" s="1537"/>
      <c r="I94" s="1196">
        <v>1741</v>
      </c>
      <c r="J94" s="1196"/>
      <c r="K94" s="1196"/>
      <c r="L94" s="1228">
        <v>0.92753623188406298</v>
      </c>
      <c r="M94" s="1537"/>
      <c r="N94" s="1195">
        <v>1230</v>
      </c>
      <c r="O94" s="1196"/>
      <c r="P94" s="1196"/>
      <c r="Q94" s="1228">
        <v>0.65466448445172798</v>
      </c>
      <c r="R94" s="1228"/>
    </row>
    <row r="95" spans="2:18" ht="2.15" customHeight="1" x14ac:dyDescent="0.35">
      <c r="B95" s="680"/>
      <c r="C95" s="669"/>
      <c r="D95" s="2034"/>
      <c r="E95" s="2034"/>
      <c r="F95" s="2034"/>
      <c r="G95" s="2035"/>
      <c r="H95" s="2036"/>
      <c r="I95" s="2035"/>
      <c r="J95" s="2035"/>
      <c r="K95" s="2035"/>
      <c r="L95" s="2035"/>
      <c r="M95" s="2036"/>
      <c r="N95" s="2037"/>
      <c r="O95" s="2035"/>
      <c r="P95" s="2035"/>
      <c r="Q95" s="2035"/>
      <c r="R95" s="2036"/>
    </row>
    <row r="96" spans="2:18" s="789" customFormat="1" ht="18" customHeight="1" x14ac:dyDescent="0.3">
      <c r="B96" s="693" t="s">
        <v>566</v>
      </c>
      <c r="C96" s="693"/>
      <c r="D96" s="790"/>
      <c r="E96" s="790"/>
      <c r="F96" s="790"/>
      <c r="G96" s="790"/>
      <c r="H96" s="790"/>
      <c r="I96" s="790"/>
      <c r="J96" s="790"/>
      <c r="K96" s="790"/>
      <c r="L96" s="790"/>
      <c r="M96" s="790"/>
      <c r="N96" s="790"/>
      <c r="O96" s="790"/>
      <c r="P96" s="790"/>
      <c r="Q96" s="790"/>
      <c r="R96" s="790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s="9" customFormat="1" ht="18" customHeight="1" x14ac:dyDescent="0.4">
      <c r="B101" s="836" t="str">
        <f>+Capa!$G$15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49" t="s">
        <v>592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92:F92"/>
    <mergeCell ref="G92:H92"/>
    <mergeCell ref="I92:K92"/>
    <mergeCell ref="L92:M92"/>
    <mergeCell ref="N92:P92"/>
    <mergeCell ref="Q92:R92"/>
    <mergeCell ref="D75:F75"/>
    <mergeCell ref="G75:H75"/>
    <mergeCell ref="I75:K75"/>
    <mergeCell ref="L75:M75"/>
    <mergeCell ref="N75:P75"/>
    <mergeCell ref="Q75:R75"/>
    <mergeCell ref="D90:F90"/>
    <mergeCell ref="G90:H90"/>
    <mergeCell ref="I90:K90"/>
    <mergeCell ref="L90:M90"/>
    <mergeCell ref="N90:P90"/>
    <mergeCell ref="Q90:R90"/>
    <mergeCell ref="Q87:R87"/>
    <mergeCell ref="D84:F84"/>
    <mergeCell ref="G84:H84"/>
    <mergeCell ref="I84:K84"/>
    <mergeCell ref="L84:M84"/>
    <mergeCell ref="N84:P84"/>
    <mergeCell ref="Q84:R84"/>
    <mergeCell ref="D89:F89"/>
    <mergeCell ref="G89:H89"/>
    <mergeCell ref="I89:K89"/>
    <mergeCell ref="L89:M89"/>
    <mergeCell ref="N89:P89"/>
    <mergeCell ref="Q89:R89"/>
    <mergeCell ref="B100:R100"/>
    <mergeCell ref="D95:F95"/>
    <mergeCell ref="G95:H95"/>
    <mergeCell ref="I95:K95"/>
    <mergeCell ref="L95:M95"/>
    <mergeCell ref="N95:P95"/>
    <mergeCell ref="Q95:R95"/>
    <mergeCell ref="D85:F85"/>
    <mergeCell ref="G85:H85"/>
    <mergeCell ref="I85:K85"/>
    <mergeCell ref="L85:M85"/>
    <mergeCell ref="N85:P85"/>
    <mergeCell ref="Q85:R8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N87:P87"/>
    <mergeCell ref="Q80:R80"/>
    <mergeCell ref="Q81:R81"/>
    <mergeCell ref="Q82:R82"/>
    <mergeCell ref="D83:F83"/>
    <mergeCell ref="G83:H83"/>
    <mergeCell ref="D82:F82"/>
    <mergeCell ref="D81:F81"/>
    <mergeCell ref="G81:H81"/>
    <mergeCell ref="I81:K81"/>
    <mergeCell ref="L81:M81"/>
    <mergeCell ref="N81:P81"/>
    <mergeCell ref="G82:H82"/>
    <mergeCell ref="I83:K83"/>
    <mergeCell ref="L83:M83"/>
    <mergeCell ref="N83:P83"/>
    <mergeCell ref="Q83:R83"/>
    <mergeCell ref="I82:K82"/>
    <mergeCell ref="N80:P80"/>
    <mergeCell ref="D77:F77"/>
    <mergeCell ref="G77:H77"/>
    <mergeCell ref="I77:K77"/>
    <mergeCell ref="L77:M77"/>
    <mergeCell ref="N77:P77"/>
    <mergeCell ref="Q79:R79"/>
    <mergeCell ref="D78:F78"/>
    <mergeCell ref="G78:H78"/>
    <mergeCell ref="I78:K78"/>
    <mergeCell ref="L78:M78"/>
    <mergeCell ref="N78:P78"/>
    <mergeCell ref="Q78:R78"/>
    <mergeCell ref="D79:F79"/>
    <mergeCell ref="G79:H79"/>
    <mergeCell ref="I79:K79"/>
    <mergeCell ref="L79:M79"/>
    <mergeCell ref="N79:P79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B73:C73"/>
    <mergeCell ref="D73:F73"/>
    <mergeCell ref="I73:K73"/>
    <mergeCell ref="L73:M73"/>
    <mergeCell ref="N73:P73"/>
    <mergeCell ref="B75:C75"/>
    <mergeCell ref="I15:K15"/>
    <mergeCell ref="N15:P15"/>
    <mergeCell ref="D16:F16"/>
    <mergeCell ref="I16:K16"/>
    <mergeCell ref="N16:P16"/>
    <mergeCell ref="B71:C72"/>
    <mergeCell ref="D71:H71"/>
    <mergeCell ref="I71:M71"/>
    <mergeCell ref="N71:R71"/>
    <mergeCell ref="D72:F72"/>
    <mergeCell ref="G72:H72"/>
    <mergeCell ref="I72:K72"/>
    <mergeCell ref="L72:M72"/>
    <mergeCell ref="D19:F19"/>
    <mergeCell ref="I19:K19"/>
    <mergeCell ref="N19:P19"/>
    <mergeCell ref="D24:F24"/>
    <mergeCell ref="I24:K24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8:F18"/>
    <mergeCell ref="I18:K18"/>
    <mergeCell ref="N18:P18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N14:P14"/>
    <mergeCell ref="N17:P17"/>
    <mergeCell ref="D22:F22"/>
    <mergeCell ref="I22:K22"/>
    <mergeCell ref="N22:P22"/>
    <mergeCell ref="D21:F21"/>
    <mergeCell ref="I21:K21"/>
    <mergeCell ref="N21:P21"/>
    <mergeCell ref="D20:F20"/>
    <mergeCell ref="I20:K20"/>
    <mergeCell ref="N24:P24"/>
    <mergeCell ref="D25:F25"/>
    <mergeCell ref="I25:K25"/>
    <mergeCell ref="N25:P25"/>
    <mergeCell ref="D15:F15"/>
    <mergeCell ref="D17:F17"/>
    <mergeCell ref="I17:K17"/>
    <mergeCell ref="D23:F23"/>
    <mergeCell ref="I23:K23"/>
    <mergeCell ref="N23:P23"/>
    <mergeCell ref="N20:P20"/>
    <mergeCell ref="I30:K30"/>
    <mergeCell ref="N30:P30"/>
    <mergeCell ref="D31:F31"/>
    <mergeCell ref="I31:K31"/>
    <mergeCell ref="N31:P31"/>
    <mergeCell ref="D32:F32"/>
    <mergeCell ref="I32:K32"/>
    <mergeCell ref="N32:P32"/>
    <mergeCell ref="I26:K26"/>
    <mergeCell ref="N26:P26"/>
    <mergeCell ref="D26:F26"/>
    <mergeCell ref="D30:F30"/>
    <mergeCell ref="Q93:R93"/>
    <mergeCell ref="D91:F91"/>
    <mergeCell ref="G91:H91"/>
    <mergeCell ref="I91:K91"/>
    <mergeCell ref="L91:M91"/>
    <mergeCell ref="N91:P91"/>
    <mergeCell ref="Q91:R91"/>
    <mergeCell ref="Q76:R76"/>
    <mergeCell ref="Q73:R73"/>
    <mergeCell ref="D88:F88"/>
    <mergeCell ref="G88:H88"/>
    <mergeCell ref="I88:K88"/>
    <mergeCell ref="L88:M88"/>
    <mergeCell ref="N88:P88"/>
    <mergeCell ref="Q88:R88"/>
    <mergeCell ref="Q77:R77"/>
    <mergeCell ref="Q74:R74"/>
    <mergeCell ref="G73:H73"/>
    <mergeCell ref="L82:M82"/>
    <mergeCell ref="N82:P82"/>
    <mergeCell ref="D80:F80"/>
    <mergeCell ref="G80:H80"/>
    <mergeCell ref="I80:K80"/>
    <mergeCell ref="L80:M80"/>
    <mergeCell ref="D94:F94"/>
    <mergeCell ref="G94:H94"/>
    <mergeCell ref="I94:K94"/>
    <mergeCell ref="L94:M94"/>
    <mergeCell ref="N94:P94"/>
    <mergeCell ref="Q94:R94"/>
    <mergeCell ref="N13:P13"/>
    <mergeCell ref="D93:F93"/>
    <mergeCell ref="G93:H93"/>
    <mergeCell ref="I93:K93"/>
    <mergeCell ref="L93:M93"/>
    <mergeCell ref="N93:P93"/>
    <mergeCell ref="D33:F33"/>
    <mergeCell ref="I33:K33"/>
    <mergeCell ref="N33:P33"/>
    <mergeCell ref="D27:F27"/>
    <mergeCell ref="I27:K27"/>
    <mergeCell ref="N27:P27"/>
    <mergeCell ref="D28:F28"/>
    <mergeCell ref="I28:K28"/>
    <mergeCell ref="N28:P28"/>
    <mergeCell ref="D29:F29"/>
    <mergeCell ref="I29:K29"/>
    <mergeCell ref="N29:P29"/>
  </mergeCells>
  <phoneticPr fontId="93" type="noConversion"/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T101"/>
  <sheetViews>
    <sheetView showGridLines="0" view="pageBreakPreview" topLeftCell="A66" zoomScale="65" zoomScaleNormal="100" zoomScaleSheetLayoutView="65" workbookViewId="0">
      <selection activeCell="G31" sqref="G31:I3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336" t="s">
        <v>10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</row>
    <row r="2" spans="2:20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  <c r="R2" s="1168"/>
    </row>
    <row r="3" spans="2:20" ht="18" customHeight="1" x14ac:dyDescent="0.25"/>
    <row r="4" spans="2:20" ht="18" customHeight="1" x14ac:dyDescent="0.35">
      <c r="T4" s="1073" t="s">
        <v>0</v>
      </c>
    </row>
    <row r="5" spans="2:20" ht="18" customHeight="1" x14ac:dyDescent="0.4">
      <c r="B5" s="39" t="s">
        <v>572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79" t="s">
        <v>470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054"/>
      <c r="C7" s="2054"/>
      <c r="D7" s="1256" t="s">
        <v>573</v>
      </c>
      <c r="E7" s="1256"/>
      <c r="F7" s="1256"/>
      <c r="G7" s="1256" t="s">
        <v>574</v>
      </c>
      <c r="H7" s="1256"/>
      <c r="I7" s="1256"/>
      <c r="J7" s="1256" t="s">
        <v>575</v>
      </c>
      <c r="K7" s="1256"/>
      <c r="L7" s="1256"/>
      <c r="M7" s="1256"/>
      <c r="N7" s="1256"/>
      <c r="O7" s="1256"/>
      <c r="P7" s="1256"/>
      <c r="Q7" s="1256"/>
      <c r="R7" s="1256"/>
    </row>
    <row r="8" spans="2:20" ht="30" customHeight="1" x14ac:dyDescent="0.25">
      <c r="B8" s="2054"/>
      <c r="C8" s="2054"/>
      <c r="D8" s="1203"/>
      <c r="E8" s="1203"/>
      <c r="F8" s="1203"/>
      <c r="G8" s="1203"/>
      <c r="H8" s="1203"/>
      <c r="I8" s="1203"/>
      <c r="J8" s="1203" t="s">
        <v>58</v>
      </c>
      <c r="K8" s="1203"/>
      <c r="L8" s="1203"/>
      <c r="M8" s="1203" t="s">
        <v>576</v>
      </c>
      <c r="N8" s="1203"/>
      <c r="O8" s="1203"/>
      <c r="P8" s="1203" t="s">
        <v>577</v>
      </c>
      <c r="Q8" s="1203"/>
      <c r="R8" s="1203"/>
    </row>
    <row r="9" spans="2:20" ht="22" customHeight="1" x14ac:dyDescent="0.25">
      <c r="B9" s="2055"/>
      <c r="C9" s="2055"/>
      <c r="D9" s="1772"/>
      <c r="E9" s="1772"/>
      <c r="F9" s="1772"/>
      <c r="G9" s="1772"/>
      <c r="H9" s="1772"/>
      <c r="I9" s="1772"/>
      <c r="J9" s="1772"/>
      <c r="K9" s="1772"/>
      <c r="L9" s="1772"/>
      <c r="M9" s="1772" t="s">
        <v>578</v>
      </c>
      <c r="N9" s="1772"/>
      <c r="O9" s="1772"/>
      <c r="P9" s="1772"/>
      <c r="Q9" s="1772"/>
      <c r="R9" s="1772"/>
    </row>
    <row r="10" spans="2:20" ht="22" customHeight="1" x14ac:dyDescent="0.25">
      <c r="B10" s="1163">
        <v>2021</v>
      </c>
      <c r="C10" s="1163"/>
      <c r="D10" s="2059">
        <v>0.82158333333333333</v>
      </c>
      <c r="E10" s="2060"/>
      <c r="F10" s="2061"/>
      <c r="G10" s="2062">
        <v>0.81191009373461531</v>
      </c>
      <c r="H10" s="2060"/>
      <c r="I10" s="2063"/>
      <c r="J10" s="2059">
        <v>1.0553333333333335</v>
      </c>
      <c r="K10" s="2060"/>
      <c r="L10" s="2061"/>
      <c r="M10" s="2059">
        <v>0.65466666666666662</v>
      </c>
      <c r="N10" s="2060"/>
      <c r="O10" s="2061"/>
      <c r="P10" s="2062">
        <v>0.40066666666666656</v>
      </c>
      <c r="Q10" s="2060"/>
      <c r="R10" s="2063"/>
    </row>
    <row r="11" spans="2:20" ht="22" customHeight="1" x14ac:dyDescent="0.25">
      <c r="B11" s="1163">
        <v>2022</v>
      </c>
      <c r="C11" s="1163"/>
      <c r="D11" s="2059">
        <v>1.0641666666666665</v>
      </c>
      <c r="E11" s="2060"/>
      <c r="F11" s="2061"/>
      <c r="G11" s="2062">
        <v>1.0519952487866897</v>
      </c>
      <c r="H11" s="2060"/>
      <c r="I11" s="2063"/>
      <c r="J11" s="2059">
        <v>1.4283333333333335</v>
      </c>
      <c r="K11" s="2060"/>
      <c r="L11" s="2061"/>
      <c r="M11" s="2059">
        <v>0.90649999999999997</v>
      </c>
      <c r="N11" s="2060"/>
      <c r="O11" s="2061"/>
      <c r="P11" s="2062">
        <v>0.52183333333333326</v>
      </c>
      <c r="Q11" s="2060"/>
      <c r="R11" s="2063"/>
    </row>
    <row r="12" spans="2:20" ht="22" customHeight="1" x14ac:dyDescent="0.25">
      <c r="B12" s="1163">
        <v>2023</v>
      </c>
      <c r="C12" s="1163"/>
      <c r="D12" s="2059">
        <v>3.6240000000000001</v>
      </c>
      <c r="E12" s="2060"/>
      <c r="F12" s="2061"/>
      <c r="G12" s="2062">
        <v>3.6105599348378341</v>
      </c>
      <c r="H12" s="2060"/>
      <c r="I12" s="2063"/>
      <c r="J12" s="2059">
        <v>4.1047500000000001</v>
      </c>
      <c r="K12" s="2060"/>
      <c r="L12" s="2061"/>
      <c r="M12" s="2059">
        <v>3.6377499999999992</v>
      </c>
      <c r="N12" s="2060"/>
      <c r="O12" s="2061"/>
      <c r="P12" s="2062">
        <v>0.46700000000000003</v>
      </c>
      <c r="Q12" s="2060"/>
      <c r="R12" s="2063"/>
    </row>
    <row r="13" spans="2:20" ht="22" customHeight="1" x14ac:dyDescent="0.25">
      <c r="B13" s="1921"/>
      <c r="C13" s="1934"/>
      <c r="D13" s="2056"/>
      <c r="E13" s="2057"/>
      <c r="F13" s="2058"/>
      <c r="G13" s="2056"/>
      <c r="H13" s="2057"/>
      <c r="I13" s="2058"/>
      <c r="J13" s="2056"/>
      <c r="K13" s="2057"/>
      <c r="L13" s="2058"/>
      <c r="M13" s="2056"/>
      <c r="N13" s="2057"/>
      <c r="O13" s="2058"/>
      <c r="P13" s="2056"/>
      <c r="Q13" s="2057"/>
      <c r="R13" s="2057"/>
    </row>
    <row r="14" spans="2:20" ht="24" customHeight="1" x14ac:dyDescent="0.25">
      <c r="B14" s="57">
        <v>22</v>
      </c>
      <c r="C14" s="58" t="s">
        <v>68</v>
      </c>
      <c r="D14" s="2041">
        <v>1.1440000000000001</v>
      </c>
      <c r="E14" s="2042"/>
      <c r="F14" s="2043"/>
      <c r="G14" s="2044">
        <v>1.13256236792516</v>
      </c>
      <c r="H14" s="2042"/>
      <c r="I14" s="2045"/>
      <c r="J14" s="2041">
        <v>1.51</v>
      </c>
      <c r="K14" s="2042"/>
      <c r="L14" s="2043"/>
      <c r="M14" s="2041">
        <v>0.96100000000000008</v>
      </c>
      <c r="N14" s="2042"/>
      <c r="O14" s="2043"/>
      <c r="P14" s="2044">
        <v>0.54900000000000004</v>
      </c>
      <c r="Q14" s="2042"/>
      <c r="R14" s="2045"/>
    </row>
    <row r="15" spans="2:20" ht="24" customHeight="1" x14ac:dyDescent="0.25">
      <c r="B15" s="57"/>
      <c r="C15" s="58" t="s">
        <v>69</v>
      </c>
      <c r="D15" s="2041">
        <v>1.3280000000000001</v>
      </c>
      <c r="E15" s="2042"/>
      <c r="F15" s="2043"/>
      <c r="G15" s="2044">
        <v>1.31493876612119</v>
      </c>
      <c r="H15" s="2042"/>
      <c r="I15" s="2045"/>
      <c r="J15" s="2041">
        <v>1.754</v>
      </c>
      <c r="K15" s="2042"/>
      <c r="L15" s="2043"/>
      <c r="M15" s="2041">
        <v>1.2189999999999999</v>
      </c>
      <c r="N15" s="2042"/>
      <c r="O15" s="2043"/>
      <c r="P15" s="2044">
        <v>0.53499999999999992</v>
      </c>
      <c r="Q15" s="2042"/>
      <c r="R15" s="2045"/>
    </row>
    <row r="16" spans="2:20" ht="24" customHeight="1" x14ac:dyDescent="0.25">
      <c r="B16" s="57"/>
      <c r="C16" s="58" t="s">
        <v>70</v>
      </c>
      <c r="D16" s="2041">
        <v>1.5970000000000002</v>
      </c>
      <c r="E16" s="2042"/>
      <c r="F16" s="2043"/>
      <c r="G16" s="2044">
        <v>1.5830956550664899</v>
      </c>
      <c r="H16" s="2042"/>
      <c r="I16" s="2045"/>
      <c r="J16" s="2041">
        <v>2.0430000000000001</v>
      </c>
      <c r="K16" s="2042"/>
      <c r="L16" s="2043"/>
      <c r="M16" s="2041">
        <v>1.524</v>
      </c>
      <c r="N16" s="2042"/>
      <c r="O16" s="2043"/>
      <c r="P16" s="2044">
        <v>0.51900000000000002</v>
      </c>
      <c r="Q16" s="2042"/>
      <c r="R16" s="2045"/>
    </row>
    <row r="17" spans="2:18" ht="24" customHeight="1" x14ac:dyDescent="0.25">
      <c r="B17" s="109"/>
      <c r="C17" s="51" t="s">
        <v>71</v>
      </c>
      <c r="D17" s="2052">
        <v>1.8980000000000001</v>
      </c>
      <c r="E17" s="2047"/>
      <c r="F17" s="2053"/>
      <c r="G17" s="2046">
        <v>1.8846831181475601</v>
      </c>
      <c r="H17" s="2047"/>
      <c r="I17" s="2048"/>
      <c r="J17" s="2052">
        <v>2.3529999999999998</v>
      </c>
      <c r="K17" s="2047"/>
      <c r="L17" s="2053"/>
      <c r="M17" s="2052">
        <v>1.875</v>
      </c>
      <c r="N17" s="2047"/>
      <c r="O17" s="2053"/>
      <c r="P17" s="2046">
        <v>0.47800000000000004</v>
      </c>
      <c r="Q17" s="2047"/>
      <c r="R17" s="2048"/>
    </row>
    <row r="18" spans="2:18" ht="24" customHeight="1" x14ac:dyDescent="0.25">
      <c r="B18" s="57">
        <v>23</v>
      </c>
      <c r="C18" s="58" t="s">
        <v>72</v>
      </c>
      <c r="D18" s="2041">
        <v>2.1829999999999998</v>
      </c>
      <c r="E18" s="2042"/>
      <c r="F18" s="2043"/>
      <c r="G18" s="2044">
        <v>2.1680879734674403</v>
      </c>
      <c r="H18" s="2042"/>
      <c r="I18" s="2045"/>
      <c r="J18" s="2041">
        <v>2.6989999999999998</v>
      </c>
      <c r="K18" s="2042"/>
      <c r="L18" s="2043"/>
      <c r="M18" s="2041">
        <v>2.2200000000000002</v>
      </c>
      <c r="N18" s="2042"/>
      <c r="O18" s="2043"/>
      <c r="P18" s="2044">
        <v>0.47899999999999998</v>
      </c>
      <c r="Q18" s="2042"/>
      <c r="R18" s="2045"/>
    </row>
    <row r="19" spans="2:18" ht="24" customHeight="1" x14ac:dyDescent="0.25">
      <c r="B19" s="57"/>
      <c r="C19" s="58" t="s">
        <v>73</v>
      </c>
      <c r="D19" s="2041">
        <v>2.532</v>
      </c>
      <c r="E19" s="2042"/>
      <c r="F19" s="2043"/>
      <c r="G19" s="2044">
        <v>2.5174294107552999</v>
      </c>
      <c r="H19" s="2042"/>
      <c r="I19" s="2045"/>
      <c r="J19" s="2041">
        <v>3.04</v>
      </c>
      <c r="K19" s="2042"/>
      <c r="L19" s="2043"/>
      <c r="M19" s="2041">
        <v>2.5299999999999998</v>
      </c>
      <c r="N19" s="2042"/>
      <c r="O19" s="2043"/>
      <c r="P19" s="2044">
        <v>0.51</v>
      </c>
      <c r="Q19" s="2042"/>
      <c r="R19" s="2045"/>
    </row>
    <row r="20" spans="2:18" ht="24" customHeight="1" x14ac:dyDescent="0.25">
      <c r="B20" s="57"/>
      <c r="C20" s="58" t="s">
        <v>74</v>
      </c>
      <c r="D20" s="2041">
        <v>2.8289999999999997</v>
      </c>
      <c r="E20" s="2042"/>
      <c r="F20" s="2043"/>
      <c r="G20" s="2044">
        <v>2.8136775255526199</v>
      </c>
      <c r="H20" s="2042"/>
      <c r="I20" s="2045"/>
      <c r="J20" s="2041">
        <v>3.3709999999999996</v>
      </c>
      <c r="K20" s="2042"/>
      <c r="L20" s="2043"/>
      <c r="M20" s="2041">
        <v>2.8739999999999997</v>
      </c>
      <c r="N20" s="2042"/>
      <c r="O20" s="2043"/>
      <c r="P20" s="2044">
        <v>0.49699999999999994</v>
      </c>
      <c r="Q20" s="2042"/>
      <c r="R20" s="2045"/>
    </row>
    <row r="21" spans="2:18" ht="24" customHeight="1" x14ac:dyDescent="0.25">
      <c r="B21" s="57"/>
      <c r="C21" s="58" t="s">
        <v>75</v>
      </c>
      <c r="D21" s="2041">
        <v>3.11</v>
      </c>
      <c r="E21" s="2042"/>
      <c r="F21" s="2043"/>
      <c r="G21" s="2044">
        <v>3.0920420829688302</v>
      </c>
      <c r="H21" s="2042"/>
      <c r="I21" s="2045"/>
      <c r="J21" s="2041">
        <v>3.718</v>
      </c>
      <c r="K21" s="2042"/>
      <c r="L21" s="2043"/>
      <c r="M21" s="2041">
        <v>3.2320000000000002</v>
      </c>
      <c r="N21" s="2042"/>
      <c r="O21" s="2043"/>
      <c r="P21" s="2044">
        <v>0.48599999999999999</v>
      </c>
      <c r="Q21" s="2042"/>
      <c r="R21" s="2045"/>
    </row>
    <row r="22" spans="2:18" ht="24" customHeight="1" x14ac:dyDescent="0.25">
      <c r="B22" s="57"/>
      <c r="C22" s="58" t="s">
        <v>76</v>
      </c>
      <c r="D22" s="2041">
        <v>3.3980000000000001</v>
      </c>
      <c r="E22" s="2042"/>
      <c r="F22" s="2043"/>
      <c r="G22" s="2044">
        <v>3.3815883323750699</v>
      </c>
      <c r="H22" s="2042"/>
      <c r="I22" s="2045"/>
      <c r="J22" s="2041">
        <v>3.9699999999999998</v>
      </c>
      <c r="K22" s="2042"/>
      <c r="L22" s="2043"/>
      <c r="M22" s="2041">
        <v>3.5089999999999995</v>
      </c>
      <c r="N22" s="2042"/>
      <c r="O22" s="2043"/>
      <c r="P22" s="2044">
        <v>0.46100000000000002</v>
      </c>
      <c r="Q22" s="2042"/>
      <c r="R22" s="2045"/>
    </row>
    <row r="23" spans="2:18" ht="24" customHeight="1" x14ac:dyDescent="0.25">
      <c r="B23" s="57"/>
      <c r="C23" s="58" t="s">
        <v>77</v>
      </c>
      <c r="D23" s="2041">
        <v>3.649</v>
      </c>
      <c r="E23" s="2042"/>
      <c r="F23" s="2043"/>
      <c r="G23" s="2044">
        <v>3.63404051737264</v>
      </c>
      <c r="H23" s="2042"/>
      <c r="I23" s="2045"/>
      <c r="J23" s="2041">
        <v>4.17</v>
      </c>
      <c r="K23" s="2042"/>
      <c r="L23" s="2043"/>
      <c r="M23" s="2041">
        <v>3.7110000000000003</v>
      </c>
      <c r="N23" s="2042"/>
      <c r="O23" s="2043"/>
      <c r="P23" s="2044">
        <v>0.45900000000000002</v>
      </c>
      <c r="Q23" s="2042"/>
      <c r="R23" s="2045"/>
    </row>
    <row r="24" spans="2:18" ht="24" customHeight="1" x14ac:dyDescent="0.25">
      <c r="B24" s="57"/>
      <c r="C24" s="58" t="s">
        <v>66</v>
      </c>
      <c r="D24" s="2041">
        <v>3.8780000000000001</v>
      </c>
      <c r="E24" s="2042"/>
      <c r="F24" s="2043"/>
      <c r="G24" s="2044">
        <v>3.8646849579167601</v>
      </c>
      <c r="H24" s="2042"/>
      <c r="I24" s="2045"/>
      <c r="J24" s="2041">
        <v>4.3659999999999997</v>
      </c>
      <c r="K24" s="2042"/>
      <c r="L24" s="2043"/>
      <c r="M24" s="2041">
        <v>3.911</v>
      </c>
      <c r="N24" s="2042"/>
      <c r="O24" s="2043"/>
      <c r="P24" s="2044">
        <v>0.45500000000000002</v>
      </c>
      <c r="Q24" s="2042"/>
      <c r="R24" s="2045"/>
    </row>
    <row r="25" spans="2:18" ht="24" customHeight="1" x14ac:dyDescent="0.25">
      <c r="B25" s="57"/>
      <c r="C25" s="58" t="s">
        <v>67</v>
      </c>
      <c r="D25" s="2041">
        <v>4.0890000000000004</v>
      </c>
      <c r="E25" s="2042"/>
      <c r="F25" s="2043"/>
      <c r="G25" s="2044">
        <v>4.07647568097671</v>
      </c>
      <c r="H25" s="2042"/>
      <c r="I25" s="2045"/>
      <c r="J25" s="2041">
        <v>4.5359999999999996</v>
      </c>
      <c r="K25" s="2042"/>
      <c r="L25" s="2043"/>
      <c r="M25" s="2041">
        <v>4.0649999999999995</v>
      </c>
      <c r="N25" s="2042"/>
      <c r="O25" s="2043"/>
      <c r="P25" s="2044">
        <v>0.47099999999999997</v>
      </c>
      <c r="Q25" s="2042"/>
      <c r="R25" s="2045"/>
    </row>
    <row r="26" spans="2:18" ht="24" customHeight="1" x14ac:dyDescent="0.25">
      <c r="B26" s="57"/>
      <c r="C26" s="58" t="s">
        <v>68</v>
      </c>
      <c r="D26" s="2041">
        <v>4.2700000000000005</v>
      </c>
      <c r="E26" s="2042"/>
      <c r="F26" s="2043"/>
      <c r="G26" s="2044">
        <v>4.25909658215995</v>
      </c>
      <c r="H26" s="2042"/>
      <c r="I26" s="2045"/>
      <c r="J26" s="2041">
        <v>4.6779999999999999</v>
      </c>
      <c r="K26" s="2042"/>
      <c r="L26" s="2043"/>
      <c r="M26" s="2041">
        <v>4.2250000000000005</v>
      </c>
      <c r="N26" s="2042"/>
      <c r="O26" s="2043"/>
      <c r="P26" s="2044">
        <v>0.45300000000000001</v>
      </c>
      <c r="Q26" s="2042"/>
      <c r="R26" s="2045"/>
    </row>
    <row r="27" spans="2:18" ht="24" customHeight="1" x14ac:dyDescent="0.25">
      <c r="B27" s="57"/>
      <c r="C27" s="58" t="s">
        <v>69</v>
      </c>
      <c r="D27" s="2041">
        <v>4.4329999999999998</v>
      </c>
      <c r="E27" s="2042"/>
      <c r="F27" s="2043"/>
      <c r="G27" s="2044">
        <v>4.4224179267904598</v>
      </c>
      <c r="H27" s="2042"/>
      <c r="I27" s="2045"/>
      <c r="J27" s="2041">
        <v>4.819</v>
      </c>
      <c r="K27" s="2042"/>
      <c r="L27" s="2043"/>
      <c r="M27" s="2041">
        <v>4.3699999999999992</v>
      </c>
      <c r="N27" s="2042"/>
      <c r="O27" s="2043"/>
      <c r="P27" s="2044">
        <v>0.44900000000000001</v>
      </c>
      <c r="Q27" s="2042"/>
      <c r="R27" s="2045"/>
    </row>
    <row r="28" spans="2:18" ht="24" customHeight="1" x14ac:dyDescent="0.25">
      <c r="B28" s="57"/>
      <c r="C28" s="58" t="s">
        <v>70</v>
      </c>
      <c r="D28" s="2041">
        <v>4.524</v>
      </c>
      <c r="E28" s="2042"/>
      <c r="F28" s="2043"/>
      <c r="G28" s="2044">
        <v>4.5138505494930303</v>
      </c>
      <c r="H28" s="2042"/>
      <c r="I28" s="2045"/>
      <c r="J28" s="2041">
        <v>4.9130000000000003</v>
      </c>
      <c r="K28" s="2042"/>
      <c r="L28" s="2043"/>
      <c r="M28" s="2041">
        <v>4.4740000000000002</v>
      </c>
      <c r="N28" s="2042"/>
      <c r="O28" s="2043"/>
      <c r="P28" s="2044">
        <v>0.439</v>
      </c>
      <c r="Q28" s="2042"/>
      <c r="R28" s="2045"/>
    </row>
    <row r="29" spans="2:18" ht="24" customHeight="1" x14ac:dyDescent="0.25">
      <c r="B29" s="109"/>
      <c r="C29" s="51" t="s">
        <v>71</v>
      </c>
      <c r="D29" s="2052">
        <v>4.593</v>
      </c>
      <c r="E29" s="2047"/>
      <c r="F29" s="2053"/>
      <c r="G29" s="2046">
        <v>4.5833276782252002</v>
      </c>
      <c r="H29" s="2047"/>
      <c r="I29" s="2048"/>
      <c r="J29" s="2052">
        <v>4.9770000000000003</v>
      </c>
      <c r="K29" s="2047"/>
      <c r="L29" s="2053"/>
      <c r="M29" s="2052">
        <v>4.532</v>
      </c>
      <c r="N29" s="2047"/>
      <c r="O29" s="2053"/>
      <c r="P29" s="2046">
        <v>0.44500000000000001</v>
      </c>
      <c r="Q29" s="2047"/>
      <c r="R29" s="2048"/>
    </row>
    <row r="30" spans="2:18" ht="24" customHeight="1" x14ac:dyDescent="0.25">
      <c r="B30" s="57">
        <v>24</v>
      </c>
      <c r="C30" s="58" t="s">
        <v>72</v>
      </c>
      <c r="D30" s="2041">
        <v>4.657</v>
      </c>
      <c r="E30" s="2042"/>
      <c r="F30" s="2043"/>
      <c r="G30" s="2044">
        <v>4.6470253879684398</v>
      </c>
      <c r="H30" s="2042"/>
      <c r="I30" s="2045"/>
      <c r="J30" s="2041">
        <v>5.0229999999999997</v>
      </c>
      <c r="K30" s="2042"/>
      <c r="L30" s="2043"/>
      <c r="M30" s="2041">
        <v>4.5709999999999997</v>
      </c>
      <c r="N30" s="2042"/>
      <c r="O30" s="2043"/>
      <c r="P30" s="2044">
        <v>0.45199999999999996</v>
      </c>
      <c r="Q30" s="2042"/>
      <c r="R30" s="2045"/>
    </row>
    <row r="31" spans="2:18" ht="24" customHeight="1" x14ac:dyDescent="0.25">
      <c r="B31" s="57"/>
      <c r="C31" s="58" t="s">
        <v>73</v>
      </c>
      <c r="D31" s="2041">
        <v>4.641</v>
      </c>
      <c r="E31" s="2042"/>
      <c r="F31" s="2043"/>
      <c r="G31" s="2044">
        <v>4.6309185152964698</v>
      </c>
      <c r="H31" s="2042"/>
      <c r="I31" s="2045"/>
      <c r="J31" s="2041">
        <v>5.0299999999999994</v>
      </c>
      <c r="K31" s="2042"/>
      <c r="L31" s="2043"/>
      <c r="M31" s="2041">
        <v>4.5679999999999996</v>
      </c>
      <c r="N31" s="2042"/>
      <c r="O31" s="2043"/>
      <c r="P31" s="2044">
        <v>0.46200000000000002</v>
      </c>
      <c r="Q31" s="2042"/>
      <c r="R31" s="2045"/>
    </row>
    <row r="32" spans="2:18" ht="2.15" customHeight="1" x14ac:dyDescent="0.35">
      <c r="B32" s="680"/>
      <c r="C32" s="668"/>
      <c r="D32" s="2051"/>
      <c r="E32" s="2051"/>
      <c r="F32" s="2051"/>
      <c r="G32" s="2051"/>
      <c r="H32" s="2051"/>
      <c r="I32" s="2051"/>
      <c r="J32" s="2051"/>
      <c r="K32" s="2051"/>
      <c r="L32" s="2051"/>
      <c r="M32" s="2051"/>
      <c r="N32" s="2051"/>
      <c r="O32" s="2051"/>
      <c r="P32" s="2051"/>
      <c r="Q32" s="2051"/>
      <c r="R32" s="2051"/>
    </row>
    <row r="33" spans="2:3" s="789" customFormat="1" ht="18" customHeight="1" x14ac:dyDescent="0.3">
      <c r="B33" s="86" t="s">
        <v>566</v>
      </c>
      <c r="C33" s="86"/>
    </row>
    <row r="34" spans="2:3" ht="18" customHeight="1" x14ac:dyDescent="0.25">
      <c r="B34" s="754"/>
      <c r="C34" s="754"/>
    </row>
    <row r="35" spans="2:3" ht="2.15" customHeight="1" x14ac:dyDescent="0.25">
      <c r="B35" s="754"/>
      <c r="C35" s="75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579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79" t="s">
        <v>580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63"/>
      <c r="C70" s="1763"/>
      <c r="D70" s="1256" t="s">
        <v>58</v>
      </c>
      <c r="E70" s="1256"/>
      <c r="F70" s="1256"/>
      <c r="G70" s="1256" t="s">
        <v>574</v>
      </c>
      <c r="H70" s="1256"/>
      <c r="I70" s="1256"/>
      <c r="J70" s="1256" t="s">
        <v>575</v>
      </c>
      <c r="K70" s="1256"/>
      <c r="L70" s="1256"/>
      <c r="M70" s="1256"/>
      <c r="N70" s="1256"/>
      <c r="O70" s="1256"/>
      <c r="P70" s="1256"/>
      <c r="Q70" s="1256"/>
      <c r="R70" s="1256"/>
    </row>
    <row r="71" spans="2:18" ht="30" customHeight="1" x14ac:dyDescent="0.25">
      <c r="B71" s="1763"/>
      <c r="C71" s="1763"/>
      <c r="D71" s="1203" t="s">
        <v>581</v>
      </c>
      <c r="E71" s="1203"/>
      <c r="F71" s="1203" t="s">
        <v>582</v>
      </c>
      <c r="G71" s="1203" t="s">
        <v>581</v>
      </c>
      <c r="H71" s="1203"/>
      <c r="I71" s="1203" t="s">
        <v>582</v>
      </c>
      <c r="J71" s="1203" t="s">
        <v>581</v>
      </c>
      <c r="K71" s="1203"/>
      <c r="L71" s="1203" t="s">
        <v>582</v>
      </c>
      <c r="M71" s="1203" t="s">
        <v>583</v>
      </c>
      <c r="N71" s="1203"/>
      <c r="O71" s="1203"/>
      <c r="P71" s="1203" t="s">
        <v>584</v>
      </c>
      <c r="Q71" s="1203"/>
      <c r="R71" s="1203"/>
    </row>
    <row r="72" spans="2:18" ht="32.15" customHeight="1" x14ac:dyDescent="0.25">
      <c r="B72" s="1864"/>
      <c r="C72" s="1864"/>
      <c r="D72" s="1772"/>
      <c r="E72" s="1772"/>
      <c r="F72" s="1772"/>
      <c r="G72" s="1772"/>
      <c r="H72" s="1772"/>
      <c r="I72" s="1772"/>
      <c r="J72" s="1772"/>
      <c r="K72" s="1772"/>
      <c r="L72" s="1772"/>
      <c r="M72" s="1772"/>
      <c r="N72" s="1772"/>
      <c r="O72" s="1772"/>
      <c r="P72" s="1772"/>
      <c r="Q72" s="1772"/>
      <c r="R72" s="1772"/>
    </row>
    <row r="73" spans="2:18" ht="24" customHeight="1" x14ac:dyDescent="0.25">
      <c r="B73" s="1163">
        <v>2021</v>
      </c>
      <c r="C73" s="1163"/>
      <c r="D73" s="2049">
        <v>56309.333333333336</v>
      </c>
      <c r="E73" s="2050"/>
      <c r="F73" s="180">
        <v>39.5</v>
      </c>
      <c r="G73" s="2049">
        <v>61217.25</v>
      </c>
      <c r="H73" s="2050"/>
      <c r="I73" s="180">
        <v>42.166666666666664</v>
      </c>
      <c r="J73" s="2049">
        <v>19103.5</v>
      </c>
      <c r="K73" s="2050"/>
      <c r="L73" s="180">
        <v>16.833333333333332</v>
      </c>
      <c r="M73" s="2064">
        <v>10.25</v>
      </c>
      <c r="N73" s="1717"/>
      <c r="O73" s="2065"/>
      <c r="P73" s="1716">
        <v>6.5</v>
      </c>
      <c r="Q73" s="1717"/>
      <c r="R73" s="2066"/>
    </row>
    <row r="74" spans="2:18" ht="24" customHeight="1" x14ac:dyDescent="0.25">
      <c r="B74" s="1163">
        <v>2022</v>
      </c>
      <c r="C74" s="1163"/>
      <c r="D74" s="2049">
        <v>60142.166666666664</v>
      </c>
      <c r="E74" s="2050"/>
      <c r="F74" s="180">
        <v>54.333333333333336</v>
      </c>
      <c r="G74" s="2049">
        <v>64861.583333333336</v>
      </c>
      <c r="H74" s="2050"/>
      <c r="I74" s="180">
        <v>57.916666666666664</v>
      </c>
      <c r="J74" s="2049">
        <v>18843</v>
      </c>
      <c r="K74" s="2050"/>
      <c r="L74" s="180">
        <v>22.583333333333332</v>
      </c>
      <c r="M74" s="2064">
        <v>14.166666666666666</v>
      </c>
      <c r="N74" s="1717"/>
      <c r="O74" s="2065"/>
      <c r="P74" s="1716">
        <v>8.4166666666666661</v>
      </c>
      <c r="Q74" s="1717"/>
      <c r="R74" s="2066"/>
    </row>
    <row r="75" spans="2:18" ht="24" customHeight="1" x14ac:dyDescent="0.25">
      <c r="B75" s="1163">
        <v>2023</v>
      </c>
      <c r="C75" s="1163"/>
      <c r="D75" s="2049">
        <v>63458.583333333336</v>
      </c>
      <c r="E75" s="2050"/>
      <c r="F75" s="180">
        <v>191</v>
      </c>
      <c r="G75" s="2049">
        <v>67822.25</v>
      </c>
      <c r="H75" s="2050"/>
      <c r="I75" s="180">
        <v>203.16666666666666</v>
      </c>
      <c r="J75" s="2049">
        <v>19179.333333333332</v>
      </c>
      <c r="K75" s="2050"/>
      <c r="L75" s="180">
        <v>65.083333333333329</v>
      </c>
      <c r="M75" s="2064">
        <v>57.416666666666664</v>
      </c>
      <c r="N75" s="1717"/>
      <c r="O75" s="2065"/>
      <c r="P75" s="1716">
        <v>7.666666666666667</v>
      </c>
      <c r="Q75" s="1717"/>
      <c r="R75" s="2066"/>
    </row>
    <row r="76" spans="2:18" ht="24" customHeight="1" x14ac:dyDescent="0.25">
      <c r="B76" s="1921"/>
      <c r="C76" s="1921"/>
      <c r="D76" s="2067"/>
      <c r="E76" s="2068"/>
      <c r="F76" s="791"/>
      <c r="G76" s="2067"/>
      <c r="H76" s="2068"/>
      <c r="I76" s="791"/>
      <c r="J76" s="2067"/>
      <c r="K76" s="2068"/>
      <c r="L76" s="791"/>
      <c r="M76" s="2069"/>
      <c r="N76" s="2070"/>
      <c r="O76" s="2071"/>
      <c r="P76" s="2072"/>
      <c r="Q76" s="2070"/>
      <c r="R76" s="2073"/>
    </row>
    <row r="77" spans="2:18" ht="24" customHeight="1" x14ac:dyDescent="0.25">
      <c r="B77" s="57">
        <v>22</v>
      </c>
      <c r="C77" s="58" t="s">
        <v>68</v>
      </c>
      <c r="D77" s="2038">
        <v>61089</v>
      </c>
      <c r="E77" s="2039"/>
      <c r="F77" s="183">
        <v>58</v>
      </c>
      <c r="G77" s="2038">
        <v>65744</v>
      </c>
      <c r="H77" s="2039"/>
      <c r="I77" s="183">
        <v>63</v>
      </c>
      <c r="J77" s="2038">
        <v>18779</v>
      </c>
      <c r="K77" s="2039"/>
      <c r="L77" s="183">
        <v>24</v>
      </c>
      <c r="M77" s="1723">
        <v>15</v>
      </c>
      <c r="N77" s="1724"/>
      <c r="O77" s="1725"/>
      <c r="P77" s="1728">
        <v>9</v>
      </c>
      <c r="Q77" s="1724"/>
      <c r="R77" s="2040"/>
    </row>
    <row r="78" spans="2:18" ht="24" customHeight="1" x14ac:dyDescent="0.25">
      <c r="B78" s="57"/>
      <c r="C78" s="58" t="s">
        <v>69</v>
      </c>
      <c r="D78" s="2038">
        <v>61513</v>
      </c>
      <c r="E78" s="2039"/>
      <c r="F78" s="183">
        <v>69</v>
      </c>
      <c r="G78" s="2038">
        <v>66146</v>
      </c>
      <c r="H78" s="2039"/>
      <c r="I78" s="183">
        <v>73</v>
      </c>
      <c r="J78" s="2038">
        <v>18832</v>
      </c>
      <c r="K78" s="2039"/>
      <c r="L78" s="183">
        <v>28</v>
      </c>
      <c r="M78" s="1723">
        <v>19</v>
      </c>
      <c r="N78" s="1724"/>
      <c r="O78" s="1725"/>
      <c r="P78" s="1728">
        <v>9</v>
      </c>
      <c r="Q78" s="1724"/>
      <c r="R78" s="2040"/>
    </row>
    <row r="79" spans="2:18" ht="24" customHeight="1" x14ac:dyDescent="0.25">
      <c r="B79" s="57"/>
      <c r="C79" s="58" t="s">
        <v>70</v>
      </c>
      <c r="D79" s="2038">
        <v>61763</v>
      </c>
      <c r="E79" s="2039"/>
      <c r="F79" s="183">
        <v>83</v>
      </c>
      <c r="G79" s="2038">
        <v>66396</v>
      </c>
      <c r="H79" s="2039"/>
      <c r="I79" s="183">
        <v>88</v>
      </c>
      <c r="J79" s="2038">
        <v>18823</v>
      </c>
      <c r="K79" s="2039"/>
      <c r="L79" s="183">
        <v>32</v>
      </c>
      <c r="M79" s="1723">
        <v>24</v>
      </c>
      <c r="N79" s="1724"/>
      <c r="O79" s="1725"/>
      <c r="P79" s="1728">
        <v>8</v>
      </c>
      <c r="Q79" s="1724"/>
      <c r="R79" s="2040"/>
    </row>
    <row r="80" spans="2:18" ht="24" customHeight="1" x14ac:dyDescent="0.25">
      <c r="B80" s="109"/>
      <c r="C80" s="51" t="s">
        <v>71</v>
      </c>
      <c r="D80" s="2076">
        <v>62004</v>
      </c>
      <c r="E80" s="2077"/>
      <c r="F80" s="181">
        <v>99</v>
      </c>
      <c r="G80" s="2076">
        <v>66611</v>
      </c>
      <c r="H80" s="2077"/>
      <c r="I80" s="181">
        <v>105</v>
      </c>
      <c r="J80" s="2076">
        <v>18834</v>
      </c>
      <c r="K80" s="2077"/>
      <c r="L80" s="181">
        <v>37</v>
      </c>
      <c r="M80" s="2078">
        <v>29</v>
      </c>
      <c r="N80" s="2079"/>
      <c r="O80" s="2080"/>
      <c r="P80" s="2081">
        <v>8</v>
      </c>
      <c r="Q80" s="2079"/>
      <c r="R80" s="2082"/>
    </row>
    <row r="81" spans="1:18" ht="24" customHeight="1" x14ac:dyDescent="0.25">
      <c r="B81" s="57">
        <v>23</v>
      </c>
      <c r="C81" s="58" t="s">
        <v>72</v>
      </c>
      <c r="D81" s="2038">
        <v>62356</v>
      </c>
      <c r="E81" s="2039"/>
      <c r="F81" s="183">
        <v>114</v>
      </c>
      <c r="G81" s="2038">
        <v>66919</v>
      </c>
      <c r="H81" s="2039"/>
      <c r="I81" s="183">
        <v>121</v>
      </c>
      <c r="J81" s="2038">
        <v>18827</v>
      </c>
      <c r="K81" s="2039"/>
      <c r="L81" s="183">
        <v>42</v>
      </c>
      <c r="M81" s="1723">
        <v>34</v>
      </c>
      <c r="N81" s="1724"/>
      <c r="O81" s="1725"/>
      <c r="P81" s="1728">
        <v>8</v>
      </c>
      <c r="Q81" s="1724"/>
      <c r="R81" s="2040"/>
    </row>
    <row r="82" spans="1:18" ht="24" customHeight="1" x14ac:dyDescent="0.25">
      <c r="B82" s="57"/>
      <c r="C82" s="58" t="s">
        <v>73</v>
      </c>
      <c r="D82" s="2038">
        <v>62533</v>
      </c>
      <c r="E82" s="2039"/>
      <c r="F82" s="183">
        <v>132</v>
      </c>
      <c r="G82" s="2038">
        <v>67064</v>
      </c>
      <c r="H82" s="2039"/>
      <c r="I82" s="183">
        <v>141</v>
      </c>
      <c r="J82" s="2038">
        <v>18862</v>
      </c>
      <c r="K82" s="2039"/>
      <c r="L82" s="183">
        <v>48</v>
      </c>
      <c r="M82" s="1723">
        <v>39</v>
      </c>
      <c r="N82" s="1724"/>
      <c r="O82" s="1725"/>
      <c r="P82" s="1728">
        <v>9</v>
      </c>
      <c r="Q82" s="1724"/>
      <c r="R82" s="2040"/>
    </row>
    <row r="83" spans="1:18" ht="24" customHeight="1" x14ac:dyDescent="0.25">
      <c r="B83" s="57"/>
      <c r="C83" s="58" t="s">
        <v>74</v>
      </c>
      <c r="D83" s="2038">
        <v>62699</v>
      </c>
      <c r="E83" s="2039"/>
      <c r="F83" s="183">
        <v>148</v>
      </c>
      <c r="G83" s="2038">
        <v>67193</v>
      </c>
      <c r="H83" s="2039"/>
      <c r="I83" s="183">
        <v>157</v>
      </c>
      <c r="J83" s="2038">
        <v>18910</v>
      </c>
      <c r="K83" s="2039"/>
      <c r="L83" s="183">
        <v>53</v>
      </c>
      <c r="M83" s="1723">
        <v>45</v>
      </c>
      <c r="N83" s="1724"/>
      <c r="O83" s="1725"/>
      <c r="P83" s="1728">
        <v>8</v>
      </c>
      <c r="Q83" s="1724"/>
      <c r="R83" s="2040"/>
    </row>
    <row r="84" spans="1:18" ht="24" customHeight="1" x14ac:dyDescent="0.25">
      <c r="B84" s="57"/>
      <c r="C84" s="58" t="s">
        <v>75</v>
      </c>
      <c r="D84" s="2038">
        <v>62972</v>
      </c>
      <c r="E84" s="2039"/>
      <c r="F84" s="183">
        <v>163</v>
      </c>
      <c r="G84" s="2038">
        <v>67433</v>
      </c>
      <c r="H84" s="2039"/>
      <c r="I84" s="183">
        <v>173</v>
      </c>
      <c r="J84" s="2038">
        <v>19000</v>
      </c>
      <c r="K84" s="2039"/>
      <c r="L84" s="183">
        <v>58</v>
      </c>
      <c r="M84" s="1723">
        <v>50</v>
      </c>
      <c r="N84" s="1724"/>
      <c r="O84" s="1725"/>
      <c r="P84" s="1728">
        <v>8</v>
      </c>
      <c r="Q84" s="1724"/>
      <c r="R84" s="2040"/>
    </row>
    <row r="85" spans="1:18" ht="24" customHeight="1" x14ac:dyDescent="0.25">
      <c r="B85" s="57"/>
      <c r="C85" s="58" t="s">
        <v>76</v>
      </c>
      <c r="D85" s="2038">
        <v>63169</v>
      </c>
      <c r="E85" s="2039"/>
      <c r="F85" s="183">
        <v>179</v>
      </c>
      <c r="G85" s="2038">
        <v>67590</v>
      </c>
      <c r="H85" s="2039"/>
      <c r="I85" s="183">
        <v>190</v>
      </c>
      <c r="J85" s="2038">
        <v>19023</v>
      </c>
      <c r="K85" s="2039"/>
      <c r="L85" s="183">
        <v>62</v>
      </c>
      <c r="M85" s="1723">
        <v>55</v>
      </c>
      <c r="N85" s="1724"/>
      <c r="O85" s="1725"/>
      <c r="P85" s="1728">
        <v>7</v>
      </c>
      <c r="Q85" s="1724"/>
      <c r="R85" s="2040"/>
    </row>
    <row r="86" spans="1:18" ht="24" customHeight="1" x14ac:dyDescent="0.25">
      <c r="B86" s="57"/>
      <c r="C86" s="58" t="s">
        <v>77</v>
      </c>
      <c r="D86" s="2038">
        <v>63296</v>
      </c>
      <c r="E86" s="2039"/>
      <c r="F86" s="183">
        <v>192</v>
      </c>
      <c r="G86" s="2038">
        <v>67685</v>
      </c>
      <c r="H86" s="2039"/>
      <c r="I86" s="183">
        <v>204</v>
      </c>
      <c r="J86" s="2038">
        <v>19059</v>
      </c>
      <c r="K86" s="2039"/>
      <c r="L86" s="183">
        <v>66</v>
      </c>
      <c r="M86" s="1723">
        <v>58</v>
      </c>
      <c r="N86" s="1724"/>
      <c r="O86" s="1725"/>
      <c r="P86" s="1728">
        <v>8</v>
      </c>
      <c r="Q86" s="1724"/>
      <c r="R86" s="2040"/>
    </row>
    <row r="87" spans="1:18" ht="24" customHeight="1" x14ac:dyDescent="0.25">
      <c r="B87" s="57"/>
      <c r="C87" s="58" t="s">
        <v>66</v>
      </c>
      <c r="D87" s="2038">
        <v>63555</v>
      </c>
      <c r="E87" s="2039"/>
      <c r="F87" s="183">
        <v>204</v>
      </c>
      <c r="G87" s="2038">
        <v>67904</v>
      </c>
      <c r="H87" s="2039"/>
      <c r="I87" s="183">
        <v>217</v>
      </c>
      <c r="J87" s="2038">
        <v>19172</v>
      </c>
      <c r="K87" s="2039"/>
      <c r="L87" s="183">
        <v>69</v>
      </c>
      <c r="M87" s="1723">
        <v>62</v>
      </c>
      <c r="N87" s="1724"/>
      <c r="O87" s="1725"/>
      <c r="P87" s="1728">
        <v>7</v>
      </c>
      <c r="Q87" s="1724"/>
      <c r="R87" s="2040"/>
    </row>
    <row r="88" spans="1:18" ht="24" customHeight="1" x14ac:dyDescent="0.25">
      <c r="B88" s="57"/>
      <c r="C88" s="58" t="s">
        <v>67</v>
      </c>
      <c r="D88" s="2038">
        <v>63740</v>
      </c>
      <c r="E88" s="2039"/>
      <c r="F88" s="183">
        <v>216</v>
      </c>
      <c r="G88" s="2038">
        <v>68048</v>
      </c>
      <c r="H88" s="2039"/>
      <c r="I88" s="183">
        <v>229</v>
      </c>
      <c r="J88" s="2038">
        <v>19273</v>
      </c>
      <c r="K88" s="2039"/>
      <c r="L88" s="183">
        <v>72</v>
      </c>
      <c r="M88" s="1723">
        <v>64</v>
      </c>
      <c r="N88" s="1724"/>
      <c r="O88" s="1725"/>
      <c r="P88" s="1728">
        <v>8</v>
      </c>
      <c r="Q88" s="1724"/>
      <c r="R88" s="2040"/>
    </row>
    <row r="89" spans="1:18" ht="24" customHeight="1" x14ac:dyDescent="0.25">
      <c r="B89" s="57"/>
      <c r="C89" s="58" t="s">
        <v>68</v>
      </c>
      <c r="D89" s="2038">
        <v>63962</v>
      </c>
      <c r="E89" s="2039"/>
      <c r="F89" s="183">
        <v>226</v>
      </c>
      <c r="G89" s="2038">
        <v>68229</v>
      </c>
      <c r="H89" s="2039"/>
      <c r="I89" s="183">
        <v>240</v>
      </c>
      <c r="J89" s="2038">
        <v>19378</v>
      </c>
      <c r="K89" s="2039"/>
      <c r="L89" s="183">
        <v>75</v>
      </c>
      <c r="M89" s="1723">
        <v>67</v>
      </c>
      <c r="N89" s="1724"/>
      <c r="O89" s="1725"/>
      <c r="P89" s="1728">
        <v>8</v>
      </c>
      <c r="Q89" s="1724"/>
      <c r="R89" s="2040"/>
    </row>
    <row r="90" spans="1:18" ht="24" customHeight="1" x14ac:dyDescent="0.25">
      <c r="B90" s="57"/>
      <c r="C90" s="58" t="s">
        <v>69</v>
      </c>
      <c r="D90" s="2038">
        <v>64186</v>
      </c>
      <c r="E90" s="2039"/>
      <c r="F90" s="183">
        <v>234</v>
      </c>
      <c r="G90" s="2038">
        <v>68417</v>
      </c>
      <c r="H90" s="2039"/>
      <c r="I90" s="183">
        <v>250</v>
      </c>
      <c r="J90" s="2038">
        <v>19460</v>
      </c>
      <c r="K90" s="2039"/>
      <c r="L90" s="183">
        <v>77</v>
      </c>
      <c r="M90" s="1723">
        <v>70</v>
      </c>
      <c r="N90" s="1724"/>
      <c r="O90" s="1725"/>
      <c r="P90" s="1728">
        <v>7</v>
      </c>
      <c r="Q90" s="1724"/>
      <c r="R90" s="2040"/>
    </row>
    <row r="91" spans="1:18" ht="24" customHeight="1" x14ac:dyDescent="0.25">
      <c r="B91" s="57"/>
      <c r="C91" s="58" t="s">
        <v>70</v>
      </c>
      <c r="D91" s="2038">
        <v>64438</v>
      </c>
      <c r="E91" s="2039"/>
      <c r="F91" s="183">
        <v>240</v>
      </c>
      <c r="G91" s="2038">
        <v>68632</v>
      </c>
      <c r="H91" s="2039"/>
      <c r="I91" s="183">
        <v>256</v>
      </c>
      <c r="J91" s="2038">
        <v>19580</v>
      </c>
      <c r="K91" s="2039"/>
      <c r="L91" s="183">
        <v>79</v>
      </c>
      <c r="M91" s="1723">
        <v>72</v>
      </c>
      <c r="N91" s="1724"/>
      <c r="O91" s="1725"/>
      <c r="P91" s="1728">
        <v>7</v>
      </c>
      <c r="Q91" s="1724"/>
      <c r="R91" s="2040"/>
    </row>
    <row r="92" spans="1:18" ht="24" customHeight="1" x14ac:dyDescent="0.25">
      <c r="B92" s="109"/>
      <c r="C92" s="51" t="s">
        <v>71</v>
      </c>
      <c r="D92" s="2076">
        <v>64597</v>
      </c>
      <c r="E92" s="2077"/>
      <c r="F92" s="181">
        <v>244</v>
      </c>
      <c r="G92" s="2076">
        <v>68753</v>
      </c>
      <c r="H92" s="2077"/>
      <c r="I92" s="181">
        <v>260</v>
      </c>
      <c r="J92" s="2076">
        <v>19608</v>
      </c>
      <c r="K92" s="2077"/>
      <c r="L92" s="181">
        <v>80</v>
      </c>
      <c r="M92" s="2078">
        <v>73</v>
      </c>
      <c r="N92" s="2079"/>
      <c r="O92" s="2080"/>
      <c r="P92" s="2081">
        <v>7</v>
      </c>
      <c r="Q92" s="2079"/>
      <c r="R92" s="2082"/>
    </row>
    <row r="93" spans="1:18" ht="24" customHeight="1" x14ac:dyDescent="0.25">
      <c r="B93" s="57">
        <v>24</v>
      </c>
      <c r="C93" s="58" t="s">
        <v>72</v>
      </c>
      <c r="D93" s="2038">
        <v>64790</v>
      </c>
      <c r="E93" s="2039"/>
      <c r="F93" s="183">
        <v>248</v>
      </c>
      <c r="G93" s="2038">
        <v>68901</v>
      </c>
      <c r="H93" s="2039"/>
      <c r="I93" s="183">
        <v>264</v>
      </c>
      <c r="J93" s="2038">
        <v>19678</v>
      </c>
      <c r="K93" s="2039"/>
      <c r="L93" s="183">
        <v>81</v>
      </c>
      <c r="M93" s="1723">
        <v>74</v>
      </c>
      <c r="N93" s="1724"/>
      <c r="O93" s="1725"/>
      <c r="P93" s="1728">
        <v>7</v>
      </c>
      <c r="Q93" s="1724"/>
      <c r="R93" s="2040"/>
    </row>
    <row r="94" spans="1:18" ht="24" customHeight="1" x14ac:dyDescent="0.25">
      <c r="B94" s="57"/>
      <c r="C94" s="58" t="s">
        <v>73</v>
      </c>
      <c r="D94" s="2038">
        <v>65158</v>
      </c>
      <c r="E94" s="2039"/>
      <c r="F94" s="183">
        <v>248</v>
      </c>
      <c r="G94" s="2038">
        <v>69220</v>
      </c>
      <c r="H94" s="2039"/>
      <c r="I94" s="183">
        <v>264</v>
      </c>
      <c r="J94" s="2038">
        <v>19821</v>
      </c>
      <c r="K94" s="2039"/>
      <c r="L94" s="183">
        <v>82</v>
      </c>
      <c r="M94" s="1723">
        <v>74</v>
      </c>
      <c r="N94" s="1724"/>
      <c r="O94" s="1725"/>
      <c r="P94" s="1728">
        <v>8</v>
      </c>
      <c r="Q94" s="1724"/>
      <c r="R94" s="2040"/>
    </row>
    <row r="95" spans="1:18" ht="2.15" customHeight="1" x14ac:dyDescent="0.25">
      <c r="A95" s="20">
        <v>0</v>
      </c>
      <c r="B95" s="792"/>
      <c r="C95" s="792"/>
      <c r="D95" s="2074"/>
      <c r="E95" s="2074"/>
      <c r="F95" s="569"/>
      <c r="G95" s="2075"/>
      <c r="H95" s="2075"/>
      <c r="I95" s="793"/>
      <c r="J95" s="2075"/>
      <c r="K95" s="2075"/>
      <c r="L95" s="793"/>
      <c r="M95" s="2075"/>
      <c r="N95" s="2075"/>
      <c r="O95" s="2075"/>
      <c r="P95" s="2075"/>
      <c r="Q95" s="2075"/>
      <c r="R95" s="2075"/>
    </row>
    <row r="96" spans="1:18" s="789" customFormat="1" ht="18" customHeight="1" x14ac:dyDescent="0.3">
      <c r="B96" s="693" t="s">
        <v>566</v>
      </c>
      <c r="C96" s="693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</row>
    <row r="97" spans="2:18" ht="18" customHeight="1" x14ac:dyDescent="0.35">
      <c r="B97" s="754"/>
      <c r="C97" s="75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</row>
    <row r="101" spans="2:18" s="9" customFormat="1" ht="18" customHeight="1" x14ac:dyDescent="0.4">
      <c r="B101" s="122" t="s">
        <v>593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396"/>
      <c r="P101" s="43"/>
      <c r="Q101" s="43"/>
      <c r="R101" s="125" t="str">
        <f>+Capa!$G$15</f>
        <v>Indicadores de Conjuntura  •  março | 2024</v>
      </c>
    </row>
  </sheetData>
  <mergeCells count="260">
    <mergeCell ref="B100:R100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P87:R87"/>
    <mergeCell ref="M83:O83"/>
    <mergeCell ref="D90:E90"/>
    <mergeCell ref="G90:H90"/>
    <mergeCell ref="J90:K90"/>
    <mergeCell ref="M90:O90"/>
    <mergeCell ref="P90:R90"/>
    <mergeCell ref="D95:E95"/>
    <mergeCell ref="G95:H95"/>
    <mergeCell ref="J95:K95"/>
    <mergeCell ref="M95:O95"/>
    <mergeCell ref="P95:R95"/>
    <mergeCell ref="D91:E91"/>
    <mergeCell ref="G91:H91"/>
    <mergeCell ref="J91:K91"/>
    <mergeCell ref="M91:O91"/>
    <mergeCell ref="P91:R91"/>
    <mergeCell ref="J92:K92"/>
    <mergeCell ref="M92:O92"/>
    <mergeCell ref="P92:R92"/>
    <mergeCell ref="D93:E93"/>
    <mergeCell ref="G93:H93"/>
    <mergeCell ref="J93:K93"/>
    <mergeCell ref="M93:O93"/>
    <mergeCell ref="P93:R93"/>
    <mergeCell ref="D92:E92"/>
    <mergeCell ref="G92:H92"/>
    <mergeCell ref="J24:L24"/>
    <mergeCell ref="P24:R24"/>
    <mergeCell ref="B74:C74"/>
    <mergeCell ref="D74:E74"/>
    <mergeCell ref="G74:H74"/>
    <mergeCell ref="J74:K74"/>
    <mergeCell ref="M74:O74"/>
    <mergeCell ref="P74:R74"/>
    <mergeCell ref="M82:O82"/>
    <mergeCell ref="P82:R82"/>
    <mergeCell ref="B76:C76"/>
    <mergeCell ref="D76:E76"/>
    <mergeCell ref="G76:H76"/>
    <mergeCell ref="J76:K76"/>
    <mergeCell ref="M76:O76"/>
    <mergeCell ref="P76:R76"/>
    <mergeCell ref="M78:O78"/>
    <mergeCell ref="P78:R78"/>
    <mergeCell ref="B75:C75"/>
    <mergeCell ref="D75:E75"/>
    <mergeCell ref="D78:E78"/>
    <mergeCell ref="D25:F25"/>
    <mergeCell ref="G24:I24"/>
    <mergeCell ref="G28:I28"/>
    <mergeCell ref="J26:L26"/>
    <mergeCell ref="M26:O26"/>
    <mergeCell ref="P26:R26"/>
    <mergeCell ref="J32:L32"/>
    <mergeCell ref="M32:O32"/>
    <mergeCell ref="D27:F27"/>
    <mergeCell ref="J75:K75"/>
    <mergeCell ref="M75:O75"/>
    <mergeCell ref="P75:R75"/>
    <mergeCell ref="P27:R27"/>
    <mergeCell ref="D30:F30"/>
    <mergeCell ref="G30:I30"/>
    <mergeCell ref="J30:L30"/>
    <mergeCell ref="M30:O30"/>
    <mergeCell ref="P30:R30"/>
    <mergeCell ref="D71:E72"/>
    <mergeCell ref="D28:F28"/>
    <mergeCell ref="J28:L28"/>
    <mergeCell ref="M28:O28"/>
    <mergeCell ref="P28:R28"/>
    <mergeCell ref="D29:F29"/>
    <mergeCell ref="G29:I29"/>
    <mergeCell ref="J29:L29"/>
    <mergeCell ref="M29:O29"/>
    <mergeCell ref="P21:R21"/>
    <mergeCell ref="P22:R22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5:I25"/>
    <mergeCell ref="P23:R23"/>
    <mergeCell ref="D32:F32"/>
    <mergeCell ref="G32:I32"/>
    <mergeCell ref="D26:F26"/>
    <mergeCell ref="G26:I26"/>
    <mergeCell ref="D24:F24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M24:O24"/>
    <mergeCell ref="P20:R20"/>
    <mergeCell ref="D21:F21"/>
    <mergeCell ref="G21:I21"/>
    <mergeCell ref="P19:R19"/>
    <mergeCell ref="D14:F14"/>
    <mergeCell ref="G14:I14"/>
    <mergeCell ref="J14:L14"/>
    <mergeCell ref="M14:O14"/>
    <mergeCell ref="P14:R14"/>
    <mergeCell ref="B12:C12"/>
    <mergeCell ref="D12:F12"/>
    <mergeCell ref="G12:I12"/>
    <mergeCell ref="J12:L12"/>
    <mergeCell ref="M12:O12"/>
    <mergeCell ref="P12:R12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D23:F23"/>
    <mergeCell ref="M18:O18"/>
    <mergeCell ref="D19:F19"/>
    <mergeCell ref="G19:I19"/>
    <mergeCell ref="J19:L19"/>
    <mergeCell ref="M19:O19"/>
    <mergeCell ref="D22:F22"/>
    <mergeCell ref="G22:I22"/>
    <mergeCell ref="J22:L22"/>
    <mergeCell ref="M22:O22"/>
    <mergeCell ref="G23:I23"/>
    <mergeCell ref="J23:L23"/>
    <mergeCell ref="M23:O23"/>
    <mergeCell ref="D20:F20"/>
    <mergeCell ref="G20:I20"/>
    <mergeCell ref="J20:L20"/>
    <mergeCell ref="M20:O20"/>
    <mergeCell ref="D18:F18"/>
    <mergeCell ref="G18:I18"/>
    <mergeCell ref="J18:L18"/>
    <mergeCell ref="J21:L21"/>
    <mergeCell ref="M21:O21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5:F15"/>
    <mergeCell ref="G15:I15"/>
    <mergeCell ref="P18:R18"/>
    <mergeCell ref="J25:L25"/>
    <mergeCell ref="M25:O25"/>
    <mergeCell ref="P25:R25"/>
    <mergeCell ref="D88:E88"/>
    <mergeCell ref="G88:H88"/>
    <mergeCell ref="J88:K88"/>
    <mergeCell ref="M88:O88"/>
    <mergeCell ref="P88:R88"/>
    <mergeCell ref="D86:E86"/>
    <mergeCell ref="G86:H86"/>
    <mergeCell ref="J86:K86"/>
    <mergeCell ref="M86:O86"/>
    <mergeCell ref="P86:R86"/>
    <mergeCell ref="P32:R32"/>
    <mergeCell ref="D85:E85"/>
    <mergeCell ref="G85:H85"/>
    <mergeCell ref="J85:K85"/>
    <mergeCell ref="M85:O85"/>
    <mergeCell ref="P85:R85"/>
    <mergeCell ref="D84:E84"/>
    <mergeCell ref="G27:I27"/>
    <mergeCell ref="J27:L27"/>
    <mergeCell ref="M27:O27"/>
    <mergeCell ref="P29:R29"/>
    <mergeCell ref="G75:H75"/>
    <mergeCell ref="D94:E94"/>
    <mergeCell ref="G94:H94"/>
    <mergeCell ref="J94:K94"/>
    <mergeCell ref="M94:O94"/>
    <mergeCell ref="P94:R94"/>
    <mergeCell ref="G78:H78"/>
    <mergeCell ref="M84:O84"/>
    <mergeCell ref="P84:R84"/>
    <mergeCell ref="L71:L72"/>
    <mergeCell ref="M71:O72"/>
    <mergeCell ref="J84:K84"/>
    <mergeCell ref="G77:H77"/>
    <mergeCell ref="P83:R83"/>
    <mergeCell ref="G82:H82"/>
    <mergeCell ref="J82:K82"/>
    <mergeCell ref="D89:E89"/>
    <mergeCell ref="G89:H89"/>
    <mergeCell ref="J89:K89"/>
    <mergeCell ref="G84:H84"/>
    <mergeCell ref="D83:E83"/>
    <mergeCell ref="G83:H83"/>
    <mergeCell ref="J83:K83"/>
    <mergeCell ref="J77:K77"/>
    <mergeCell ref="M77:O77"/>
    <mergeCell ref="M89:O89"/>
    <mergeCell ref="P89:R89"/>
    <mergeCell ref="J78:K78"/>
    <mergeCell ref="D77:E77"/>
    <mergeCell ref="D31:F31"/>
    <mergeCell ref="G31:I31"/>
    <mergeCell ref="J31:L31"/>
    <mergeCell ref="M31:O31"/>
    <mergeCell ref="P31:R31"/>
    <mergeCell ref="P77:R77"/>
    <mergeCell ref="D87:E87"/>
    <mergeCell ref="G87:H87"/>
    <mergeCell ref="J87:K87"/>
    <mergeCell ref="M87:O87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FL101"/>
  <sheetViews>
    <sheetView showGridLines="0" view="pageBreakPreview" topLeftCell="A5" zoomScale="65" zoomScaleNormal="100" zoomScaleSheetLayoutView="65" workbookViewId="0">
      <selection activeCell="I43" sqref="I4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167" t="s">
        <v>10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167"/>
      <c r="Q1" s="1167"/>
      <c r="R1" s="1167"/>
    </row>
    <row r="2" spans="2:20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  <c r="N2" s="1168"/>
      <c r="O2" s="1168"/>
      <c r="P2" s="1168"/>
      <c r="Q2" s="1168"/>
      <c r="R2" s="1168"/>
    </row>
    <row r="3" spans="2:20" ht="18" customHeight="1" x14ac:dyDescent="0.25"/>
    <row r="4" spans="2:20" ht="18" customHeight="1" x14ac:dyDescent="0.35">
      <c r="T4" s="1073" t="s">
        <v>0</v>
      </c>
    </row>
    <row r="5" spans="2:20" ht="18" customHeight="1" x14ac:dyDescent="0.4">
      <c r="B5" s="39" t="s">
        <v>585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79" t="s">
        <v>586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17"/>
      <c r="C7" s="2118"/>
      <c r="D7" s="1256" t="s">
        <v>554</v>
      </c>
      <c r="E7" s="1256"/>
      <c r="F7" s="1256"/>
      <c r="G7" s="1256"/>
      <c r="H7" s="1256"/>
      <c r="I7" s="1256"/>
      <c r="J7" s="1256"/>
      <c r="K7" s="1256"/>
      <c r="L7" s="1256"/>
      <c r="M7" s="1256"/>
      <c r="N7" s="1256"/>
      <c r="O7" s="1256"/>
      <c r="P7" s="1256"/>
      <c r="Q7" s="1256"/>
      <c r="R7" s="1256"/>
    </row>
    <row r="8" spans="2:20" ht="30" customHeight="1" x14ac:dyDescent="0.25">
      <c r="B8" s="2119"/>
      <c r="C8" s="2120"/>
      <c r="D8" s="1205" t="s">
        <v>0</v>
      </c>
      <c r="E8" s="1205"/>
      <c r="F8" s="1205"/>
      <c r="G8" s="1205"/>
      <c r="H8" s="1205"/>
      <c r="I8" s="1205" t="s">
        <v>59</v>
      </c>
      <c r="J8" s="1205"/>
      <c r="K8" s="1205"/>
      <c r="L8" s="1205"/>
      <c r="M8" s="1205"/>
      <c r="N8" s="1205" t="s">
        <v>531</v>
      </c>
      <c r="O8" s="1205"/>
      <c r="P8" s="1205"/>
      <c r="Q8" s="1205"/>
      <c r="R8" s="1205"/>
    </row>
    <row r="9" spans="2:20" ht="22" customHeight="1" x14ac:dyDescent="0.25">
      <c r="B9" s="2121"/>
      <c r="C9" s="2122"/>
      <c r="D9" s="2013"/>
      <c r="E9" s="2013"/>
      <c r="F9" s="2013"/>
      <c r="G9" s="2013"/>
      <c r="H9" s="2013"/>
      <c r="I9" s="2013"/>
      <c r="J9" s="2013"/>
      <c r="K9" s="2013"/>
      <c r="L9" s="2013"/>
      <c r="M9" s="2013"/>
      <c r="N9" s="2013"/>
      <c r="O9" s="2013"/>
      <c r="P9" s="2013"/>
      <c r="Q9" s="2013"/>
      <c r="R9" s="2013"/>
    </row>
    <row r="10" spans="2:20" ht="22" customHeight="1" x14ac:dyDescent="0.25">
      <c r="B10" s="2387">
        <v>2021</v>
      </c>
      <c r="C10" s="2403"/>
      <c r="D10" s="2123">
        <v>169.71378427064809</v>
      </c>
      <c r="E10" s="2124"/>
      <c r="F10" s="2124"/>
      <c r="G10" s="2124"/>
      <c r="H10" s="2125"/>
      <c r="I10" s="2126">
        <v>6.4668110926460631</v>
      </c>
      <c r="J10" s="2127"/>
      <c r="K10" s="2127"/>
      <c r="L10" s="2127"/>
      <c r="M10" s="2128"/>
      <c r="N10" s="2124"/>
      <c r="O10" s="2124"/>
      <c r="P10" s="2124"/>
      <c r="Q10" s="2124"/>
      <c r="R10" s="2129"/>
    </row>
    <row r="11" spans="2:20" ht="22" customHeight="1" x14ac:dyDescent="0.25">
      <c r="B11" s="2388">
        <v>2022</v>
      </c>
      <c r="C11" s="1150"/>
      <c r="D11" s="2123">
        <v>200.34022019135435</v>
      </c>
      <c r="E11" s="2124"/>
      <c r="F11" s="2124"/>
      <c r="G11" s="2124"/>
      <c r="H11" s="2125"/>
      <c r="I11" s="2126">
        <v>18.04593307038942</v>
      </c>
      <c r="J11" s="2127"/>
      <c r="K11" s="2127"/>
      <c r="L11" s="2127"/>
      <c r="M11" s="2128"/>
      <c r="N11" s="2124"/>
      <c r="O11" s="2124"/>
      <c r="P11" s="2124"/>
      <c r="Q11" s="2124"/>
      <c r="R11" s="2129"/>
    </row>
    <row r="12" spans="2:20" ht="22" customHeight="1" x14ac:dyDescent="0.25">
      <c r="B12" s="2388">
        <v>2023</v>
      </c>
      <c r="C12" s="1150"/>
      <c r="D12" s="2123">
        <v>228.15553523750205</v>
      </c>
      <c r="E12" s="2124"/>
      <c r="F12" s="2124"/>
      <c r="G12" s="2124"/>
      <c r="H12" s="2125"/>
      <c r="I12" s="2126">
        <v>13.884039370416978</v>
      </c>
      <c r="J12" s="2127"/>
      <c r="K12" s="2127"/>
      <c r="L12" s="2127"/>
      <c r="M12" s="2128"/>
      <c r="N12" s="2124"/>
      <c r="O12" s="2124"/>
      <c r="P12" s="2124"/>
      <c r="Q12" s="2124"/>
      <c r="R12" s="2129"/>
    </row>
    <row r="13" spans="2:20" ht="22" customHeight="1" x14ac:dyDescent="0.25">
      <c r="B13" s="430"/>
      <c r="C13" s="1132"/>
      <c r="D13" s="794"/>
      <c r="E13" s="795"/>
      <c r="F13" s="795"/>
      <c r="G13" s="795"/>
      <c r="H13" s="796"/>
      <c r="I13" s="794"/>
      <c r="J13" s="795"/>
      <c r="K13" s="795"/>
      <c r="L13" s="795"/>
      <c r="M13" s="796"/>
      <c r="N13" s="795"/>
      <c r="O13" s="795"/>
      <c r="P13" s="795"/>
      <c r="Q13" s="795"/>
      <c r="R13" s="1109"/>
    </row>
    <row r="14" spans="2:20" ht="24" customHeight="1" x14ac:dyDescent="0.25">
      <c r="B14" s="2389">
        <v>22</v>
      </c>
      <c r="C14" s="83" t="s">
        <v>68</v>
      </c>
      <c r="D14" s="2101">
        <v>207.03798824913241</v>
      </c>
      <c r="E14" s="2102"/>
      <c r="F14" s="2102"/>
      <c r="G14" s="2102"/>
      <c r="H14" s="2103"/>
      <c r="I14" s="2104">
        <v>19.416661824431579</v>
      </c>
      <c r="J14" s="2105"/>
      <c r="K14" s="2105"/>
      <c r="L14" s="2105"/>
      <c r="M14" s="2106"/>
      <c r="N14" s="2104">
        <v>-0.47032799727131369</v>
      </c>
      <c r="O14" s="2105"/>
      <c r="P14" s="2105"/>
      <c r="Q14" s="2105"/>
      <c r="R14" s="2107"/>
    </row>
    <row r="15" spans="2:20" ht="24" customHeight="1" x14ac:dyDescent="0.25">
      <c r="B15" s="2389"/>
      <c r="C15" s="83" t="s">
        <v>69</v>
      </c>
      <c r="D15" s="2101">
        <v>209.62833838024036</v>
      </c>
      <c r="E15" s="2102"/>
      <c r="F15" s="2102"/>
      <c r="G15" s="2102"/>
      <c r="H15" s="2103"/>
      <c r="I15" s="2104">
        <v>19.539591470962915</v>
      </c>
      <c r="J15" s="2105"/>
      <c r="K15" s="2105"/>
      <c r="L15" s="2105"/>
      <c r="M15" s="2106"/>
      <c r="N15" s="2104">
        <v>1.2511472667474655</v>
      </c>
      <c r="O15" s="2105"/>
      <c r="P15" s="2105"/>
      <c r="Q15" s="2105"/>
      <c r="R15" s="2107"/>
    </row>
    <row r="16" spans="2:20" ht="24" customHeight="1" x14ac:dyDescent="0.25">
      <c r="B16" s="2389"/>
      <c r="C16" s="83" t="s">
        <v>70</v>
      </c>
      <c r="D16" s="2101">
        <v>211.15969148020523</v>
      </c>
      <c r="E16" s="2102"/>
      <c r="F16" s="2102"/>
      <c r="G16" s="2102"/>
      <c r="H16" s="2103"/>
      <c r="I16" s="2104">
        <v>18.869043578208732</v>
      </c>
      <c r="J16" s="2105"/>
      <c r="K16" s="2105"/>
      <c r="L16" s="2105"/>
      <c r="M16" s="2106"/>
      <c r="N16" s="2104">
        <v>0.73050862865076116</v>
      </c>
      <c r="O16" s="2105"/>
      <c r="P16" s="2105"/>
      <c r="Q16" s="2105"/>
      <c r="R16" s="2107"/>
    </row>
    <row r="17" spans="2:18" ht="24" customHeight="1" x14ac:dyDescent="0.25">
      <c r="B17" s="109"/>
      <c r="C17" s="52" t="s">
        <v>71</v>
      </c>
      <c r="D17" s="2108">
        <v>213.75511248720892</v>
      </c>
      <c r="E17" s="2109"/>
      <c r="F17" s="2109"/>
      <c r="G17" s="2109"/>
      <c r="H17" s="2110"/>
      <c r="I17" s="2130">
        <v>18.672891626151511</v>
      </c>
      <c r="J17" s="2131"/>
      <c r="K17" s="2131"/>
      <c r="L17" s="2131"/>
      <c r="M17" s="2132"/>
      <c r="N17" s="2130">
        <v>1.2291271069824417</v>
      </c>
      <c r="O17" s="2131"/>
      <c r="P17" s="2131"/>
      <c r="Q17" s="2131"/>
      <c r="R17" s="2133"/>
    </row>
    <row r="18" spans="2:18" ht="24" customHeight="1" x14ac:dyDescent="0.25">
      <c r="B18" s="2389">
        <v>23</v>
      </c>
      <c r="C18" s="83" t="s">
        <v>72</v>
      </c>
      <c r="D18" s="2101">
        <v>215.07977753211418</v>
      </c>
      <c r="E18" s="2102"/>
      <c r="F18" s="2102"/>
      <c r="G18" s="2102"/>
      <c r="H18" s="2103"/>
      <c r="I18" s="2104">
        <v>17.143477930464535</v>
      </c>
      <c r="J18" s="2105"/>
      <c r="K18" s="2105"/>
      <c r="L18" s="2105"/>
      <c r="M18" s="2106"/>
      <c r="N18" s="2104">
        <v>0.61971151449513595</v>
      </c>
      <c r="O18" s="2105"/>
      <c r="P18" s="2105"/>
      <c r="Q18" s="2105"/>
      <c r="R18" s="2107"/>
    </row>
    <row r="19" spans="2:18" ht="24" customHeight="1" x14ac:dyDescent="0.25">
      <c r="B19" s="2389"/>
      <c r="C19" s="83" t="s">
        <v>73</v>
      </c>
      <c r="D19" s="2101">
        <v>218.22070757150027</v>
      </c>
      <c r="E19" s="2102"/>
      <c r="F19" s="2102"/>
      <c r="G19" s="2102"/>
      <c r="H19" s="2103"/>
      <c r="I19" s="2104">
        <v>17.113291495807005</v>
      </c>
      <c r="J19" s="2105"/>
      <c r="K19" s="2105"/>
      <c r="L19" s="2105"/>
      <c r="M19" s="2106"/>
      <c r="N19" s="2104">
        <v>1.4603558156075946</v>
      </c>
      <c r="O19" s="2105"/>
      <c r="P19" s="2105"/>
      <c r="Q19" s="2105"/>
      <c r="R19" s="2107"/>
    </row>
    <row r="20" spans="2:18" ht="24" customHeight="1" x14ac:dyDescent="0.25">
      <c r="B20" s="2389"/>
      <c r="C20" s="83" t="s">
        <v>74</v>
      </c>
      <c r="D20" s="2101">
        <v>222.86164638339017</v>
      </c>
      <c r="E20" s="2102"/>
      <c r="F20" s="2102"/>
      <c r="G20" s="2102"/>
      <c r="H20" s="2103"/>
      <c r="I20" s="2104">
        <v>17.236794290477665</v>
      </c>
      <c r="J20" s="2105"/>
      <c r="K20" s="2105"/>
      <c r="L20" s="2105"/>
      <c r="M20" s="2106"/>
      <c r="N20" s="2104">
        <v>2.1267178827973021</v>
      </c>
      <c r="O20" s="2105"/>
      <c r="P20" s="2105"/>
      <c r="Q20" s="2105"/>
      <c r="R20" s="2107"/>
    </row>
    <row r="21" spans="2:18" ht="24" customHeight="1" x14ac:dyDescent="0.25">
      <c r="B21" s="2389"/>
      <c r="C21" s="83" t="s">
        <v>75</v>
      </c>
      <c r="D21" s="2101">
        <v>223.97714924389516</v>
      </c>
      <c r="E21" s="2102"/>
      <c r="F21" s="2102"/>
      <c r="G21" s="2102"/>
      <c r="H21" s="2103"/>
      <c r="I21" s="2104">
        <v>16.25995597922747</v>
      </c>
      <c r="J21" s="2105"/>
      <c r="K21" s="2105"/>
      <c r="L21" s="2105"/>
      <c r="M21" s="2106"/>
      <c r="N21" s="2104">
        <v>0.50053604045712241</v>
      </c>
      <c r="O21" s="2105"/>
      <c r="P21" s="2105"/>
      <c r="Q21" s="2105"/>
      <c r="R21" s="2107"/>
    </row>
    <row r="22" spans="2:18" ht="24" customHeight="1" x14ac:dyDescent="0.25">
      <c r="B22" s="2389"/>
      <c r="C22" s="83" t="s">
        <v>76</v>
      </c>
      <c r="D22" s="2101">
        <v>225.34372726709489</v>
      </c>
      <c r="E22" s="2102"/>
      <c r="F22" s="2102"/>
      <c r="G22" s="2102"/>
      <c r="H22" s="2103"/>
      <c r="I22" s="2104">
        <v>14.091033433598522</v>
      </c>
      <c r="J22" s="2105"/>
      <c r="K22" s="2105"/>
      <c r="L22" s="2105"/>
      <c r="M22" s="2106"/>
      <c r="N22" s="2104">
        <v>0.61014171660505045</v>
      </c>
      <c r="O22" s="2105"/>
      <c r="P22" s="2105"/>
      <c r="Q22" s="2105"/>
      <c r="R22" s="2107"/>
    </row>
    <row r="23" spans="2:18" ht="24" customHeight="1" x14ac:dyDescent="0.25">
      <c r="B23" s="2389"/>
      <c r="C23" s="83" t="s">
        <v>77</v>
      </c>
      <c r="D23" s="2101">
        <v>226.87781476427955</v>
      </c>
      <c r="E23" s="2102"/>
      <c r="F23" s="2102"/>
      <c r="G23" s="2102"/>
      <c r="H23" s="2103"/>
      <c r="I23" s="2104">
        <v>13.619765113301451</v>
      </c>
      <c r="J23" s="2105"/>
      <c r="K23" s="2105"/>
      <c r="L23" s="2105"/>
      <c r="M23" s="2106"/>
      <c r="N23" s="2104">
        <v>0.68077665874690663</v>
      </c>
      <c r="O23" s="2105"/>
      <c r="P23" s="2105"/>
      <c r="Q23" s="2105"/>
      <c r="R23" s="2107"/>
    </row>
    <row r="24" spans="2:18" ht="24" customHeight="1" x14ac:dyDescent="0.25">
      <c r="B24" s="2389"/>
      <c r="C24" s="83" t="s">
        <v>66</v>
      </c>
      <c r="D24" s="2101">
        <v>231.53486842636462</v>
      </c>
      <c r="E24" s="2102"/>
      <c r="F24" s="2102"/>
      <c r="G24" s="2102"/>
      <c r="H24" s="2103"/>
      <c r="I24" s="2104">
        <v>13.160628270676632</v>
      </c>
      <c r="J24" s="2105"/>
      <c r="K24" s="2105"/>
      <c r="L24" s="2105"/>
      <c r="M24" s="2106"/>
      <c r="N24" s="2104">
        <v>2.0526703622051556</v>
      </c>
      <c r="O24" s="2105"/>
      <c r="P24" s="2105"/>
      <c r="Q24" s="2105"/>
      <c r="R24" s="2107"/>
    </row>
    <row r="25" spans="2:18" ht="24" customHeight="1" x14ac:dyDescent="0.25">
      <c r="B25" s="2389"/>
      <c r="C25" s="83" t="s">
        <v>67</v>
      </c>
      <c r="D25" s="2101">
        <v>233.3079608843731</v>
      </c>
      <c r="E25" s="2102"/>
      <c r="F25" s="2102"/>
      <c r="G25" s="2102"/>
      <c r="H25" s="2103"/>
      <c r="I25" s="2104">
        <v>12.158474001905372</v>
      </c>
      <c r="J25" s="2105"/>
      <c r="K25" s="2105"/>
      <c r="L25" s="2105"/>
      <c r="M25" s="2106"/>
      <c r="N25" s="2104">
        <v>0.76579932433475939</v>
      </c>
      <c r="O25" s="2105"/>
      <c r="P25" s="2105"/>
      <c r="Q25" s="2105"/>
      <c r="R25" s="2107"/>
    </row>
    <row r="26" spans="2:18" ht="24" customHeight="1" x14ac:dyDescent="0.25">
      <c r="B26" s="2389"/>
      <c r="C26" s="83" t="s">
        <v>68</v>
      </c>
      <c r="D26" s="2101">
        <v>235.24617706608751</v>
      </c>
      <c r="E26" s="2102"/>
      <c r="F26" s="2102"/>
      <c r="G26" s="2102"/>
      <c r="H26" s="2103"/>
      <c r="I26" s="2104">
        <v>13.624643987079166</v>
      </c>
      <c r="J26" s="2105"/>
      <c r="K26" s="2105"/>
      <c r="L26" s="2105"/>
      <c r="M26" s="2106"/>
      <c r="N26" s="2104">
        <v>0.83075441333739786</v>
      </c>
      <c r="O26" s="2105"/>
      <c r="P26" s="2105"/>
      <c r="Q26" s="2105"/>
      <c r="R26" s="2107"/>
    </row>
    <row r="27" spans="2:18" ht="24" customHeight="1" x14ac:dyDescent="0.25">
      <c r="B27" s="2389"/>
      <c r="C27" s="83" t="s">
        <v>69</v>
      </c>
      <c r="D27" s="2101">
        <v>232.44193920157682</v>
      </c>
      <c r="E27" s="2102"/>
      <c r="F27" s="2102"/>
      <c r="G27" s="2102"/>
      <c r="H27" s="2103"/>
      <c r="I27" s="2104">
        <v>10.882880147604546</v>
      </c>
      <c r="J27" s="2105"/>
      <c r="K27" s="2105"/>
      <c r="L27" s="2105"/>
      <c r="M27" s="2106"/>
      <c r="N27" s="2104">
        <v>-1.1920439683586914</v>
      </c>
      <c r="O27" s="2105"/>
      <c r="P27" s="2105"/>
      <c r="Q27" s="2105"/>
      <c r="R27" s="2107"/>
    </row>
    <row r="28" spans="2:18" ht="24" customHeight="1" x14ac:dyDescent="0.25">
      <c r="B28" s="2389"/>
      <c r="C28" s="83" t="s">
        <v>70</v>
      </c>
      <c r="D28" s="2101">
        <v>234.03003363170254</v>
      </c>
      <c r="E28" s="2102"/>
      <c r="F28" s="2102"/>
      <c r="G28" s="2102"/>
      <c r="H28" s="2103"/>
      <c r="I28" s="2104">
        <v>10.830827603118198</v>
      </c>
      <c r="J28" s="2105"/>
      <c r="K28" s="2105"/>
      <c r="L28" s="2105"/>
      <c r="M28" s="2106"/>
      <c r="N28" s="2104">
        <v>0.6832219846301113</v>
      </c>
      <c r="O28" s="2105"/>
      <c r="P28" s="2105"/>
      <c r="Q28" s="2105"/>
      <c r="R28" s="2107"/>
    </row>
    <row r="29" spans="2:18" ht="24" customHeight="1" x14ac:dyDescent="0.25">
      <c r="B29" s="109"/>
      <c r="C29" s="52" t="s">
        <v>71</v>
      </c>
      <c r="D29" s="2108">
        <v>238.94462087764569</v>
      </c>
      <c r="E29" s="2109"/>
      <c r="F29" s="2109"/>
      <c r="G29" s="2109"/>
      <c r="H29" s="2110"/>
      <c r="I29" s="2130">
        <v>11.784283471556311</v>
      </c>
      <c r="J29" s="2131"/>
      <c r="K29" s="2131"/>
      <c r="L29" s="2131"/>
      <c r="M29" s="2132"/>
      <c r="N29" s="2130">
        <v>2.099981429596065</v>
      </c>
      <c r="O29" s="2131"/>
      <c r="P29" s="2131"/>
      <c r="Q29" s="2131"/>
      <c r="R29" s="2133"/>
    </row>
    <row r="30" spans="2:18" ht="24" customHeight="1" x14ac:dyDescent="0.25">
      <c r="B30" s="2389">
        <v>24</v>
      </c>
      <c r="C30" s="83" t="s">
        <v>72</v>
      </c>
      <c r="D30" s="2101">
        <v>241.05573099544802</v>
      </c>
      <c r="E30" s="2102"/>
      <c r="F30" s="2102"/>
      <c r="G30" s="2102"/>
      <c r="H30" s="2103"/>
      <c r="I30" s="2104">
        <v>12.077357416577804</v>
      </c>
      <c r="J30" s="2105"/>
      <c r="K30" s="2105"/>
      <c r="L30" s="2105"/>
      <c r="M30" s="2106"/>
      <c r="N30" s="2104">
        <v>0.88351439343903326</v>
      </c>
      <c r="O30" s="2105"/>
      <c r="P30" s="2105"/>
      <c r="Q30" s="2105"/>
      <c r="R30" s="2107"/>
    </row>
    <row r="31" spans="2:18" ht="24" customHeight="1" x14ac:dyDescent="0.25">
      <c r="B31" s="2389"/>
      <c r="C31" s="83" t="s">
        <v>73</v>
      </c>
      <c r="D31" s="2101">
        <v>242.51344627011653</v>
      </c>
      <c r="E31" s="2102"/>
      <c r="F31" s="2102"/>
      <c r="G31" s="2102"/>
      <c r="H31" s="2103"/>
      <c r="I31" s="2104">
        <v>11.132187668604598</v>
      </c>
      <c r="J31" s="2105"/>
      <c r="K31" s="2105"/>
      <c r="L31" s="2105"/>
      <c r="M31" s="2106"/>
      <c r="N31" s="2104">
        <v>0.60472126866630838</v>
      </c>
      <c r="O31" s="2105"/>
      <c r="P31" s="2105"/>
      <c r="Q31" s="2105"/>
      <c r="R31" s="2107"/>
    </row>
    <row r="32" spans="2:18" ht="2.15" customHeight="1" x14ac:dyDescent="0.35">
      <c r="B32" s="680"/>
      <c r="C32" s="526"/>
      <c r="D32" s="2114"/>
      <c r="E32" s="2114"/>
      <c r="F32" s="2114"/>
      <c r="G32" s="2114"/>
      <c r="H32" s="2114"/>
      <c r="I32" s="2115"/>
      <c r="J32" s="2115"/>
      <c r="K32" s="2115"/>
      <c r="L32" s="2115"/>
      <c r="M32" s="2115"/>
      <c r="N32" s="2115"/>
      <c r="O32" s="2115"/>
      <c r="P32" s="2115"/>
      <c r="Q32" s="2115"/>
      <c r="R32" s="2116"/>
    </row>
    <row r="33" spans="2:18" s="789" customFormat="1" ht="18" customHeight="1" x14ac:dyDescent="0.3">
      <c r="B33" s="693" t="s">
        <v>587</v>
      </c>
      <c r="C33" s="693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</row>
    <row r="34" spans="2:18" ht="18" customHeight="1" x14ac:dyDescent="0.25">
      <c r="B34" s="754"/>
      <c r="C34" s="754"/>
    </row>
    <row r="35" spans="2:18" ht="2.15" customHeight="1" x14ac:dyDescent="0.25">
      <c r="B35" s="754"/>
      <c r="C35" s="75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797"/>
    </row>
    <row r="67" spans="2:18" ht="24" customHeight="1" x14ac:dyDescent="0.25"/>
    <row r="68" spans="2:18" ht="18" x14ac:dyDescent="0.4">
      <c r="B68" s="39" t="s">
        <v>588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79" t="s">
        <v>580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63"/>
      <c r="C70" s="1763"/>
      <c r="D70" s="2112" t="s">
        <v>589</v>
      </c>
      <c r="E70" s="1924"/>
      <c r="F70" s="1924"/>
      <c r="G70" s="1924"/>
      <c r="H70" s="1924"/>
      <c r="I70" s="1924"/>
      <c r="J70" s="1924"/>
      <c r="K70" s="2112" t="s">
        <v>590</v>
      </c>
      <c r="L70" s="1924"/>
      <c r="M70" s="1924"/>
      <c r="N70" s="1924"/>
      <c r="O70" s="1924"/>
      <c r="P70" s="1924"/>
      <c r="Q70" s="1924"/>
      <c r="R70" s="1925"/>
    </row>
    <row r="71" spans="2:18" ht="30" customHeight="1" x14ac:dyDescent="0.25">
      <c r="B71" s="1763"/>
      <c r="C71" s="2111"/>
      <c r="D71" s="1772" t="s">
        <v>580</v>
      </c>
      <c r="E71" s="1772"/>
      <c r="F71" s="1772"/>
      <c r="G71" s="1772" t="s">
        <v>59</v>
      </c>
      <c r="H71" s="1772"/>
      <c r="I71" s="1772" t="s">
        <v>564</v>
      </c>
      <c r="J71" s="1772"/>
      <c r="K71" s="1772" t="s">
        <v>580</v>
      </c>
      <c r="L71" s="1772"/>
      <c r="M71" s="1772"/>
      <c r="N71" s="1772"/>
      <c r="O71" s="1772" t="s">
        <v>59</v>
      </c>
      <c r="P71" s="1772"/>
      <c r="Q71" s="1772" t="s">
        <v>564</v>
      </c>
      <c r="R71" s="1772"/>
    </row>
    <row r="72" spans="2:18" ht="32.15" customHeight="1" x14ac:dyDescent="0.25">
      <c r="B72" s="1763"/>
      <c r="C72" s="2111"/>
      <c r="D72" s="2113"/>
      <c r="E72" s="2113"/>
      <c r="F72" s="2113"/>
      <c r="G72" s="2113"/>
      <c r="H72" s="2113"/>
      <c r="I72" s="2113"/>
      <c r="J72" s="2113"/>
      <c r="K72" s="2113"/>
      <c r="L72" s="2113"/>
      <c r="M72" s="2113"/>
      <c r="N72" s="2113"/>
      <c r="O72" s="2113"/>
      <c r="P72" s="2113"/>
      <c r="Q72" s="2113"/>
      <c r="R72" s="2113"/>
    </row>
    <row r="73" spans="2:18" ht="24" customHeight="1" x14ac:dyDescent="0.25">
      <c r="B73" s="1163">
        <v>2021</v>
      </c>
      <c r="C73" s="1163"/>
      <c r="D73" s="2096">
        <v>1.6180277860826859</v>
      </c>
      <c r="E73" s="2097"/>
      <c r="F73" s="2098"/>
      <c r="G73" s="1232">
        <v>16.65022901554838</v>
      </c>
      <c r="H73" s="1232"/>
      <c r="I73" s="1562"/>
      <c r="J73" s="2099"/>
      <c r="K73" s="2100">
        <v>1.4223458281821628</v>
      </c>
      <c r="L73" s="2100"/>
      <c r="M73" s="2100"/>
      <c r="N73" s="2100"/>
      <c r="O73" s="1232">
        <v>16.661632508045109</v>
      </c>
      <c r="P73" s="1232"/>
      <c r="Q73" s="1562"/>
      <c r="R73" s="1562"/>
    </row>
    <row r="74" spans="2:18" ht="24" customHeight="1" x14ac:dyDescent="0.25">
      <c r="B74" s="1163">
        <v>2022</v>
      </c>
      <c r="C74" s="1163"/>
      <c r="D74" s="2096">
        <v>1.8520180626047926</v>
      </c>
      <c r="E74" s="2097"/>
      <c r="F74" s="2098"/>
      <c r="G74" s="1232">
        <v>14.461449830142104</v>
      </c>
      <c r="H74" s="1232"/>
      <c r="I74" s="1562"/>
      <c r="J74" s="2099"/>
      <c r="K74" s="2100">
        <v>1.7988277751538446</v>
      </c>
      <c r="L74" s="2100"/>
      <c r="M74" s="2100"/>
      <c r="N74" s="2100"/>
      <c r="O74" s="1232">
        <v>26.469086456480607</v>
      </c>
      <c r="P74" s="1232"/>
      <c r="Q74" s="1562"/>
      <c r="R74" s="1562"/>
    </row>
    <row r="75" spans="2:18" ht="24" customHeight="1" x14ac:dyDescent="0.25">
      <c r="B75" s="1163">
        <v>2023</v>
      </c>
      <c r="C75" s="1163"/>
      <c r="D75" s="2096">
        <v>1.7199389576911877</v>
      </c>
      <c r="E75" s="2097"/>
      <c r="F75" s="2098"/>
      <c r="G75" s="1232">
        <v>-7.131631574253694</v>
      </c>
      <c r="H75" s="1232"/>
      <c r="I75" s="1562"/>
      <c r="J75" s="2099"/>
      <c r="K75" s="2100">
        <v>1.5898874918619741</v>
      </c>
      <c r="L75" s="2100"/>
      <c r="M75" s="2100"/>
      <c r="N75" s="2100"/>
      <c r="O75" s="1232">
        <v>-11.615357855701379</v>
      </c>
      <c r="P75" s="1232"/>
      <c r="Q75" s="1562"/>
      <c r="R75" s="1562"/>
    </row>
    <row r="76" spans="2:18" ht="24" customHeight="1" x14ac:dyDescent="0.25">
      <c r="B76" s="1097"/>
      <c r="C76" s="1098"/>
      <c r="D76" s="2091"/>
      <c r="E76" s="2092"/>
      <c r="F76" s="2092"/>
      <c r="G76" s="2093"/>
      <c r="H76" s="2093"/>
      <c r="I76" s="2093"/>
      <c r="J76" s="2094"/>
      <c r="K76" s="2095"/>
      <c r="L76" s="2095"/>
      <c r="M76" s="2095"/>
      <c r="N76" s="2095"/>
      <c r="O76" s="2093"/>
      <c r="P76" s="2093"/>
      <c r="Q76" s="2093"/>
      <c r="R76" s="2093"/>
    </row>
    <row r="77" spans="2:18" ht="24" customHeight="1" x14ac:dyDescent="0.25">
      <c r="B77" s="57">
        <v>22</v>
      </c>
      <c r="C77" s="58" t="s">
        <v>67</v>
      </c>
      <c r="D77" s="2083">
        <v>1.8077999830245939</v>
      </c>
      <c r="E77" s="2084"/>
      <c r="F77" s="2084"/>
      <c r="G77" s="1228">
        <v>8.2385323762065745</v>
      </c>
      <c r="H77" s="1228"/>
      <c r="I77" s="1228">
        <v>21.6038238239741</v>
      </c>
      <c r="J77" s="1537"/>
      <c r="K77" s="2085">
        <v>1.7882000207900961</v>
      </c>
      <c r="L77" s="2085"/>
      <c r="M77" s="2085"/>
      <c r="N77" s="2085"/>
      <c r="O77" s="1228">
        <v>23.870878866929935</v>
      </c>
      <c r="P77" s="1228"/>
      <c r="Q77" s="1228">
        <v>31.703715161566272</v>
      </c>
      <c r="R77" s="1228"/>
    </row>
    <row r="78" spans="2:18" ht="24" customHeight="1" x14ac:dyDescent="0.25">
      <c r="B78" s="57"/>
      <c r="C78" s="58" t="s">
        <v>68</v>
      </c>
      <c r="D78" s="2083">
        <v>1.7012499868869726</v>
      </c>
      <c r="E78" s="2084"/>
      <c r="F78" s="2084"/>
      <c r="G78" s="1228">
        <v>1.7189837160286769</v>
      </c>
      <c r="H78" s="1228"/>
      <c r="I78" s="1228">
        <v>19.890930793831906</v>
      </c>
      <c r="J78" s="1537"/>
      <c r="K78" s="2085">
        <v>1.78724998235702</v>
      </c>
      <c r="L78" s="2085"/>
      <c r="M78" s="2085"/>
      <c r="N78" s="2085"/>
      <c r="O78" s="1228">
        <v>22.017408584949028</v>
      </c>
      <c r="P78" s="1228"/>
      <c r="Q78" s="1228">
        <v>29.160841834409613</v>
      </c>
      <c r="R78" s="1228"/>
    </row>
    <row r="79" spans="2:18" ht="24" customHeight="1" x14ac:dyDescent="0.25">
      <c r="B79" s="57"/>
      <c r="C79" s="58" t="s">
        <v>69</v>
      </c>
      <c r="D79" s="2083">
        <v>1.8128000259399362</v>
      </c>
      <c r="E79" s="2084"/>
      <c r="F79" s="2084"/>
      <c r="G79" s="1228">
        <v>5.8260358964356662</v>
      </c>
      <c r="H79" s="1228"/>
      <c r="I79" s="1228">
        <v>18.35305321263283</v>
      </c>
      <c r="J79" s="1537"/>
      <c r="K79" s="2085">
        <v>1.8911999702453577</v>
      </c>
      <c r="L79" s="2085"/>
      <c r="M79" s="2085"/>
      <c r="N79" s="2085"/>
      <c r="O79" s="1228">
        <v>24.23714727490378</v>
      </c>
      <c r="P79" s="1228"/>
      <c r="Q79" s="1228">
        <v>28.90362573745513</v>
      </c>
      <c r="R79" s="1228"/>
    </row>
    <row r="80" spans="2:18" ht="24" customHeight="1" x14ac:dyDescent="0.25">
      <c r="B80" s="57"/>
      <c r="C80" s="58" t="s">
        <v>70</v>
      </c>
      <c r="D80" s="2083">
        <v>1.7397499680519051</v>
      </c>
      <c r="E80" s="2084"/>
      <c r="F80" s="2084"/>
      <c r="G80" s="1228">
        <v>0.96041995650382184</v>
      </c>
      <c r="H80" s="1228"/>
      <c r="I80" s="1228">
        <v>16.300314961695882</v>
      </c>
      <c r="J80" s="1537"/>
      <c r="K80" s="2085">
        <v>1.7552500069141324</v>
      </c>
      <c r="L80" s="2085"/>
      <c r="M80" s="2085"/>
      <c r="N80" s="2085"/>
      <c r="O80" s="1228">
        <v>14.244339025139862</v>
      </c>
      <c r="P80" s="1228"/>
      <c r="Q80" s="1228">
        <v>27.714036300872237</v>
      </c>
      <c r="R80" s="1228"/>
    </row>
    <row r="81" spans="1:18" ht="24" customHeight="1" x14ac:dyDescent="0.25">
      <c r="B81" s="57"/>
      <c r="C81" s="58" t="s">
        <v>71</v>
      </c>
      <c r="D81" s="2083">
        <v>1.6090000073114965</v>
      </c>
      <c r="E81" s="2084"/>
      <c r="F81" s="2084"/>
      <c r="G81" s="1228">
        <v>-3.1500815031316853</v>
      </c>
      <c r="H81" s="1228"/>
      <c r="I81" s="1228">
        <v>14.461449830142104</v>
      </c>
      <c r="J81" s="1537"/>
      <c r="K81" s="2085">
        <v>1.6046666701634702</v>
      </c>
      <c r="L81" s="2085"/>
      <c r="M81" s="2085"/>
      <c r="N81" s="2085"/>
      <c r="O81" s="1228">
        <v>6.9777780108984722</v>
      </c>
      <c r="P81" s="1228"/>
      <c r="Q81" s="1228">
        <v>26.469086456480607</v>
      </c>
      <c r="R81" s="1228"/>
    </row>
    <row r="82" spans="1:18" ht="24" customHeight="1" x14ac:dyDescent="0.25">
      <c r="B82" s="250">
        <v>23</v>
      </c>
      <c r="C82" s="251" t="s">
        <v>72</v>
      </c>
      <c r="D82" s="2087">
        <v>1.6894000053405722</v>
      </c>
      <c r="E82" s="2088"/>
      <c r="F82" s="2089"/>
      <c r="G82" s="1774">
        <v>-1.1324052449645294</v>
      </c>
      <c r="H82" s="1774"/>
      <c r="I82" s="1774">
        <v>12.938164904428163</v>
      </c>
      <c r="J82" s="1775"/>
      <c r="K82" s="2090">
        <v>1.6255999565124462</v>
      </c>
      <c r="L82" s="2090"/>
      <c r="M82" s="2090"/>
      <c r="N82" s="2090"/>
      <c r="O82" s="1774">
        <v>4.9451234194211269</v>
      </c>
      <c r="P82" s="1774"/>
      <c r="Q82" s="1774">
        <v>25.030373714578968</v>
      </c>
      <c r="R82" s="1774"/>
    </row>
    <row r="83" spans="1:18" ht="24" customHeight="1" x14ac:dyDescent="0.25">
      <c r="B83" s="57"/>
      <c r="C83" s="58" t="s">
        <v>73</v>
      </c>
      <c r="D83" s="2083">
        <v>1.674750000238415</v>
      </c>
      <c r="E83" s="2084"/>
      <c r="F83" s="2084"/>
      <c r="G83" s="1228">
        <v>-7.3315807638321235</v>
      </c>
      <c r="H83" s="1228"/>
      <c r="I83" s="1228">
        <v>10.455260550252788</v>
      </c>
      <c r="J83" s="1537"/>
      <c r="K83" s="2085">
        <v>1.54325002431869</v>
      </c>
      <c r="L83" s="2085"/>
      <c r="M83" s="2085"/>
      <c r="N83" s="2085"/>
      <c r="O83" s="1228">
        <v>-6.7099877225421656</v>
      </c>
      <c r="P83" s="1228"/>
      <c r="Q83" s="1228">
        <v>22.004313805827792</v>
      </c>
      <c r="R83" s="1228"/>
    </row>
    <row r="84" spans="1:18" ht="24" customHeight="1" x14ac:dyDescent="0.25">
      <c r="B84" s="57"/>
      <c r="C84" s="58" t="s">
        <v>74</v>
      </c>
      <c r="D84" s="2083">
        <v>1.673749983310695</v>
      </c>
      <c r="E84" s="2084"/>
      <c r="F84" s="2084"/>
      <c r="G84" s="1228">
        <v>-15.242438397518121</v>
      </c>
      <c r="H84" s="1228"/>
      <c r="I84" s="1228">
        <v>6.6897858195324789</v>
      </c>
      <c r="J84" s="1537"/>
      <c r="K84" s="2085">
        <v>1.5349999964237175</v>
      </c>
      <c r="L84" s="2085"/>
      <c r="M84" s="2085"/>
      <c r="N84" s="2085"/>
      <c r="O84" s="1228">
        <v>-19.559806463336258</v>
      </c>
      <c r="P84" s="1228"/>
      <c r="Q84" s="1228">
        <v>16.295077455951159</v>
      </c>
      <c r="R84" s="1228"/>
    </row>
    <row r="85" spans="1:18" ht="24" customHeight="1" x14ac:dyDescent="0.25">
      <c r="B85" s="57"/>
      <c r="C85" s="58" t="s">
        <v>75</v>
      </c>
      <c r="D85" s="2083">
        <v>1.6967499852180425</v>
      </c>
      <c r="E85" s="2084"/>
      <c r="F85" s="2084"/>
      <c r="G85" s="1228">
        <v>-13.899695423488478</v>
      </c>
      <c r="H85" s="1228"/>
      <c r="I85" s="1228">
        <v>3.3635607181827121</v>
      </c>
      <c r="J85" s="1537"/>
      <c r="K85" s="2085">
        <v>1.4887500107288325</v>
      </c>
      <c r="L85" s="2085"/>
      <c r="M85" s="2085"/>
      <c r="N85" s="2085"/>
      <c r="O85" s="1228">
        <v>-21.877732618047009</v>
      </c>
      <c r="P85" s="1228"/>
      <c r="Q85" s="1228">
        <v>10.698851514156015</v>
      </c>
      <c r="R85" s="1228"/>
    </row>
    <row r="86" spans="1:18" ht="24" customHeight="1" x14ac:dyDescent="0.25">
      <c r="B86" s="57"/>
      <c r="C86" s="58" t="s">
        <v>76</v>
      </c>
      <c r="D86" s="2083">
        <v>1.6482000112533501</v>
      </c>
      <c r="E86" s="2084"/>
      <c r="F86" s="2084"/>
      <c r="G86" s="1228">
        <v>-16.045232589696667</v>
      </c>
      <c r="H86" s="1228"/>
      <c r="I86" s="1228">
        <v>8.6703394787135402E-2</v>
      </c>
      <c r="J86" s="1537"/>
      <c r="K86" s="2085">
        <v>1.4333999872207601</v>
      </c>
      <c r="L86" s="2085"/>
      <c r="M86" s="2085"/>
      <c r="N86" s="2085"/>
      <c r="O86" s="1228">
        <v>-20.640019631054486</v>
      </c>
      <c r="P86" s="1228"/>
      <c r="Q86" s="1228">
        <v>6.3476647199832037</v>
      </c>
      <c r="R86" s="1228"/>
    </row>
    <row r="87" spans="1:18" ht="24" customHeight="1" x14ac:dyDescent="0.25">
      <c r="B87" s="57"/>
      <c r="C87" s="58" t="s">
        <v>77</v>
      </c>
      <c r="D87" s="2083">
        <v>1.6803750097751573</v>
      </c>
      <c r="E87" s="2084"/>
      <c r="F87" s="2084"/>
      <c r="G87" s="1228">
        <v>-21.505314955028442</v>
      </c>
      <c r="H87" s="1228"/>
      <c r="I87" s="1228">
        <v>-4.3990713187071488</v>
      </c>
      <c r="J87" s="1537"/>
      <c r="K87" s="2085">
        <v>1.4749999940395275</v>
      </c>
      <c r="L87" s="2085"/>
      <c r="M87" s="2085"/>
      <c r="N87" s="2085"/>
      <c r="O87" s="1228">
        <v>-26.826242218703644</v>
      </c>
      <c r="P87" s="1228"/>
      <c r="Q87" s="1228">
        <v>0.44255238475621184</v>
      </c>
      <c r="R87" s="1228"/>
    </row>
    <row r="88" spans="1:18" ht="24" customHeight="1" x14ac:dyDescent="0.25">
      <c r="B88" s="57"/>
      <c r="C88" s="58" t="s">
        <v>66</v>
      </c>
      <c r="D88" s="2083">
        <v>1.7108000040054261</v>
      </c>
      <c r="E88" s="2084"/>
      <c r="F88" s="2084"/>
      <c r="G88" s="1228">
        <v>-13.954484416387537</v>
      </c>
      <c r="H88" s="1228"/>
      <c r="I88" s="1228">
        <v>-7.0439018105461599</v>
      </c>
      <c r="J88" s="1537"/>
      <c r="K88" s="2085">
        <v>1.5406000137329059</v>
      </c>
      <c r="L88" s="2085"/>
      <c r="M88" s="2085"/>
      <c r="N88" s="2085"/>
      <c r="O88" s="1228">
        <v>-19.770862393927992</v>
      </c>
      <c r="P88" s="1228"/>
      <c r="Q88" s="1228">
        <v>-3.7485724222880545</v>
      </c>
      <c r="R88" s="1228"/>
    </row>
    <row r="89" spans="1:18" ht="24" customHeight="1" x14ac:dyDescent="0.25">
      <c r="B89" s="57"/>
      <c r="C89" s="58" t="s">
        <v>67</v>
      </c>
      <c r="D89" s="2083">
        <v>1.8453924953937475</v>
      </c>
      <c r="E89" s="2084"/>
      <c r="F89" s="2084"/>
      <c r="G89" s="1228">
        <v>2.0794619273233117</v>
      </c>
      <c r="H89" s="1228"/>
      <c r="I89" s="1228">
        <v>-7.4519864558174387</v>
      </c>
      <c r="J89" s="1537"/>
      <c r="K89" s="2085">
        <v>1.7052499651908823</v>
      </c>
      <c r="L89" s="2085"/>
      <c r="M89" s="2085"/>
      <c r="N89" s="2085"/>
      <c r="O89" s="1228">
        <v>-4.6387459252216772</v>
      </c>
      <c r="P89" s="1228"/>
      <c r="Q89" s="1228">
        <v>-5.7641922603454354</v>
      </c>
      <c r="R89" s="1228"/>
    </row>
    <row r="90" spans="1:18" ht="24" customHeight="1" x14ac:dyDescent="0.25">
      <c r="B90" s="57"/>
      <c r="C90" s="58" t="s">
        <v>68</v>
      </c>
      <c r="D90" s="2083">
        <v>1.86324998736381</v>
      </c>
      <c r="E90" s="2084"/>
      <c r="F90" s="2084"/>
      <c r="G90" s="1228">
        <v>9.5224100940786816</v>
      </c>
      <c r="H90" s="1228"/>
      <c r="I90" s="1228">
        <v>-6.8410152396603525</v>
      </c>
      <c r="J90" s="1537"/>
      <c r="K90" s="2085">
        <v>1.7704999744892074</v>
      </c>
      <c r="L90" s="2085"/>
      <c r="M90" s="2085"/>
      <c r="N90" s="2085"/>
      <c r="O90" s="1228">
        <v>-0.93719446261920636</v>
      </c>
      <c r="P90" s="1228"/>
      <c r="Q90" s="1228">
        <v>-7.2989326863102004</v>
      </c>
      <c r="R90" s="1228"/>
    </row>
    <row r="91" spans="1:18" ht="24" customHeight="1" x14ac:dyDescent="0.25">
      <c r="B91" s="57"/>
      <c r="C91" s="58" t="s">
        <v>69</v>
      </c>
      <c r="D91" s="2083">
        <v>1.7906000137329081</v>
      </c>
      <c r="E91" s="2084"/>
      <c r="F91" s="2084"/>
      <c r="G91" s="1228">
        <v>-1.2246255455296229</v>
      </c>
      <c r="H91" s="1228"/>
      <c r="I91" s="1228">
        <v>-7.3584127017936378</v>
      </c>
      <c r="J91" s="1537"/>
      <c r="K91" s="2085">
        <v>1.73379995822906</v>
      </c>
      <c r="L91" s="2085"/>
      <c r="M91" s="2085"/>
      <c r="N91" s="2085"/>
      <c r="O91" s="1228">
        <v>-8.3227588035482682</v>
      </c>
      <c r="P91" s="1228"/>
      <c r="Q91" s="1228">
        <v>-9.647774704423572</v>
      </c>
      <c r="R91" s="1228"/>
    </row>
    <row r="92" spans="1:18" ht="24" customHeight="1" x14ac:dyDescent="0.25">
      <c r="B92" s="57"/>
      <c r="C92" s="58" t="s">
        <v>70</v>
      </c>
      <c r="D92" s="2083">
        <v>1.721499979496</v>
      </c>
      <c r="E92" s="2084"/>
      <c r="F92" s="2084"/>
      <c r="G92" s="1228">
        <v>-1.0490006547515973</v>
      </c>
      <c r="H92" s="1228"/>
      <c r="I92" s="1228">
        <v>-7.5091637430057752</v>
      </c>
      <c r="J92" s="1537"/>
      <c r="K92" s="2085">
        <v>1.6497500240802725</v>
      </c>
      <c r="L92" s="2085"/>
      <c r="M92" s="2085"/>
      <c r="N92" s="2085"/>
      <c r="O92" s="1228">
        <v>-6.0105388074794597</v>
      </c>
      <c r="P92" s="1228"/>
      <c r="Q92" s="1228">
        <v>-11.059403978762461</v>
      </c>
      <c r="R92" s="1228"/>
    </row>
    <row r="93" spans="1:18" ht="24" customHeight="1" x14ac:dyDescent="0.25">
      <c r="B93" s="57"/>
      <c r="C93" s="58" t="s">
        <v>71</v>
      </c>
      <c r="D93" s="2083">
        <v>1.6445000171661324</v>
      </c>
      <c r="E93" s="2084"/>
      <c r="F93" s="2084"/>
      <c r="G93" s="1228">
        <v>2.2063399436494269</v>
      </c>
      <c r="H93" s="1228"/>
      <c r="I93" s="1228">
        <v>-7.131631574253694</v>
      </c>
      <c r="J93" s="1537"/>
      <c r="K93" s="2085">
        <v>1.5777499973773901</v>
      </c>
      <c r="L93" s="2085"/>
      <c r="M93" s="2085"/>
      <c r="N93" s="2085"/>
      <c r="O93" s="1228">
        <v>-1.6773996298769078</v>
      </c>
      <c r="P93" s="1228"/>
      <c r="Q93" s="1228">
        <v>-11.615357855701379</v>
      </c>
      <c r="R93" s="1228"/>
    </row>
    <row r="94" spans="1:18" ht="24" customHeight="1" x14ac:dyDescent="0.25">
      <c r="B94" s="250">
        <v>24</v>
      </c>
      <c r="C94" s="251" t="s">
        <v>72</v>
      </c>
      <c r="D94" s="2087">
        <v>1.6562000036239599</v>
      </c>
      <c r="E94" s="2088"/>
      <c r="F94" s="2089"/>
      <c r="G94" s="1774">
        <v>-1.9651948390943308</v>
      </c>
      <c r="H94" s="1774"/>
      <c r="I94" s="1774">
        <v>-7.2002201244994684</v>
      </c>
      <c r="J94" s="1775"/>
      <c r="K94" s="2090">
        <v>1.5726000070571859</v>
      </c>
      <c r="L94" s="2090"/>
      <c r="M94" s="2090"/>
      <c r="N94" s="2090"/>
      <c r="O94" s="1774">
        <v>-3.2603316235912061</v>
      </c>
      <c r="P94" s="1774"/>
      <c r="Q94" s="1774">
        <v>-12.172552851592467</v>
      </c>
      <c r="R94" s="1774"/>
    </row>
    <row r="95" spans="1:18" ht="2.15" customHeight="1" x14ac:dyDescent="0.25">
      <c r="A95" s="20">
        <v>0</v>
      </c>
      <c r="B95" s="798"/>
      <c r="C95" s="1091"/>
      <c r="D95" s="2074"/>
      <c r="E95" s="2074"/>
      <c r="F95" s="2074"/>
      <c r="G95" s="2075"/>
      <c r="H95" s="2075"/>
      <c r="I95" s="2075"/>
      <c r="J95" s="2086"/>
      <c r="K95" s="2075"/>
      <c r="L95" s="2075"/>
      <c r="M95" s="2075"/>
      <c r="N95" s="2075"/>
      <c r="O95" s="2075"/>
      <c r="P95" s="2075"/>
      <c r="Q95" s="2075"/>
      <c r="R95" s="2075"/>
    </row>
    <row r="96" spans="1:18" s="789" customFormat="1" ht="18" customHeight="1" x14ac:dyDescent="0.3">
      <c r="B96" s="693" t="s">
        <v>591</v>
      </c>
      <c r="C96" s="693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</row>
    <row r="97" spans="2:168" ht="18" customHeight="1" x14ac:dyDescent="0.35">
      <c r="B97" s="754"/>
      <c r="C97" s="75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s="9" customFormat="1" ht="18" customHeight="1" x14ac:dyDescent="0.4">
      <c r="B101" s="836" t="str">
        <f>+Capa!$G$15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49" t="s">
        <v>854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7">
    <mergeCell ref="D93:F93"/>
    <mergeCell ref="G93:H93"/>
    <mergeCell ref="I93:J93"/>
    <mergeCell ref="K93:N93"/>
    <mergeCell ref="O93:P93"/>
    <mergeCell ref="Q93:R93"/>
    <mergeCell ref="B75:C75"/>
    <mergeCell ref="D75:F75"/>
    <mergeCell ref="G75:H75"/>
    <mergeCell ref="I75:J75"/>
    <mergeCell ref="K75:N75"/>
    <mergeCell ref="O75:P75"/>
    <mergeCell ref="Q75:R75"/>
    <mergeCell ref="D92:F92"/>
    <mergeCell ref="G92:H92"/>
    <mergeCell ref="I92:J92"/>
    <mergeCell ref="K92:N92"/>
    <mergeCell ref="O92:P92"/>
    <mergeCell ref="Q92:R92"/>
    <mergeCell ref="D90:F90"/>
    <mergeCell ref="G90:H90"/>
    <mergeCell ref="I90:J90"/>
    <mergeCell ref="K90:N90"/>
    <mergeCell ref="O90:P90"/>
    <mergeCell ref="B12:C12"/>
    <mergeCell ref="D12:H12"/>
    <mergeCell ref="I12:M12"/>
    <mergeCell ref="N12:R12"/>
    <mergeCell ref="D25:H25"/>
    <mergeCell ref="I25:M25"/>
    <mergeCell ref="N25:R25"/>
    <mergeCell ref="D14:H14"/>
    <mergeCell ref="I14:M14"/>
    <mergeCell ref="N14:R14"/>
    <mergeCell ref="D17:H17"/>
    <mergeCell ref="I17:M17"/>
    <mergeCell ref="N17:R17"/>
    <mergeCell ref="D18:H18"/>
    <mergeCell ref="I18:M18"/>
    <mergeCell ref="N18:R18"/>
    <mergeCell ref="D15:H15"/>
    <mergeCell ref="I15:M15"/>
    <mergeCell ref="N15:R15"/>
    <mergeCell ref="D16:H16"/>
    <mergeCell ref="I16:M16"/>
    <mergeCell ref="N16:R16"/>
    <mergeCell ref="G88:H88"/>
    <mergeCell ref="I88:J88"/>
    <mergeCell ref="K88:N88"/>
    <mergeCell ref="O88:P88"/>
    <mergeCell ref="Q88:R88"/>
    <mergeCell ref="D89:F89"/>
    <mergeCell ref="G89:H89"/>
    <mergeCell ref="I89:J89"/>
    <mergeCell ref="K89:N89"/>
    <mergeCell ref="O89:P89"/>
    <mergeCell ref="Q89:R89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D21:H21"/>
    <mergeCell ref="I21:M21"/>
    <mergeCell ref="N21:R21"/>
    <mergeCell ref="D32:H32"/>
    <mergeCell ref="I32:M32"/>
    <mergeCell ref="N32:R32"/>
    <mergeCell ref="D19:H19"/>
    <mergeCell ref="I19:M19"/>
    <mergeCell ref="N19:R19"/>
    <mergeCell ref="D20:H20"/>
    <mergeCell ref="I20:M20"/>
    <mergeCell ref="N20:R20"/>
    <mergeCell ref="D22:H22"/>
    <mergeCell ref="I22:M22"/>
    <mergeCell ref="N22:R22"/>
    <mergeCell ref="D23:H23"/>
    <mergeCell ref="I23:M23"/>
    <mergeCell ref="N23:R23"/>
    <mergeCell ref="D24:H24"/>
    <mergeCell ref="I24:M24"/>
    <mergeCell ref="N24:R24"/>
    <mergeCell ref="D26:H26"/>
    <mergeCell ref="I26:M26"/>
    <mergeCell ref="N26:R26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27:H27"/>
    <mergeCell ref="I27:M27"/>
    <mergeCell ref="N27:R27"/>
    <mergeCell ref="D31:H31"/>
    <mergeCell ref="I31:M31"/>
    <mergeCell ref="N31:R31"/>
    <mergeCell ref="D28:H28"/>
    <mergeCell ref="I28:M28"/>
    <mergeCell ref="N28:R28"/>
    <mergeCell ref="D29:H29"/>
    <mergeCell ref="D30:H30"/>
    <mergeCell ref="I30:M30"/>
    <mergeCell ref="N30:R30"/>
    <mergeCell ref="I29:M29"/>
    <mergeCell ref="N29:R29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79:F79"/>
    <mergeCell ref="G79:H79"/>
    <mergeCell ref="I79:J79"/>
    <mergeCell ref="K79:N79"/>
    <mergeCell ref="O79:P79"/>
    <mergeCell ref="Q79:R79"/>
    <mergeCell ref="D82:F82"/>
    <mergeCell ref="G82:H82"/>
    <mergeCell ref="I82:J82"/>
    <mergeCell ref="K82:N82"/>
    <mergeCell ref="O82:P82"/>
    <mergeCell ref="Q82:R82"/>
    <mergeCell ref="D80:F80"/>
    <mergeCell ref="G80:H80"/>
    <mergeCell ref="I80:J80"/>
    <mergeCell ref="K80:N80"/>
    <mergeCell ref="O80:P80"/>
    <mergeCell ref="Q80:R80"/>
    <mergeCell ref="O84:P84"/>
    <mergeCell ref="Q84:R84"/>
    <mergeCell ref="D83:F83"/>
    <mergeCell ref="G84:H84"/>
    <mergeCell ref="I84:J84"/>
    <mergeCell ref="K84:N84"/>
    <mergeCell ref="G83:H83"/>
    <mergeCell ref="I83:J83"/>
    <mergeCell ref="K83:N83"/>
    <mergeCell ref="B100:R100"/>
    <mergeCell ref="D95:F95"/>
    <mergeCell ref="G95:H95"/>
    <mergeCell ref="I95:J95"/>
    <mergeCell ref="K95:N95"/>
    <mergeCell ref="O95:P95"/>
    <mergeCell ref="Q95:R95"/>
    <mergeCell ref="D85:F85"/>
    <mergeCell ref="G85:H85"/>
    <mergeCell ref="I85:J85"/>
    <mergeCell ref="K85:N85"/>
    <mergeCell ref="O85:P85"/>
    <mergeCell ref="Q85:R85"/>
    <mergeCell ref="D86:F86"/>
    <mergeCell ref="G86:H86"/>
    <mergeCell ref="I86:J86"/>
    <mergeCell ref="K86:N86"/>
    <mergeCell ref="O86:P86"/>
    <mergeCell ref="D94:F94"/>
    <mergeCell ref="G94:H94"/>
    <mergeCell ref="I94:J94"/>
    <mergeCell ref="K94:N94"/>
    <mergeCell ref="O94:P94"/>
    <mergeCell ref="Q94:R94"/>
    <mergeCell ref="D91:F91"/>
    <mergeCell ref="G91:H91"/>
    <mergeCell ref="I91:J91"/>
    <mergeCell ref="K91:N91"/>
    <mergeCell ref="O91:P91"/>
    <mergeCell ref="Q91:R91"/>
    <mergeCell ref="O87:P87"/>
    <mergeCell ref="Q83:R83"/>
    <mergeCell ref="D81:F81"/>
    <mergeCell ref="G81:H81"/>
    <mergeCell ref="I81:J81"/>
    <mergeCell ref="K81:N81"/>
    <mergeCell ref="O81:P81"/>
    <mergeCell ref="Q81:R81"/>
    <mergeCell ref="D84:F84"/>
    <mergeCell ref="Q86:R86"/>
    <mergeCell ref="D87:F87"/>
    <mergeCell ref="G87:H87"/>
    <mergeCell ref="I87:J87"/>
    <mergeCell ref="K87:N87"/>
    <mergeCell ref="Q87:R87"/>
    <mergeCell ref="O83:P83"/>
    <mergeCell ref="Q90:R90"/>
    <mergeCell ref="D88:F88"/>
  </mergeCells>
  <phoneticPr fontId="93" type="noConversion"/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Folha45"/>
  <dimension ref="A1:CF158"/>
  <sheetViews>
    <sheetView showGridLines="0" view="pageBreakPreview" topLeftCell="A76" zoomScale="69" zoomScaleNormal="75" zoomScaleSheetLayoutView="69" workbookViewId="0">
      <selection activeCell="B100" sqref="B100:H100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38" t="s">
        <v>13</v>
      </c>
      <c r="C1" s="2138"/>
      <c r="D1" s="2138"/>
      <c r="E1" s="2138"/>
      <c r="F1" s="2138"/>
      <c r="G1" s="2138"/>
      <c r="H1" s="2138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1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</row>
    <row r="3" spans="1:84" ht="18" customHeight="1" x14ac:dyDescent="0.35">
      <c r="B3" s="43"/>
      <c r="C3" s="43"/>
      <c r="D3" s="43"/>
      <c r="E3" s="151"/>
      <c r="F3" s="151"/>
      <c r="G3" s="151"/>
      <c r="H3" s="151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073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594</v>
      </c>
      <c r="C5" s="43"/>
      <c r="D5" s="43"/>
      <c r="E5" s="43"/>
      <c r="F5" s="43"/>
      <c r="G5" s="43"/>
      <c r="H5" s="1066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79" t="s">
        <v>983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54"/>
      <c r="C7" s="2139" t="s">
        <v>1020</v>
      </c>
      <c r="D7" s="1673"/>
      <c r="E7" s="1673"/>
      <c r="F7" s="2139" t="s">
        <v>1021</v>
      </c>
      <c r="G7" s="1673"/>
      <c r="H7" s="167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52"/>
      <c r="C8" s="738" t="s">
        <v>581</v>
      </c>
      <c r="D8" s="738" t="s">
        <v>595</v>
      </c>
      <c r="E8" s="738" t="s">
        <v>98</v>
      </c>
      <c r="F8" s="738" t="s">
        <v>581</v>
      </c>
      <c r="G8" s="738" t="s">
        <v>595</v>
      </c>
      <c r="H8" s="753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39" t="s">
        <v>596</v>
      </c>
      <c r="C9" s="97">
        <v>11415.76</v>
      </c>
      <c r="D9" s="98">
        <v>11127.72</v>
      </c>
      <c r="E9" s="245">
        <f>+C9-D9</f>
        <v>288.04000000000087</v>
      </c>
      <c r="F9" s="98">
        <v>163912.01</v>
      </c>
      <c r="G9" s="98">
        <v>159381.43</v>
      </c>
      <c r="H9" s="98">
        <f>+F9-G9</f>
        <v>4530.5800000000163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01" t="s">
        <v>597</v>
      </c>
      <c r="C10" s="802">
        <v>6223.54</v>
      </c>
      <c r="D10" s="740">
        <v>7990.35</v>
      </c>
      <c r="E10" s="741">
        <f>+C10-D10</f>
        <v>-1766.8100000000004</v>
      </c>
      <c r="F10" s="98">
        <v>80818.709999999992</v>
      </c>
      <c r="G10" s="98">
        <v>107029.45</v>
      </c>
      <c r="H10" s="98">
        <f>+F10-G10</f>
        <v>-26210.740000000005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39" t="s">
        <v>598</v>
      </c>
      <c r="C11" s="97">
        <v>3333.32</v>
      </c>
      <c r="D11" s="98">
        <v>1693.55</v>
      </c>
      <c r="E11" s="245">
        <f>+C11-D11</f>
        <v>1639.7700000000002</v>
      </c>
      <c r="F11" s="98">
        <v>55314.649999999994</v>
      </c>
      <c r="G11" s="98">
        <v>25467.9</v>
      </c>
      <c r="H11" s="98">
        <f>+F11-G11</f>
        <v>29846.749999999993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03" t="s">
        <v>599</v>
      </c>
      <c r="C12" s="97"/>
      <c r="D12" s="98"/>
      <c r="E12" s="245"/>
      <c r="F12" s="804"/>
      <c r="G12" s="804"/>
      <c r="H12" s="804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05" t="s">
        <v>546</v>
      </c>
      <c r="C13" s="97">
        <v>817.4</v>
      </c>
      <c r="D13" s="98">
        <v>468.23</v>
      </c>
      <c r="E13" s="245">
        <f t="shared" ref="E13:E21" si="0">+C13-D13</f>
        <v>349.16999999999996</v>
      </c>
      <c r="F13" s="98">
        <v>11057.67</v>
      </c>
      <c r="G13" s="98">
        <v>5898.8200000000006</v>
      </c>
      <c r="H13" s="98">
        <f t="shared" ref="H13:H21" si="1">+F13-G13</f>
        <v>5158.8499999999995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05" t="s">
        <v>600</v>
      </c>
      <c r="C14" s="802">
        <v>1269.03</v>
      </c>
      <c r="D14" s="740">
        <v>294.14</v>
      </c>
      <c r="E14" s="741">
        <f t="shared" si="0"/>
        <v>974.89</v>
      </c>
      <c r="F14" s="98">
        <v>26551.52</v>
      </c>
      <c r="G14" s="98">
        <v>6617.82</v>
      </c>
      <c r="H14" s="98">
        <f t="shared" si="1"/>
        <v>19933.7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05" t="s">
        <v>601</v>
      </c>
      <c r="C15" s="97">
        <v>84.63</v>
      </c>
      <c r="D15" s="98">
        <v>18.59</v>
      </c>
      <c r="E15" s="245">
        <f t="shared" si="0"/>
        <v>66.039999999999992</v>
      </c>
      <c r="F15" s="98">
        <v>1160.3900000000001</v>
      </c>
      <c r="G15" s="98">
        <v>398.48</v>
      </c>
      <c r="H15" s="98">
        <f t="shared" si="1"/>
        <v>761.91000000000008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05" t="s">
        <v>602</v>
      </c>
      <c r="C16" s="97">
        <v>10.210000000000001</v>
      </c>
      <c r="D16" s="98">
        <v>105.1</v>
      </c>
      <c r="E16" s="245">
        <f t="shared" si="0"/>
        <v>-94.889999999999986</v>
      </c>
      <c r="F16" s="98">
        <v>144.49</v>
      </c>
      <c r="G16" s="98">
        <v>957.29000000000019</v>
      </c>
      <c r="H16" s="98">
        <f t="shared" si="1"/>
        <v>-812.80000000000018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05" t="s">
        <v>603</v>
      </c>
      <c r="C17" s="97">
        <v>642.66999999999996</v>
      </c>
      <c r="D17" s="98">
        <v>493.92</v>
      </c>
      <c r="E17" s="245">
        <f t="shared" si="0"/>
        <v>148.74999999999994</v>
      </c>
      <c r="F17" s="98">
        <v>9097.0299999999988</v>
      </c>
      <c r="G17" s="98">
        <v>6907.39</v>
      </c>
      <c r="H17" s="98">
        <f t="shared" si="1"/>
        <v>2189.6399999999985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39" t="s">
        <v>604</v>
      </c>
      <c r="C18" s="97">
        <v>972.08</v>
      </c>
      <c r="D18" s="98">
        <v>991.96</v>
      </c>
      <c r="E18" s="245">
        <f t="shared" si="0"/>
        <v>-19.879999999999995</v>
      </c>
      <c r="F18" s="98">
        <v>15003.339999999998</v>
      </c>
      <c r="G18" s="98">
        <v>19807.019999999997</v>
      </c>
      <c r="H18" s="98">
        <f t="shared" si="1"/>
        <v>-4803.6799999999985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39" t="s">
        <v>605</v>
      </c>
      <c r="C19" s="97">
        <v>886.82</v>
      </c>
      <c r="D19" s="98">
        <v>451.87</v>
      </c>
      <c r="E19" s="245">
        <f t="shared" si="0"/>
        <v>434.95000000000005</v>
      </c>
      <c r="F19" s="98">
        <v>12775.33</v>
      </c>
      <c r="G19" s="98">
        <v>7077.06</v>
      </c>
      <c r="H19" s="98">
        <f t="shared" si="1"/>
        <v>5698.2699999999995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39" t="s">
        <v>606</v>
      </c>
      <c r="C20" s="97">
        <v>275.12</v>
      </c>
      <c r="D20" s="98">
        <v>48.94</v>
      </c>
      <c r="E20" s="245">
        <f t="shared" si="0"/>
        <v>226.18</v>
      </c>
      <c r="F20" s="98">
        <v>6270.5</v>
      </c>
      <c r="G20" s="98">
        <v>2487.36</v>
      </c>
      <c r="H20" s="98">
        <f t="shared" si="1"/>
        <v>3783.14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01" t="s">
        <v>607</v>
      </c>
      <c r="C21" s="97">
        <v>279.23</v>
      </c>
      <c r="D21" s="98">
        <v>162.79999999999998</v>
      </c>
      <c r="E21" s="245">
        <f t="shared" si="0"/>
        <v>116.43000000000004</v>
      </c>
      <c r="F21" s="98">
        <v>6378.41</v>
      </c>
      <c r="G21" s="98">
        <v>2671.4</v>
      </c>
      <c r="H21" s="98">
        <f t="shared" si="1"/>
        <v>3707.0099999999998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39" t="s">
        <v>608</v>
      </c>
      <c r="C22" s="97" t="s">
        <v>234</v>
      </c>
      <c r="D22" s="740" t="s">
        <v>234</v>
      </c>
      <c r="E22" s="245">
        <v>648.4</v>
      </c>
      <c r="F22" s="98" t="s">
        <v>234</v>
      </c>
      <c r="G22" s="98" t="s">
        <v>234</v>
      </c>
      <c r="H22" s="98">
        <v>8604.06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39" t="s">
        <v>609</v>
      </c>
      <c r="C23" s="97" t="s">
        <v>234</v>
      </c>
      <c r="D23" s="740" t="s">
        <v>234</v>
      </c>
      <c r="E23" s="245">
        <v>-192.52</v>
      </c>
      <c r="F23" s="98" t="s">
        <v>234</v>
      </c>
      <c r="G23" s="98" t="s">
        <v>234</v>
      </c>
      <c r="H23" s="98">
        <v>-3075.2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39" t="s">
        <v>610</v>
      </c>
      <c r="C24" s="97" t="s">
        <v>234</v>
      </c>
      <c r="D24" s="740" t="s">
        <v>234</v>
      </c>
      <c r="E24" s="245">
        <v>1461.55</v>
      </c>
      <c r="F24" s="98" t="s">
        <v>234</v>
      </c>
      <c r="G24" s="98" t="s">
        <v>234</v>
      </c>
      <c r="H24" s="98">
        <v>6368.92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39" t="s">
        <v>611</v>
      </c>
      <c r="C25" s="97" t="s">
        <v>234</v>
      </c>
      <c r="D25" s="740" t="s">
        <v>234</v>
      </c>
      <c r="E25" s="245">
        <v>2846.25</v>
      </c>
      <c r="F25" s="98" t="s">
        <v>234</v>
      </c>
      <c r="G25" s="98" t="s">
        <v>234</v>
      </c>
      <c r="H25" s="98">
        <v>6443.83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35">
      <c r="B26" s="139" t="s">
        <v>612</v>
      </c>
      <c r="C26" s="97" t="s">
        <v>234</v>
      </c>
      <c r="D26" s="740" t="s">
        <v>234</v>
      </c>
      <c r="E26" s="245">
        <v>1384.7</v>
      </c>
      <c r="F26" s="98" t="s">
        <v>234</v>
      </c>
      <c r="G26" s="98" t="s">
        <v>234</v>
      </c>
      <c r="H26" s="98">
        <v>74.929999999999382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39" t="s">
        <v>613</v>
      </c>
      <c r="C27" s="97" t="s">
        <v>234</v>
      </c>
      <c r="D27" s="740" t="s">
        <v>234</v>
      </c>
      <c r="E27" s="245">
        <v>-847.65</v>
      </c>
      <c r="F27" s="98" t="s">
        <v>234</v>
      </c>
      <c r="G27" s="98" t="s">
        <v>234</v>
      </c>
      <c r="H27" s="98">
        <v>6791.2800000000007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" customHeight="1" x14ac:dyDescent="0.35">
      <c r="B28" s="139" t="s">
        <v>614</v>
      </c>
      <c r="C28" s="97" t="s">
        <v>234</v>
      </c>
      <c r="D28" s="740" t="s">
        <v>234</v>
      </c>
      <c r="E28" s="245">
        <v>-245.45</v>
      </c>
      <c r="F28" s="98" t="s">
        <v>234</v>
      </c>
      <c r="G28" s="98" t="s">
        <v>234</v>
      </c>
      <c r="H28" s="98">
        <v>-847.10000000000014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39" t="s">
        <v>615</v>
      </c>
      <c r="C29" s="97" t="s">
        <v>234</v>
      </c>
      <c r="D29" s="740" t="s">
        <v>234</v>
      </c>
      <c r="E29" s="245">
        <v>472.46</v>
      </c>
      <c r="F29" s="98" t="s">
        <v>234</v>
      </c>
      <c r="G29" s="98" t="s">
        <v>234</v>
      </c>
      <c r="H29" s="98">
        <v>-633.86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39" t="s">
        <v>616</v>
      </c>
      <c r="C30" s="97" t="s">
        <v>234</v>
      </c>
      <c r="D30" s="740" t="s">
        <v>234</v>
      </c>
      <c r="E30" s="245">
        <v>134.17999999999995</v>
      </c>
      <c r="F30" s="98" t="s">
        <v>234</v>
      </c>
      <c r="G30" s="98" t="s">
        <v>234</v>
      </c>
      <c r="H30" s="98">
        <v>290.3799999999992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5" customHeight="1" x14ac:dyDescent="0.35">
      <c r="B31" s="806"/>
      <c r="C31" s="2136"/>
      <c r="D31" s="2137"/>
      <c r="E31" s="2418"/>
      <c r="F31" s="1219"/>
      <c r="G31" s="1220"/>
      <c r="H31" s="1236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8" customFormat="1" ht="18" customHeight="1" x14ac:dyDescent="0.3">
      <c r="B32" s="86" t="s">
        <v>113</v>
      </c>
      <c r="C32" s="87"/>
      <c r="D32" s="87"/>
      <c r="E32" s="87"/>
      <c r="F32" s="87"/>
      <c r="G32" s="87"/>
      <c r="H32" s="87"/>
    </row>
    <row r="33" spans="2:84" s="68" customFormat="1" ht="18" customHeight="1" x14ac:dyDescent="0.3">
      <c r="B33" s="66" t="s">
        <v>617</v>
      </c>
      <c r="C33" s="807"/>
      <c r="F33" s="807"/>
      <c r="G33" s="807"/>
      <c r="H33" s="807"/>
    </row>
    <row r="34" spans="2:84" ht="25" customHeight="1" x14ac:dyDescent="0.35">
      <c r="B34" s="20"/>
      <c r="C34" s="20"/>
      <c r="D34" s="20"/>
      <c r="E34" s="20"/>
      <c r="F34" s="20"/>
      <c r="G34" s="20"/>
      <c r="H34" s="20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5" customHeight="1" x14ac:dyDescent="0.35">
      <c r="B35" s="364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5" customHeight="1" x14ac:dyDescent="0.35">
      <c r="B36" s="364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64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64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64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64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64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64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64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64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64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64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64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64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64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64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64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64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64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64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64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64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64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64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64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64"/>
      <c r="C60" s="43"/>
      <c r="D60" s="120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64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64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" customHeight="1" x14ac:dyDescent="0.35">
      <c r="B67" s="43"/>
      <c r="C67" s="43"/>
      <c r="D67" s="43"/>
      <c r="E67" s="43"/>
      <c r="F67" s="75"/>
      <c r="G67" s="75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35">
      <c r="B68" s="43"/>
      <c r="C68" s="43"/>
      <c r="D68" s="43"/>
      <c r="E68" s="43"/>
      <c r="F68" s="75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35">
      <c r="B69" s="43"/>
      <c r="C69" s="43"/>
      <c r="D69" s="43"/>
      <c r="E69" s="43"/>
      <c r="F69" s="75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5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5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618</v>
      </c>
      <c r="C72" s="808"/>
      <c r="D72" s="809"/>
      <c r="E72" s="808"/>
      <c r="F72" s="808"/>
      <c r="G72" s="75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79" t="s">
        <v>619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34"/>
      <c r="C74" s="1128">
        <v>2021</v>
      </c>
      <c r="D74" s="1732">
        <v>2022</v>
      </c>
      <c r="E74" s="1951"/>
      <c r="F74" s="1732">
        <v>2023</v>
      </c>
      <c r="G74" s="1951"/>
      <c r="H74" s="1128">
        <v>2024</v>
      </c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35"/>
      <c r="C75" s="810" t="s">
        <v>71</v>
      </c>
      <c r="D75" s="810" t="s">
        <v>72</v>
      </c>
      <c r="E75" s="810" t="s">
        <v>71</v>
      </c>
      <c r="F75" s="810" t="s">
        <v>72</v>
      </c>
      <c r="G75" s="810" t="s">
        <v>71</v>
      </c>
      <c r="H75" s="810" t="s">
        <v>72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11" t="s">
        <v>620</v>
      </c>
      <c r="C76" s="1129">
        <v>291229.30969999998</v>
      </c>
      <c r="D76" s="53">
        <v>192642.50976999998</v>
      </c>
      <c r="E76" s="53">
        <v>81767.355880000003</v>
      </c>
      <c r="F76" s="53">
        <v>128696.03396</v>
      </c>
      <c r="G76" s="53">
        <v>177638.89194</v>
      </c>
      <c r="H76" s="56">
        <v>99953.813049999997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39" t="s">
        <v>621</v>
      </c>
      <c r="C77" s="59">
        <v>209819.75779999999</v>
      </c>
      <c r="D77" s="59">
        <v>171288.26520999998</v>
      </c>
      <c r="E77" s="59">
        <v>60599.711649999997</v>
      </c>
      <c r="F77" s="59">
        <v>106218.71283</v>
      </c>
      <c r="G77" s="59">
        <v>157342.93098999999</v>
      </c>
      <c r="H77" s="61">
        <v>85312.884579999998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39" t="s">
        <v>622</v>
      </c>
      <c r="C78" s="59">
        <v>27718.987499999999</v>
      </c>
      <c r="D78" s="59">
        <v>27932.237499999999</v>
      </c>
      <c r="E78" s="59">
        <v>30355.9375</v>
      </c>
      <c r="F78" s="59">
        <v>29554.924999999999</v>
      </c>
      <c r="G78" s="59">
        <v>50018.525000000001</v>
      </c>
      <c r="H78" s="61">
        <v>32545.25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39" t="s">
        <v>623</v>
      </c>
      <c r="C79" s="59">
        <v>182100.7703</v>
      </c>
      <c r="D79" s="59">
        <v>143356.02770999999</v>
      </c>
      <c r="E79" s="59">
        <v>30243.774149999997</v>
      </c>
      <c r="F79" s="59">
        <v>76663.787830000001</v>
      </c>
      <c r="G79" s="59">
        <v>107324.40599</v>
      </c>
      <c r="H79" s="61">
        <v>52767.634579999998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39" t="s">
        <v>624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39" t="s">
        <v>625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39" t="s">
        <v>626</v>
      </c>
      <c r="C82" s="59">
        <v>81409.551900000006</v>
      </c>
      <c r="D82" s="59">
        <v>21354.244559999999</v>
      </c>
      <c r="E82" s="59">
        <v>21167.644230000002</v>
      </c>
      <c r="F82" s="59">
        <v>22477.32113</v>
      </c>
      <c r="G82" s="59">
        <v>20295.960950000001</v>
      </c>
      <c r="H82" s="61">
        <v>14640.928470000001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39" t="s">
        <v>627</v>
      </c>
      <c r="C83" s="59">
        <v>81409.551900000006</v>
      </c>
      <c r="D83" s="59">
        <v>21354.244559999999</v>
      </c>
      <c r="E83" s="59">
        <v>21167.644230000002</v>
      </c>
      <c r="F83" s="59">
        <v>22477.32113</v>
      </c>
      <c r="G83" s="59">
        <v>20295.960950000001</v>
      </c>
      <c r="H83" s="61">
        <v>14640.928470000001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12" t="s">
        <v>628</v>
      </c>
      <c r="C84" s="813">
        <v>795756.72539999988</v>
      </c>
      <c r="D84" s="813">
        <v>383296.22756000003</v>
      </c>
      <c r="E84" s="813">
        <v>1116921.3716199999</v>
      </c>
      <c r="F84" s="813">
        <v>493052.90230999998</v>
      </c>
      <c r="G84" s="813">
        <v>765416.95314</v>
      </c>
      <c r="H84" s="814">
        <v>341449.44435000001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39" t="s">
        <v>629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39" t="s">
        <v>630</v>
      </c>
      <c r="C86" s="59">
        <v>20864.369119999999</v>
      </c>
      <c r="D86" s="59">
        <v>346016.72536000004</v>
      </c>
      <c r="E86" s="59">
        <v>10197.7394</v>
      </c>
      <c r="F86" s="59">
        <v>332317.46683999995</v>
      </c>
      <c r="G86" s="59">
        <v>30514.560260000002</v>
      </c>
      <c r="H86" s="61">
        <v>308549.00981000002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39" t="s">
        <v>631</v>
      </c>
      <c r="C87" s="59">
        <v>343043.50893000001</v>
      </c>
      <c r="D87" s="59">
        <v>26073.395540000001</v>
      </c>
      <c r="E87" s="59">
        <v>292318.60813999997</v>
      </c>
      <c r="F87" s="59">
        <v>156804.88347999999</v>
      </c>
      <c r="G87" s="59">
        <v>183749.81061000002</v>
      </c>
      <c r="H87" s="61">
        <v>31840.793399999999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39" t="s">
        <v>632</v>
      </c>
      <c r="C88" s="59">
        <v>289099.24867</v>
      </c>
      <c r="D88" s="59">
        <v>10388.846659999999</v>
      </c>
      <c r="E88" s="59">
        <v>591675.65616999986</v>
      </c>
      <c r="F88" s="59">
        <v>0</v>
      </c>
      <c r="G88" s="59">
        <v>386982.05159000005</v>
      </c>
      <c r="H88" s="61">
        <v>0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39" t="s">
        <v>633</v>
      </c>
      <c r="C89" s="59">
        <v>68264.532739999995</v>
      </c>
      <c r="D89" s="59">
        <v>0</v>
      </c>
      <c r="E89" s="59">
        <v>85337.831430000006</v>
      </c>
      <c r="F89" s="59">
        <v>0</v>
      </c>
      <c r="G89" s="59">
        <v>75990.105639999994</v>
      </c>
      <c r="H89" s="61">
        <v>0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39" t="s">
        <v>634</v>
      </c>
      <c r="C90" s="59">
        <v>71677.412879999989</v>
      </c>
      <c r="D90" s="59">
        <v>0</v>
      </c>
      <c r="E90" s="59">
        <v>119842.96918</v>
      </c>
      <c r="F90" s="59">
        <v>0</v>
      </c>
      <c r="G90" s="59">
        <v>82789.373590000003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39" t="s">
        <v>233</v>
      </c>
      <c r="C91" s="59">
        <v>2807.6530599998077</v>
      </c>
      <c r="D91" s="59">
        <v>817.25999999998749</v>
      </c>
      <c r="E91" s="59">
        <v>17548.567299999995</v>
      </c>
      <c r="F91" s="59">
        <v>3930.5519900000363</v>
      </c>
      <c r="G91" s="59">
        <v>5391.0514499999117</v>
      </c>
      <c r="H91" s="61">
        <v>1059.6411399999888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39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39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15" t="s">
        <v>98</v>
      </c>
      <c r="C94" s="665">
        <v>504527.4156999999</v>
      </c>
      <c r="D94" s="665">
        <v>190653.71779000005</v>
      </c>
      <c r="E94" s="665">
        <v>1035154.0157399998</v>
      </c>
      <c r="F94" s="665">
        <v>364356.86835</v>
      </c>
      <c r="G94" s="665">
        <v>587778.0612</v>
      </c>
      <c r="H94" s="263">
        <v>241495.63130000001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1029"/>
      <c r="C95" s="43"/>
      <c r="D95" s="43"/>
      <c r="E95" s="43"/>
      <c r="F95" s="43"/>
      <c r="G95" s="43"/>
      <c r="H95" s="752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8" customFormat="1" ht="18" customHeight="1" x14ac:dyDescent="0.3">
      <c r="B96" s="86" t="s">
        <v>635</v>
      </c>
      <c r="C96" s="660"/>
      <c r="D96" s="660"/>
      <c r="E96" s="660"/>
      <c r="F96" s="660"/>
      <c r="G96" s="660"/>
      <c r="H96" s="660"/>
    </row>
    <row r="97" spans="2:84" ht="18" customHeight="1" x14ac:dyDescent="0.35">
      <c r="B97" s="91"/>
      <c r="C97" s="75"/>
      <c r="D97" s="75"/>
      <c r="E97" s="75"/>
      <c r="F97" s="75"/>
      <c r="G97" s="75"/>
      <c r="H97" s="75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5"/>
      <c r="C98" s="75"/>
      <c r="D98" s="75"/>
      <c r="E98" s="75"/>
      <c r="F98" s="75"/>
      <c r="G98" s="75"/>
      <c r="H98" s="75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</row>
    <row r="101" spans="2:84" ht="18" customHeight="1" x14ac:dyDescent="0.35">
      <c r="B101" s="122" t="s">
        <v>855</v>
      </c>
      <c r="C101" s="816"/>
      <c r="D101" s="816"/>
      <c r="E101" s="43"/>
      <c r="F101" s="43"/>
      <c r="G101" s="43"/>
      <c r="H101" s="125" t="str">
        <f>+Capa!$G$15</f>
        <v>Indicadores de Conjuntura  •  março | 2024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1">
    <mergeCell ref="B1:H1"/>
    <mergeCell ref="B2:H2"/>
    <mergeCell ref="B7:B8"/>
    <mergeCell ref="C7:E7"/>
    <mergeCell ref="F7:H7"/>
    <mergeCell ref="B74:B75"/>
    <mergeCell ref="B100:H100"/>
    <mergeCell ref="C31:E31"/>
    <mergeCell ref="F31:H31"/>
    <mergeCell ref="D74:E74"/>
    <mergeCell ref="F74:G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W1203"/>
  <sheetViews>
    <sheetView showGridLines="0" view="pageBreakPreview" topLeftCell="A64" zoomScale="65" zoomScaleNormal="75" zoomScaleSheetLayoutView="65" workbookViewId="0">
      <selection activeCell="P89" sqref="P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40" t="s">
        <v>14</v>
      </c>
      <c r="C1" s="2140"/>
      <c r="D1" s="2140"/>
      <c r="E1" s="2140"/>
      <c r="F1" s="2140"/>
      <c r="G1" s="2140"/>
      <c r="H1" s="2140"/>
      <c r="I1" s="2140"/>
      <c r="J1" s="2140"/>
      <c r="K1" s="2140"/>
      <c r="L1" s="2140"/>
      <c r="M1" s="2140"/>
      <c r="N1" s="2140"/>
      <c r="O1" s="2140"/>
      <c r="P1" s="2140"/>
      <c r="Q1" s="2140"/>
      <c r="R1" s="2140"/>
      <c r="S1" s="2140"/>
      <c r="T1" s="43"/>
      <c r="U1" s="43"/>
      <c r="V1" s="43"/>
      <c r="W1" s="43"/>
    </row>
    <row r="2" spans="2:23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  <c r="T2" s="151"/>
      <c r="U2" s="151"/>
      <c r="V2" s="151"/>
      <c r="W2" s="151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1"/>
      <c r="P3" s="151"/>
      <c r="Q3" s="151"/>
      <c r="R3" s="151"/>
      <c r="S3" s="151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073" t="s">
        <v>0</v>
      </c>
      <c r="V4" s="43"/>
      <c r="W4" s="43"/>
    </row>
    <row r="5" spans="2:23" ht="18" customHeight="1" x14ac:dyDescent="0.4">
      <c r="B5" s="39" t="s">
        <v>636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79" t="s">
        <v>637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763"/>
      <c r="C7" s="1763"/>
      <c r="D7" s="1256" t="s">
        <v>638</v>
      </c>
      <c r="E7" s="1256"/>
      <c r="F7" s="1256" t="s">
        <v>639</v>
      </c>
      <c r="G7" s="1256"/>
      <c r="H7" s="1256" t="s">
        <v>640</v>
      </c>
      <c r="I7" s="1256"/>
      <c r="J7" s="1256" t="s">
        <v>641</v>
      </c>
      <c r="K7" s="1256"/>
      <c r="L7" s="1256" t="s">
        <v>642</v>
      </c>
      <c r="M7" s="1256"/>
      <c r="N7" s="1256" t="s">
        <v>643</v>
      </c>
      <c r="O7" s="1256"/>
      <c r="P7" s="1256" t="s">
        <v>644</v>
      </c>
      <c r="Q7" s="1256"/>
      <c r="R7" s="1571" t="s">
        <v>645</v>
      </c>
      <c r="S7" s="1256"/>
      <c r="T7" s="43"/>
      <c r="U7" s="43"/>
      <c r="V7" s="43"/>
      <c r="W7" s="43"/>
    </row>
    <row r="8" spans="2:23" ht="24" customHeight="1" x14ac:dyDescent="0.35">
      <c r="B8" s="1763"/>
      <c r="C8" s="1763"/>
      <c r="D8" s="1203" t="s">
        <v>646</v>
      </c>
      <c r="E8" s="1203" t="s">
        <v>531</v>
      </c>
      <c r="F8" s="1203" t="s">
        <v>646</v>
      </c>
      <c r="G8" s="1203" t="s">
        <v>531</v>
      </c>
      <c r="H8" s="1203" t="s">
        <v>646</v>
      </c>
      <c r="I8" s="1203" t="s">
        <v>531</v>
      </c>
      <c r="J8" s="1203" t="s">
        <v>646</v>
      </c>
      <c r="K8" s="1203" t="s">
        <v>531</v>
      </c>
      <c r="L8" s="1203" t="s">
        <v>646</v>
      </c>
      <c r="M8" s="1203" t="s">
        <v>531</v>
      </c>
      <c r="N8" s="1203" t="s">
        <v>646</v>
      </c>
      <c r="O8" s="1203" t="s">
        <v>531</v>
      </c>
      <c r="P8" s="1203" t="s">
        <v>646</v>
      </c>
      <c r="Q8" s="1203" t="s">
        <v>531</v>
      </c>
      <c r="R8" s="1203" t="s">
        <v>0</v>
      </c>
      <c r="S8" s="1203" t="s">
        <v>531</v>
      </c>
      <c r="T8" s="43"/>
      <c r="U8" s="43"/>
      <c r="V8" s="43"/>
      <c r="W8" s="43"/>
    </row>
    <row r="9" spans="2:23" ht="20.149999999999999" customHeight="1" x14ac:dyDescent="0.35">
      <c r="B9" s="1864"/>
      <c r="C9" s="1864"/>
      <c r="D9" s="1772"/>
      <c r="E9" s="1772"/>
      <c r="F9" s="1772"/>
      <c r="G9" s="1772"/>
      <c r="H9" s="1772"/>
      <c r="I9" s="1772"/>
      <c r="J9" s="1772"/>
      <c r="K9" s="1772"/>
      <c r="L9" s="1772"/>
      <c r="M9" s="1772"/>
      <c r="N9" s="1772"/>
      <c r="O9" s="1772"/>
      <c r="P9" s="1772"/>
      <c r="Q9" s="1772"/>
      <c r="R9" s="1772"/>
      <c r="S9" s="1772"/>
      <c r="T9" s="43"/>
      <c r="U9" s="43"/>
      <c r="V9" s="43"/>
      <c r="W9" s="43"/>
    </row>
    <row r="10" spans="2:23" ht="24" customHeight="1" x14ac:dyDescent="0.35">
      <c r="B10" s="1163">
        <v>2021</v>
      </c>
      <c r="C10" s="1163"/>
      <c r="D10" s="817">
        <v>1.1835265952224103</v>
      </c>
      <c r="E10" s="48">
        <v>3.7015164590360916</v>
      </c>
      <c r="F10" s="818">
        <v>129.85746374458876</v>
      </c>
      <c r="G10" s="128">
        <v>6.6368199713397802</v>
      </c>
      <c r="H10" s="817">
        <v>7.437049589842526</v>
      </c>
      <c r="I10" s="48">
        <v>-0.23265553435598552</v>
      </c>
      <c r="J10" s="819">
        <v>10.144849367824204</v>
      </c>
      <c r="K10" s="128">
        <v>-3.2730413306070294</v>
      </c>
      <c r="L10" s="817">
        <v>0.86000378478888251</v>
      </c>
      <c r="M10" s="48">
        <v>-3.2850241340685815</v>
      </c>
      <c r="N10" s="819">
        <v>1.0814116856452729</v>
      </c>
      <c r="O10" s="128">
        <v>1.0372159008914306</v>
      </c>
      <c r="P10" s="817">
        <v>6.3813392328565159</v>
      </c>
      <c r="Q10" s="48">
        <v>8.341742762936132</v>
      </c>
      <c r="R10" s="820">
        <v>99.664916584438359</v>
      </c>
      <c r="S10" s="128">
        <v>0.21440134962704693</v>
      </c>
      <c r="T10" s="43"/>
      <c r="U10" s="43"/>
      <c r="V10" s="43"/>
      <c r="W10" s="43"/>
    </row>
    <row r="11" spans="2:23" ht="24" customHeight="1" x14ac:dyDescent="0.35">
      <c r="B11" s="1163">
        <v>2022</v>
      </c>
      <c r="C11" s="1163"/>
      <c r="D11" s="817">
        <v>1.0538770743806156</v>
      </c>
      <c r="E11" s="48">
        <v>-10.95450844663366</v>
      </c>
      <c r="F11" s="818">
        <v>138.00506352797342</v>
      </c>
      <c r="G11" s="128">
        <v>6.2742637569218607</v>
      </c>
      <c r="H11" s="817">
        <v>7.4395739041526765</v>
      </c>
      <c r="I11" s="48">
        <v>3.3942416003229781E-2</v>
      </c>
      <c r="J11" s="819">
        <v>10.627434185492552</v>
      </c>
      <c r="K11" s="128">
        <v>4.7569441415161062</v>
      </c>
      <c r="L11" s="817">
        <v>0.85260692221124279</v>
      </c>
      <c r="M11" s="48">
        <v>-0.86009651451190994</v>
      </c>
      <c r="N11" s="819">
        <v>1.0051722913715448</v>
      </c>
      <c r="O11" s="128">
        <v>-7.0499880189695219</v>
      </c>
      <c r="P11" s="817">
        <v>5.4431919170043024</v>
      </c>
      <c r="Q11" s="48">
        <v>-14.701417392478366</v>
      </c>
      <c r="R11" s="820">
        <v>95.476599943229289</v>
      </c>
      <c r="S11" s="128">
        <v>-4.2023981805680233</v>
      </c>
      <c r="T11" s="43"/>
      <c r="U11" s="43"/>
      <c r="V11" s="43"/>
      <c r="W11" s="43"/>
    </row>
    <row r="12" spans="2:23" ht="24" customHeight="1" x14ac:dyDescent="0.35">
      <c r="B12" s="1163">
        <v>2023</v>
      </c>
      <c r="C12" s="1163"/>
      <c r="D12" s="817">
        <v>1.0815804937546984</v>
      </c>
      <c r="E12" s="48">
        <v>2.6287144912384264</v>
      </c>
      <c r="F12" s="818">
        <v>151.94210812962359</v>
      </c>
      <c r="G12" s="128">
        <v>0</v>
      </c>
      <c r="H12" s="817">
        <v>7.4509909065097979</v>
      </c>
      <c r="I12" s="48">
        <v>0</v>
      </c>
      <c r="J12" s="819">
        <v>11.472809256910667</v>
      </c>
      <c r="K12" s="128">
        <v>0</v>
      </c>
      <c r="L12" s="817">
        <v>0.86990722373704354</v>
      </c>
      <c r="M12" s="48">
        <v>0</v>
      </c>
      <c r="N12" s="819">
        <v>0.97172984687371711</v>
      </c>
      <c r="O12" s="128">
        <v>0</v>
      </c>
      <c r="P12" s="817">
        <v>5.4016157954628001</v>
      </c>
      <c r="Q12" s="48">
        <v>0</v>
      </c>
      <c r="R12" s="820">
        <v>98.238093519198216</v>
      </c>
      <c r="S12" s="128">
        <v>0</v>
      </c>
      <c r="T12" s="43"/>
      <c r="U12" s="43"/>
      <c r="V12" s="43"/>
      <c r="W12" s="43"/>
    </row>
    <row r="13" spans="2:23" ht="24" customHeight="1" x14ac:dyDescent="0.35">
      <c r="B13" s="1354"/>
      <c r="C13" s="1354"/>
      <c r="D13" s="821"/>
      <c r="E13" s="643"/>
      <c r="F13" s="822"/>
      <c r="G13" s="644"/>
      <c r="H13" s="821"/>
      <c r="I13" s="643"/>
      <c r="J13" s="823"/>
      <c r="K13" s="644"/>
      <c r="L13" s="821"/>
      <c r="M13" s="643"/>
      <c r="N13" s="823"/>
      <c r="O13" s="644"/>
      <c r="P13" s="821"/>
      <c r="Q13" s="643"/>
      <c r="R13" s="824"/>
      <c r="S13" s="644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68</v>
      </c>
      <c r="D14" s="825">
        <v>0.99037727272727283</v>
      </c>
      <c r="E14" s="99">
        <v>-2.2181320229432422</v>
      </c>
      <c r="F14" s="826">
        <v>141.56818181818181</v>
      </c>
      <c r="G14" s="138">
        <v>3.4440880469358559</v>
      </c>
      <c r="H14" s="825">
        <v>7.4366318181818176</v>
      </c>
      <c r="I14" s="99">
        <v>-3.5866033338927128E-2</v>
      </c>
      <c r="J14" s="827">
        <v>10.783968181818182</v>
      </c>
      <c r="K14" s="138">
        <v>2.6840071115517672</v>
      </c>
      <c r="L14" s="825">
        <v>0.87462954545454563</v>
      </c>
      <c r="M14" s="99">
        <v>3.5078930628547722</v>
      </c>
      <c r="N14" s="827">
        <v>0.96396363636363636</v>
      </c>
      <c r="O14" s="138">
        <v>-0.52376564699395667</v>
      </c>
      <c r="P14" s="825">
        <v>5.1791045454545435</v>
      </c>
      <c r="Q14" s="99">
        <v>-0.61382073399088855</v>
      </c>
      <c r="R14" s="828">
        <v>94.210928571428568</v>
      </c>
      <c r="S14" s="138">
        <v>0.65241307687728956</v>
      </c>
      <c r="T14" s="43"/>
      <c r="U14" s="43"/>
      <c r="V14" s="43"/>
      <c r="W14" s="43"/>
    </row>
    <row r="15" spans="2:23" ht="24" customHeight="1" x14ac:dyDescent="0.35">
      <c r="B15" s="57"/>
      <c r="C15" s="58" t="s">
        <v>69</v>
      </c>
      <c r="D15" s="825">
        <v>0.9825666666666667</v>
      </c>
      <c r="E15" s="99">
        <v>-0.78864956574553613</v>
      </c>
      <c r="F15" s="826">
        <v>144.72523809523813</v>
      </c>
      <c r="G15" s="138">
        <v>2.2300606227400488</v>
      </c>
      <c r="H15" s="825">
        <v>7.4389285714285718</v>
      </c>
      <c r="I15" s="99">
        <v>3.0884321059687636E-2</v>
      </c>
      <c r="J15" s="827">
        <v>10.950266666666668</v>
      </c>
      <c r="K15" s="138">
        <v>1.5420899064675142</v>
      </c>
      <c r="L15" s="825">
        <v>0.87057666666666667</v>
      </c>
      <c r="M15" s="99">
        <v>-0.4633823324334041</v>
      </c>
      <c r="N15" s="827">
        <v>0.97905238095238123</v>
      </c>
      <c r="O15" s="138">
        <v>1.5652815126579123</v>
      </c>
      <c r="P15" s="825">
        <v>5.1658095238095241</v>
      </c>
      <c r="Q15" s="99">
        <v>-0.25670502551812246</v>
      </c>
      <c r="R15" s="828">
        <v>94.821814285714282</v>
      </c>
      <c r="S15" s="138">
        <v>0.64842340856725578</v>
      </c>
      <c r="T15" s="43"/>
      <c r="U15" s="43"/>
      <c r="V15" s="43"/>
      <c r="W15" s="43"/>
    </row>
    <row r="16" spans="2:23" ht="24" customHeight="1" x14ac:dyDescent="0.35">
      <c r="B16" s="57"/>
      <c r="C16" s="58" t="s">
        <v>70</v>
      </c>
      <c r="D16" s="825">
        <v>1.0201272727272725</v>
      </c>
      <c r="E16" s="99">
        <v>3.822703062788535</v>
      </c>
      <c r="F16" s="826">
        <v>145.12409090909091</v>
      </c>
      <c r="G16" s="138">
        <v>0.27559313019773768</v>
      </c>
      <c r="H16" s="825">
        <v>7.4387318181818189</v>
      </c>
      <c r="I16" s="99">
        <v>-2.644913778426794E-3</v>
      </c>
      <c r="J16" s="827">
        <v>10.879804545454549</v>
      </c>
      <c r="K16" s="138">
        <v>-0.64347402083466676</v>
      </c>
      <c r="L16" s="825">
        <v>0.86892090909090891</v>
      </c>
      <c r="M16" s="99">
        <v>-0.19019089749986451</v>
      </c>
      <c r="N16" s="827">
        <v>0.98415454545454539</v>
      </c>
      <c r="O16" s="138">
        <v>0.52113294461333393</v>
      </c>
      <c r="P16" s="825">
        <v>5.3845863636363642</v>
      </c>
      <c r="Q16" s="99">
        <v>4.2350930443425083</v>
      </c>
      <c r="R16" s="828">
        <v>95.952622727272725</v>
      </c>
      <c r="S16" s="138">
        <v>1.1925614902823067</v>
      </c>
      <c r="T16" s="43"/>
      <c r="U16" s="43"/>
      <c r="V16" s="43"/>
      <c r="W16" s="43"/>
    </row>
    <row r="17" spans="2:23" ht="24" customHeight="1" x14ac:dyDescent="0.35">
      <c r="B17" s="109"/>
      <c r="C17" s="51" t="s">
        <v>71</v>
      </c>
      <c r="D17" s="829">
        <v>1.0588809523809526</v>
      </c>
      <c r="E17" s="54">
        <v>3.7989063413698787</v>
      </c>
      <c r="F17" s="830">
        <v>142.82238095238094</v>
      </c>
      <c r="G17" s="134">
        <v>-1.5860288545420209</v>
      </c>
      <c r="H17" s="829">
        <v>7.4376571428571427</v>
      </c>
      <c r="I17" s="54">
        <v>-1.4447023376340518E-2</v>
      </c>
      <c r="J17" s="831">
        <v>10.985909523809525</v>
      </c>
      <c r="K17" s="134">
        <v>0.9752471003654728</v>
      </c>
      <c r="L17" s="829">
        <v>0.86949999999999983</v>
      </c>
      <c r="M17" s="54">
        <v>6.6644835339135788E-2</v>
      </c>
      <c r="N17" s="831">
        <v>0.98649047619047625</v>
      </c>
      <c r="O17" s="134">
        <v>0.23735405650664454</v>
      </c>
      <c r="P17" s="829">
        <v>5.5589047619047616</v>
      </c>
      <c r="Q17" s="54">
        <v>3.2373591302317761</v>
      </c>
      <c r="R17" s="832">
        <v>96.973447619047619</v>
      </c>
      <c r="S17" s="134">
        <v>1.06388430327371</v>
      </c>
      <c r="T17" s="43"/>
      <c r="U17" s="43"/>
      <c r="V17" s="43"/>
      <c r="W17" s="43"/>
    </row>
    <row r="18" spans="2:23" ht="24" customHeight="1" x14ac:dyDescent="0.35">
      <c r="B18" s="57">
        <v>23</v>
      </c>
      <c r="C18" s="58" t="s">
        <v>72</v>
      </c>
      <c r="D18" s="825">
        <v>1.0769</v>
      </c>
      <c r="E18" s="99">
        <v>1.7017066534751102</v>
      </c>
      <c r="F18" s="826">
        <v>140.54409090909093</v>
      </c>
      <c r="G18" s="138">
        <v>-1.5951911934934282</v>
      </c>
      <c r="H18" s="825">
        <v>7.4383090909090903</v>
      </c>
      <c r="I18" s="99">
        <v>8.7655028919053635E-3</v>
      </c>
      <c r="J18" s="827">
        <v>11.205090909090911</v>
      </c>
      <c r="K18" s="138">
        <v>1.9951136936487535</v>
      </c>
      <c r="L18" s="825">
        <v>0.88212318181818172</v>
      </c>
      <c r="M18" s="99">
        <v>1.4517747922003332</v>
      </c>
      <c r="N18" s="827">
        <v>0.99609090909090903</v>
      </c>
      <c r="O18" s="138">
        <v>0.97319063205827394</v>
      </c>
      <c r="P18" s="825">
        <v>5.6047045454545454</v>
      </c>
      <c r="Q18" s="99">
        <v>0.82389941025164948</v>
      </c>
      <c r="R18" s="828">
        <v>97.318681818181815</v>
      </c>
      <c r="S18" s="138">
        <v>0.35600899793768459</v>
      </c>
      <c r="T18" s="43"/>
      <c r="U18" s="43"/>
      <c r="V18" s="43"/>
      <c r="W18" s="43"/>
    </row>
    <row r="19" spans="2:23" ht="24" customHeight="1" x14ac:dyDescent="0.35">
      <c r="B19" s="57"/>
      <c r="C19" s="58" t="s">
        <v>73</v>
      </c>
      <c r="D19" s="825">
        <v>1.07151</v>
      </c>
      <c r="E19" s="99">
        <v>-0.5005107252298302</v>
      </c>
      <c r="F19" s="826">
        <v>142.37700000000001</v>
      </c>
      <c r="G19" s="138">
        <v>1.3041523688780865</v>
      </c>
      <c r="H19" s="825">
        <v>7.4447199999999993</v>
      </c>
      <c r="I19" s="99">
        <v>8.6187721060748679E-2</v>
      </c>
      <c r="J19" s="827">
        <v>11.172465000000001</v>
      </c>
      <c r="K19" s="138">
        <v>-0.291170409554109</v>
      </c>
      <c r="L19" s="825">
        <v>0.88550000000000006</v>
      </c>
      <c r="M19" s="99">
        <v>0.38280574090097108</v>
      </c>
      <c r="N19" s="827">
        <v>0.99048499999999995</v>
      </c>
      <c r="O19" s="138">
        <v>-0.56279090992059633</v>
      </c>
      <c r="P19" s="825">
        <v>5.5385649999999993</v>
      </c>
      <c r="Q19" s="99">
        <v>-1.1800719363197487</v>
      </c>
      <c r="R19" s="828">
        <v>97.302669999999992</v>
      </c>
      <c r="S19" s="138">
        <v>-1.6452974786218544E-2</v>
      </c>
      <c r="T19" s="43"/>
      <c r="U19" s="43"/>
      <c r="V19" s="43"/>
      <c r="W19" s="43"/>
    </row>
    <row r="20" spans="2:23" ht="24" customHeight="1" x14ac:dyDescent="0.35">
      <c r="B20" s="57"/>
      <c r="C20" s="58" t="s">
        <v>74</v>
      </c>
      <c r="D20" s="825">
        <v>1.0705826086956522</v>
      </c>
      <c r="E20" s="99">
        <v>-8.6549943943381447E-2</v>
      </c>
      <c r="F20" s="826">
        <v>143.01</v>
      </c>
      <c r="G20" s="138">
        <v>0.44459428137970658</v>
      </c>
      <c r="H20" s="825">
        <v>7.4456434782608678</v>
      </c>
      <c r="I20" s="99">
        <v>1.2404472711780024E-2</v>
      </c>
      <c r="J20" s="827">
        <v>11.227552173913043</v>
      </c>
      <c r="K20" s="138">
        <v>0.49306195108280715</v>
      </c>
      <c r="L20" s="825">
        <v>0.88192043478260884</v>
      </c>
      <c r="M20" s="99">
        <v>-0.40424226057494961</v>
      </c>
      <c r="N20" s="827">
        <v>0.99078695652173931</v>
      </c>
      <c r="O20" s="138">
        <v>3.048572383623771E-2</v>
      </c>
      <c r="P20" s="825">
        <v>5.5784086956521746</v>
      </c>
      <c r="Q20" s="99">
        <v>0.719386621844742</v>
      </c>
      <c r="R20" s="828">
        <v>97.513009090909094</v>
      </c>
      <c r="S20" s="138">
        <v>0.21616990665220825</v>
      </c>
      <c r="T20" s="43"/>
      <c r="U20" s="43"/>
      <c r="V20" s="43"/>
      <c r="W20" s="43"/>
    </row>
    <row r="21" spans="2:23" ht="24" customHeight="1" x14ac:dyDescent="0.35">
      <c r="B21" s="57"/>
      <c r="C21" s="58" t="s">
        <v>75</v>
      </c>
      <c r="D21" s="825">
        <v>1.096772222222222</v>
      </c>
      <c r="E21" s="99">
        <v>2.4462954389365521</v>
      </c>
      <c r="F21" s="826">
        <v>146.51111111111112</v>
      </c>
      <c r="G21" s="138">
        <v>2.4481582484519482</v>
      </c>
      <c r="H21" s="825">
        <v>7.4517944444444453</v>
      </c>
      <c r="I21" s="99">
        <v>8.2611613106875481E-2</v>
      </c>
      <c r="J21" s="827">
        <v>11.336994444444445</v>
      </c>
      <c r="K21" s="138">
        <v>0.97476519223564928</v>
      </c>
      <c r="L21" s="825">
        <v>0.8811500000000001</v>
      </c>
      <c r="M21" s="99">
        <v>-8.7358763015699115E-2</v>
      </c>
      <c r="N21" s="827">
        <v>0.984561111111111</v>
      </c>
      <c r="O21" s="138">
        <v>-0.62837377598154998</v>
      </c>
      <c r="P21" s="825">
        <v>5.4995166666666666</v>
      </c>
      <c r="Q21" s="99">
        <v>-1.4142389575542702</v>
      </c>
      <c r="R21" s="828">
        <v>98.561016666666674</v>
      </c>
      <c r="S21" s="138">
        <v>1.0747361665155442</v>
      </c>
      <c r="T21" s="43"/>
      <c r="U21" s="43"/>
      <c r="V21" s="43"/>
      <c r="W21" s="43"/>
    </row>
    <row r="22" spans="2:23" ht="24" customHeight="1" x14ac:dyDescent="0.35">
      <c r="B22" s="57"/>
      <c r="C22" s="58" t="s">
        <v>76</v>
      </c>
      <c r="D22" s="825">
        <v>1.0867500000000001</v>
      </c>
      <c r="E22" s="99">
        <v>-0.91379249211066549</v>
      </c>
      <c r="F22" s="826">
        <v>148.92545454545458</v>
      </c>
      <c r="G22" s="138">
        <v>1.647891013885272</v>
      </c>
      <c r="H22" s="825">
        <v>7.4485318181818192</v>
      </c>
      <c r="I22" s="99">
        <v>-4.3783095292682095E-2</v>
      </c>
      <c r="J22" s="827">
        <v>11.369677272727271</v>
      </c>
      <c r="K22" s="138">
        <v>0.2882847693274071</v>
      </c>
      <c r="L22" s="825">
        <v>0.87040499999999987</v>
      </c>
      <c r="M22" s="99">
        <v>-1.2194291550814529</v>
      </c>
      <c r="N22" s="827">
        <v>0.97506363636363647</v>
      </c>
      <c r="O22" s="138">
        <v>-0.964640451495824</v>
      </c>
      <c r="P22" s="825">
        <v>5.4092363636363627</v>
      </c>
      <c r="Q22" s="99">
        <v>-1.6416043172940098</v>
      </c>
      <c r="R22" s="828">
        <v>98.136213636363649</v>
      </c>
      <c r="S22" s="138">
        <v>-0.43100512217696396</v>
      </c>
      <c r="T22" s="43"/>
      <c r="U22" s="43"/>
      <c r="V22" s="43"/>
      <c r="W22" s="43"/>
    </row>
    <row r="23" spans="2:23" ht="24" customHeight="1" x14ac:dyDescent="0.35">
      <c r="B23" s="57"/>
      <c r="C23" s="58" t="s">
        <v>77</v>
      </c>
      <c r="D23" s="825">
        <v>1.0839863636363638</v>
      </c>
      <c r="E23" s="99">
        <v>-0.25430286299851224</v>
      </c>
      <c r="F23" s="826">
        <v>153.14863636363637</v>
      </c>
      <c r="G23" s="138">
        <v>2.8357689631175909</v>
      </c>
      <c r="H23" s="825">
        <v>7.4492318181818158</v>
      </c>
      <c r="I23" s="99">
        <v>9.3978251967330451E-3</v>
      </c>
      <c r="J23" s="827">
        <v>11.676595454545456</v>
      </c>
      <c r="K23" s="138">
        <v>2.6994449750513017</v>
      </c>
      <c r="L23" s="825">
        <v>0.85860636363636367</v>
      </c>
      <c r="M23" s="99">
        <v>-1.3555340747854361</v>
      </c>
      <c r="N23" s="827">
        <v>0.97639999999999993</v>
      </c>
      <c r="O23" s="138">
        <v>0.137053991814029</v>
      </c>
      <c r="P23" s="825">
        <v>5.269477272727273</v>
      </c>
      <c r="Q23" s="99">
        <v>-2.5837120346343445</v>
      </c>
      <c r="R23" s="828">
        <v>98.299236363636368</v>
      </c>
      <c r="S23" s="138">
        <v>0.16611882732380234</v>
      </c>
      <c r="T23" s="43"/>
      <c r="U23" s="43"/>
      <c r="V23" s="43"/>
      <c r="W23" s="43"/>
    </row>
    <row r="24" spans="2:23" ht="24" customHeight="1" x14ac:dyDescent="0.35">
      <c r="B24" s="57"/>
      <c r="C24" s="58" t="s">
        <v>66</v>
      </c>
      <c r="D24" s="825">
        <v>1.1058142857142859</v>
      </c>
      <c r="E24" s="99">
        <v>2.013671279470497</v>
      </c>
      <c r="F24" s="826">
        <v>155.93714285714285</v>
      </c>
      <c r="G24" s="138">
        <v>1.8207844090008418</v>
      </c>
      <c r="H24" s="825">
        <v>7.4507857142857139</v>
      </c>
      <c r="I24" s="99">
        <v>2.0859816714335899E-2</v>
      </c>
      <c r="J24" s="827">
        <v>11.634323809523808</v>
      </c>
      <c r="K24" s="138">
        <v>-0.3620202925262106</v>
      </c>
      <c r="L24" s="825">
        <v>0.85855619047619047</v>
      </c>
      <c r="M24" s="99">
        <v>-5.8435579210813771E-3</v>
      </c>
      <c r="N24" s="827">
        <v>0.96631428571428568</v>
      </c>
      <c r="O24" s="138">
        <v>-1.0329490255749918</v>
      </c>
      <c r="P24" s="825">
        <v>5.3098619047619051</v>
      </c>
      <c r="Q24" s="99">
        <v>0.76638782073596978</v>
      </c>
      <c r="R24" s="828">
        <v>99.25391904761905</v>
      </c>
      <c r="S24" s="138">
        <v>0.97120050907724131</v>
      </c>
      <c r="T24" s="43"/>
      <c r="U24" s="43"/>
      <c r="V24" s="43"/>
      <c r="W24" s="43"/>
    </row>
    <row r="25" spans="2:23" ht="24" customHeight="1" x14ac:dyDescent="0.35">
      <c r="B25" s="57"/>
      <c r="C25" s="58" t="s">
        <v>67</v>
      </c>
      <c r="D25" s="825">
        <v>1.0908869565217392</v>
      </c>
      <c r="E25" s="99">
        <v>-1.349894768532911</v>
      </c>
      <c r="F25" s="826">
        <v>157.96217391304347</v>
      </c>
      <c r="G25" s="138">
        <v>1.2986200842193263</v>
      </c>
      <c r="H25" s="825">
        <v>7.4521521739130439</v>
      </c>
      <c r="I25" s="99">
        <v>1.8339805756451E-2</v>
      </c>
      <c r="J25" s="827">
        <v>11.811700000000004</v>
      </c>
      <c r="K25" s="138">
        <v>1.5245938945845472</v>
      </c>
      <c r="L25" s="825">
        <v>0.8589208695652174</v>
      </c>
      <c r="M25" s="99">
        <v>4.2475855753210112E-2</v>
      </c>
      <c r="N25" s="827">
        <v>0.95875217391304357</v>
      </c>
      <c r="O25" s="138">
        <v>-0.78257270052178862</v>
      </c>
      <c r="P25" s="825">
        <v>5.342708695652175</v>
      </c>
      <c r="Q25" s="99">
        <v>0.61859972028297516</v>
      </c>
      <c r="R25" s="828">
        <v>99.044365217391302</v>
      </c>
      <c r="S25" s="138">
        <v>-0.21112902365820752</v>
      </c>
      <c r="T25" s="43"/>
      <c r="U25" s="43"/>
      <c r="V25" s="43"/>
      <c r="W25" s="43"/>
    </row>
    <row r="26" spans="2:23" ht="24" customHeight="1" x14ac:dyDescent="0.35">
      <c r="B26" s="57"/>
      <c r="C26" s="58" t="s">
        <v>68</v>
      </c>
      <c r="D26" s="825">
        <v>1.0683809523809522</v>
      </c>
      <c r="E26" s="99">
        <v>-2.0630922394146767</v>
      </c>
      <c r="F26" s="826">
        <v>157.79523809523809</v>
      </c>
      <c r="G26" s="138">
        <v>-0.10568088148577015</v>
      </c>
      <c r="H26" s="825">
        <v>7.4565809523809534</v>
      </c>
      <c r="I26" s="99">
        <v>5.9429522701015536E-2</v>
      </c>
      <c r="J26" s="827">
        <v>11.841738095238096</v>
      </c>
      <c r="K26" s="138">
        <v>0.25430797631240676</v>
      </c>
      <c r="L26" s="825">
        <v>0.86158428571428569</v>
      </c>
      <c r="M26" s="99">
        <v>0.31008865233610461</v>
      </c>
      <c r="N26" s="827">
        <v>0.95999523809523812</v>
      </c>
      <c r="O26" s="138">
        <v>0.12965437951719672</v>
      </c>
      <c r="P26" s="825">
        <v>5.2769761904761898</v>
      </c>
      <c r="Q26" s="99">
        <v>-1.2303217135809286</v>
      </c>
      <c r="R26" s="828">
        <v>98.528228571428571</v>
      </c>
      <c r="S26" s="138">
        <v>-0.52111661761864436</v>
      </c>
      <c r="T26" s="43"/>
      <c r="U26" s="43"/>
      <c r="V26" s="43"/>
      <c r="W26" s="43"/>
    </row>
    <row r="27" spans="2:23" ht="24" customHeight="1" x14ac:dyDescent="0.35">
      <c r="B27" s="57"/>
      <c r="C27" s="58" t="s">
        <v>69</v>
      </c>
      <c r="D27" s="825">
        <v>1.0562545454545453</v>
      </c>
      <c r="E27" s="99">
        <v>-1.1350264996191184</v>
      </c>
      <c r="F27" s="826">
        <v>158.0377272727273</v>
      </c>
      <c r="G27" s="138">
        <v>0.15367331765920866</v>
      </c>
      <c r="H27" s="825">
        <v>7.4604181818181807</v>
      </c>
      <c r="I27" s="99">
        <v>5.1460977380024531E-2</v>
      </c>
      <c r="J27" s="827">
        <v>11.647240909090907</v>
      </c>
      <c r="K27" s="138">
        <v>-1.6424716083308866</v>
      </c>
      <c r="L27" s="825">
        <v>0.86798363636363629</v>
      </c>
      <c r="M27" s="99">
        <v>0.74274226624795325</v>
      </c>
      <c r="N27" s="827">
        <v>0.95473181818181796</v>
      </c>
      <c r="O27" s="138">
        <v>-0.5482756272691014</v>
      </c>
      <c r="P27" s="825">
        <v>5.3508863636363637</v>
      </c>
      <c r="Q27" s="99">
        <v>1.4006160060673789</v>
      </c>
      <c r="R27" s="828">
        <v>97.994786363636365</v>
      </c>
      <c r="S27" s="138">
        <v>-0.54141053333307543</v>
      </c>
      <c r="T27" s="43"/>
      <c r="U27" s="43"/>
      <c r="V27" s="43"/>
      <c r="W27" s="43"/>
    </row>
    <row r="28" spans="2:23" ht="24" customHeight="1" x14ac:dyDescent="0.35">
      <c r="B28" s="57"/>
      <c r="C28" s="58" t="s">
        <v>70</v>
      </c>
      <c r="D28" s="825">
        <v>1.0808227272727271</v>
      </c>
      <c r="E28" s="99">
        <v>2.3259717010362557</v>
      </c>
      <c r="F28" s="826">
        <v>161.84409090909091</v>
      </c>
      <c r="G28" s="138">
        <v>2.4085158031885268</v>
      </c>
      <c r="H28" s="825">
        <v>7.4580863636363635</v>
      </c>
      <c r="I28" s="99">
        <v>-3.1255864282520029E-2</v>
      </c>
      <c r="J28" s="827">
        <v>11.547490909090909</v>
      </c>
      <c r="K28" s="138">
        <v>-0.8564260049102379</v>
      </c>
      <c r="L28" s="825">
        <v>0.87045409090909098</v>
      </c>
      <c r="M28" s="99">
        <v>0.28461994465753815</v>
      </c>
      <c r="N28" s="827">
        <v>0.96344545454545449</v>
      </c>
      <c r="O28" s="138">
        <v>0.91267895315678693</v>
      </c>
      <c r="P28" s="825">
        <v>5.2962636363636362</v>
      </c>
      <c r="Q28" s="99">
        <v>-1.0208164322818236</v>
      </c>
      <c r="R28" s="828">
        <v>98.711595454545446</v>
      </c>
      <c r="S28" s="138">
        <v>0.73147676270159945</v>
      </c>
      <c r="T28" s="43"/>
      <c r="U28" s="43"/>
      <c r="V28" s="43"/>
      <c r="W28" s="43"/>
    </row>
    <row r="29" spans="2:23" ht="24" customHeight="1" x14ac:dyDescent="0.35">
      <c r="B29" s="109"/>
      <c r="C29" s="51" t="s">
        <v>71</v>
      </c>
      <c r="D29" s="829">
        <v>1.0903052631578947</v>
      </c>
      <c r="E29" s="54">
        <v>0.8773442347104643</v>
      </c>
      <c r="F29" s="830">
        <v>157.21263157894737</v>
      </c>
      <c r="G29" s="134">
        <v>-2.8616795980182408</v>
      </c>
      <c r="H29" s="829">
        <v>7.4556368421052621</v>
      </c>
      <c r="I29" s="54">
        <v>-3.2843834351992118E-2</v>
      </c>
      <c r="J29" s="831">
        <v>11.202842105263157</v>
      </c>
      <c r="K29" s="134">
        <v>-2.9846206984793788</v>
      </c>
      <c r="L29" s="829">
        <v>0.86168263157894742</v>
      </c>
      <c r="M29" s="54">
        <v>-1.0076877599578871</v>
      </c>
      <c r="N29" s="831">
        <v>0.94413157894736832</v>
      </c>
      <c r="O29" s="134">
        <v>-2.0046672602963556</v>
      </c>
      <c r="P29" s="829">
        <v>5.3427842105263164</v>
      </c>
      <c r="Q29" s="54">
        <v>0.87836590768017864</v>
      </c>
      <c r="R29" s="832">
        <v>98.193399999999997</v>
      </c>
      <c r="S29" s="134">
        <v>-0.52495905081796357</v>
      </c>
      <c r="T29" s="43"/>
      <c r="U29" s="43"/>
      <c r="V29" s="43"/>
      <c r="W29" s="43"/>
    </row>
    <row r="30" spans="2:23" ht="24" customHeight="1" x14ac:dyDescent="0.35">
      <c r="B30" s="57">
        <v>24</v>
      </c>
      <c r="C30" s="58" t="s">
        <v>72</v>
      </c>
      <c r="D30" s="825">
        <v>1.0905136363636365</v>
      </c>
      <c r="E30" s="99">
        <v>1.9111455551290568E-2</v>
      </c>
      <c r="F30" s="826">
        <v>159.45818181818183</v>
      </c>
      <c r="G30" s="138">
        <v>1.4283523001183296</v>
      </c>
      <c r="H30" s="825">
        <v>7.4572000000000012</v>
      </c>
      <c r="I30" s="99">
        <v>2.0966121712251429E-2</v>
      </c>
      <c r="J30" s="827">
        <v>11.283377272727273</v>
      </c>
      <c r="K30" s="138">
        <v>0.71888157225996618</v>
      </c>
      <c r="L30" s="825">
        <v>0.8587309090909091</v>
      </c>
      <c r="M30" s="99">
        <v>-0.34255332298268604</v>
      </c>
      <c r="N30" s="827">
        <v>0.93682272727272708</v>
      </c>
      <c r="O30" s="138">
        <v>-0.77413485976075558</v>
      </c>
      <c r="P30" s="825">
        <v>5.3568727272727266</v>
      </c>
      <c r="Q30" s="99">
        <v>0.26369241562578249</v>
      </c>
      <c r="R30" s="828">
        <v>98.409063636363626</v>
      </c>
      <c r="S30" s="138">
        <v>0.21963149902501922</v>
      </c>
      <c r="T30" s="43"/>
      <c r="U30" s="43"/>
      <c r="V30" s="43"/>
      <c r="W30" s="43"/>
    </row>
    <row r="31" spans="2:23" ht="24" customHeight="1" x14ac:dyDescent="0.35">
      <c r="B31" s="57"/>
      <c r="C31" s="58" t="s">
        <v>73</v>
      </c>
      <c r="D31" s="825">
        <v>1.0794714285714286</v>
      </c>
      <c r="E31" s="99">
        <v>-1.012569437373434</v>
      </c>
      <c r="F31" s="826">
        <v>161.37714285714284</v>
      </c>
      <c r="G31" s="138">
        <v>1.2034258870134762</v>
      </c>
      <c r="H31" s="825">
        <v>7.4549904761904751</v>
      </c>
      <c r="I31" s="99">
        <v>-2.9629402584430142E-2</v>
      </c>
      <c r="J31" s="827">
        <v>11.249980952380954</v>
      </c>
      <c r="K31" s="138">
        <v>-0.29597805283920753</v>
      </c>
      <c r="L31" s="825">
        <v>0.85466238095238101</v>
      </c>
      <c r="M31" s="99">
        <v>-0.47378382394960283</v>
      </c>
      <c r="N31" s="827">
        <v>0.94621904761904729</v>
      </c>
      <c r="O31" s="138">
        <v>1.0029987608941582</v>
      </c>
      <c r="P31" s="825">
        <v>5.3559142857142854</v>
      </c>
      <c r="Q31" s="99">
        <v>-1.7891811271930624E-2</v>
      </c>
      <c r="R31" s="828">
        <v>98.1462619047619</v>
      </c>
      <c r="S31" s="138">
        <v>-0.26705033244988075</v>
      </c>
      <c r="T31" s="43"/>
      <c r="U31" s="43"/>
      <c r="V31" s="43"/>
      <c r="W31" s="43"/>
    </row>
    <row r="32" spans="2:23" ht="2.15" customHeight="1" x14ac:dyDescent="0.35">
      <c r="B32" s="62"/>
      <c r="C32" s="727"/>
      <c r="D32" s="142"/>
      <c r="E32" s="253"/>
      <c r="F32" s="142"/>
      <c r="G32" s="253"/>
      <c r="H32" s="142"/>
      <c r="I32" s="253"/>
      <c r="J32" s="142"/>
      <c r="K32" s="253"/>
      <c r="L32" s="142"/>
      <c r="M32" s="253"/>
      <c r="N32" s="142"/>
      <c r="O32" s="253"/>
      <c r="P32" s="142"/>
      <c r="Q32" s="253"/>
      <c r="R32" s="142"/>
      <c r="S32" s="142"/>
      <c r="T32" s="43"/>
      <c r="U32" s="43"/>
      <c r="V32" s="43"/>
      <c r="W32" s="43"/>
    </row>
    <row r="33" spans="2:23" s="68" customFormat="1" ht="18" customHeight="1" x14ac:dyDescent="0.3">
      <c r="B33" s="246" t="s">
        <v>647</v>
      </c>
      <c r="C33" s="246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</row>
    <row r="34" spans="2:23" ht="24" customHeight="1" x14ac:dyDescent="0.35">
      <c r="B34" s="833"/>
      <c r="C34" s="83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33"/>
      <c r="C35" s="83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33"/>
      <c r="C36" s="83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33"/>
      <c r="C37" s="83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1"/>
      <c r="C38" s="9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648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79" t="s">
        <v>649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763"/>
      <c r="C70" s="1763"/>
      <c r="D70" s="1256" t="s">
        <v>638</v>
      </c>
      <c r="E70" s="1256"/>
      <c r="F70" s="1256" t="s">
        <v>639</v>
      </c>
      <c r="G70" s="1256"/>
      <c r="H70" s="1256" t="s">
        <v>640</v>
      </c>
      <c r="I70" s="1256"/>
      <c r="J70" s="1256" t="s">
        <v>641</v>
      </c>
      <c r="K70" s="1256"/>
      <c r="L70" s="1256" t="s">
        <v>642</v>
      </c>
      <c r="M70" s="1256"/>
      <c r="N70" s="1256" t="s">
        <v>643</v>
      </c>
      <c r="O70" s="1256"/>
      <c r="P70" s="1256" t="s">
        <v>644</v>
      </c>
      <c r="Q70" s="1256"/>
      <c r="R70" s="1571" t="s">
        <v>645</v>
      </c>
      <c r="S70" s="1256"/>
      <c r="T70" s="43"/>
      <c r="U70" s="43"/>
      <c r="V70" s="43"/>
      <c r="W70" s="43"/>
    </row>
    <row r="71" spans="2:23" ht="24" customHeight="1" x14ac:dyDescent="0.35">
      <c r="B71" s="1763"/>
      <c r="C71" s="1763"/>
      <c r="D71" s="1203" t="s">
        <v>646</v>
      </c>
      <c r="E71" s="1203" t="s">
        <v>531</v>
      </c>
      <c r="F71" s="1203" t="s">
        <v>646</v>
      </c>
      <c r="G71" s="1203" t="s">
        <v>531</v>
      </c>
      <c r="H71" s="1203" t="s">
        <v>646</v>
      </c>
      <c r="I71" s="1203" t="s">
        <v>531</v>
      </c>
      <c r="J71" s="1203" t="s">
        <v>646</v>
      </c>
      <c r="K71" s="1203" t="s">
        <v>531</v>
      </c>
      <c r="L71" s="1203" t="s">
        <v>646</v>
      </c>
      <c r="M71" s="1203" t="s">
        <v>531</v>
      </c>
      <c r="N71" s="1203" t="s">
        <v>646</v>
      </c>
      <c r="O71" s="1203" t="s">
        <v>531</v>
      </c>
      <c r="P71" s="1203" t="s">
        <v>646</v>
      </c>
      <c r="Q71" s="1203" t="s">
        <v>531</v>
      </c>
      <c r="R71" s="1203" t="s">
        <v>0</v>
      </c>
      <c r="S71" s="1203" t="s">
        <v>531</v>
      </c>
      <c r="T71" s="43"/>
      <c r="U71" s="43"/>
      <c r="V71" s="43"/>
      <c r="W71" s="43"/>
    </row>
    <row r="72" spans="2:23" ht="20.149999999999999" customHeight="1" x14ac:dyDescent="0.35">
      <c r="B72" s="1864"/>
      <c r="C72" s="1864"/>
      <c r="D72" s="1772"/>
      <c r="E72" s="1772"/>
      <c r="F72" s="1772"/>
      <c r="G72" s="1772"/>
      <c r="H72" s="1772"/>
      <c r="I72" s="1772"/>
      <c r="J72" s="1772"/>
      <c r="K72" s="1772"/>
      <c r="L72" s="1772"/>
      <c r="M72" s="1772"/>
      <c r="N72" s="1772"/>
      <c r="O72" s="1772"/>
      <c r="P72" s="1772"/>
      <c r="Q72" s="1772"/>
      <c r="R72" s="1772"/>
      <c r="S72" s="1772"/>
      <c r="T72" s="43"/>
      <c r="U72" s="43"/>
      <c r="V72" s="43"/>
      <c r="W72" s="43"/>
    </row>
    <row r="73" spans="2:23" ht="24" customHeight="1" x14ac:dyDescent="0.35">
      <c r="B73" s="1163">
        <v>2021</v>
      </c>
      <c r="C73" s="1163"/>
      <c r="D73" s="817">
        <v>1.1326000000000001</v>
      </c>
      <c r="E73" s="48">
        <v>-7.7010838562464379</v>
      </c>
      <c r="F73" s="818">
        <v>130.38</v>
      </c>
      <c r="G73" s="128">
        <v>3.0753419242627977</v>
      </c>
      <c r="H73" s="817">
        <v>7.4363999999999999</v>
      </c>
      <c r="I73" s="48">
        <v>-6.0476555255417619E-2</v>
      </c>
      <c r="J73" s="819">
        <v>10.250299999999999</v>
      </c>
      <c r="K73" s="128">
        <v>2.1526165253181517</v>
      </c>
      <c r="L73" s="817">
        <v>0.84028000000000003</v>
      </c>
      <c r="M73" s="48">
        <v>-6.5348208624851249</v>
      </c>
      <c r="N73" s="819">
        <v>1.0330999999999999</v>
      </c>
      <c r="O73" s="128">
        <v>-4.3603036474727075</v>
      </c>
      <c r="P73" s="817">
        <v>6.3101000000000003</v>
      </c>
      <c r="Q73" s="48">
        <v>-0.99474386130069536</v>
      </c>
      <c r="R73" s="820">
        <v>96.855599999999995</v>
      </c>
      <c r="S73" s="128">
        <v>-5.2208222266583721</v>
      </c>
      <c r="T73" s="43"/>
      <c r="U73" s="43"/>
      <c r="V73" s="43"/>
      <c r="W73" s="43"/>
    </row>
    <row r="74" spans="2:23" ht="24" customHeight="1" x14ac:dyDescent="0.35">
      <c r="B74" s="1163">
        <v>2022</v>
      </c>
      <c r="C74" s="1163"/>
      <c r="D74" s="817">
        <v>1.0666</v>
      </c>
      <c r="E74" s="48">
        <v>-5.8273000176584873</v>
      </c>
      <c r="F74" s="818">
        <v>140.66</v>
      </c>
      <c r="G74" s="128">
        <v>7.8846448841846994</v>
      </c>
      <c r="H74" s="817">
        <v>7.4364999999999997</v>
      </c>
      <c r="I74" s="48">
        <v>1.3447367005481325E-3</v>
      </c>
      <c r="J74" s="819">
        <v>11.1218</v>
      </c>
      <c r="K74" s="128">
        <v>8.50219017979963</v>
      </c>
      <c r="L74" s="817">
        <v>0.88693</v>
      </c>
      <c r="M74" s="48">
        <v>5.5517208549531016</v>
      </c>
      <c r="N74" s="819">
        <v>0.98470000000000002</v>
      </c>
      <c r="O74" s="128">
        <v>-4.684928854902715</v>
      </c>
      <c r="P74" s="817">
        <v>5.6386000000000003</v>
      </c>
      <c r="Q74" s="48">
        <v>-10.641669704125134</v>
      </c>
      <c r="R74" s="820">
        <v>97.216899999999995</v>
      </c>
      <c r="S74" s="128">
        <v>0.37302954088354046</v>
      </c>
      <c r="T74" s="43"/>
      <c r="U74" s="43"/>
      <c r="V74" s="43"/>
      <c r="W74" s="43"/>
    </row>
    <row r="75" spans="2:23" ht="24" customHeight="1" x14ac:dyDescent="0.35">
      <c r="B75" s="1163">
        <v>2023</v>
      </c>
      <c r="C75" s="1163"/>
      <c r="D75" s="817">
        <v>1.105</v>
      </c>
      <c r="E75" s="48">
        <v>3.6002250140633851</v>
      </c>
      <c r="F75" s="818">
        <v>156.33000000000001</v>
      </c>
      <c r="G75" s="128">
        <v>0</v>
      </c>
      <c r="H75" s="817">
        <v>7.4528999999999996</v>
      </c>
      <c r="I75" s="48">
        <v>0</v>
      </c>
      <c r="J75" s="819">
        <v>11.096</v>
      </c>
      <c r="K75" s="128">
        <v>0</v>
      </c>
      <c r="L75" s="817">
        <v>0.86904999999999999</v>
      </c>
      <c r="M75" s="48">
        <v>0</v>
      </c>
      <c r="N75" s="819">
        <v>0.92600000000000005</v>
      </c>
      <c r="O75" s="128">
        <v>0</v>
      </c>
      <c r="P75" s="817">
        <v>5.3617999999999997</v>
      </c>
      <c r="Q75" s="48">
        <v>0</v>
      </c>
      <c r="R75" s="820">
        <v>98.617099999999994</v>
      </c>
      <c r="S75" s="128">
        <v>0</v>
      </c>
      <c r="T75" s="43"/>
      <c r="U75" s="43"/>
      <c r="V75" s="43"/>
      <c r="W75" s="43"/>
    </row>
    <row r="76" spans="2:23" ht="24" customHeight="1" x14ac:dyDescent="0.35">
      <c r="B76" s="1354"/>
      <c r="C76" s="1354"/>
      <c r="D76" s="821"/>
      <c r="E76" s="643"/>
      <c r="F76" s="822"/>
      <c r="G76" s="644"/>
      <c r="H76" s="821"/>
      <c r="I76" s="643"/>
      <c r="J76" s="823"/>
      <c r="K76" s="644"/>
      <c r="L76" s="821"/>
      <c r="M76" s="643"/>
      <c r="N76" s="823"/>
      <c r="O76" s="644"/>
      <c r="P76" s="821"/>
      <c r="Q76" s="643"/>
      <c r="R76" s="824"/>
      <c r="S76" s="644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68</v>
      </c>
      <c r="D77" s="825">
        <v>0.9748</v>
      </c>
      <c r="E77" s="99">
        <v>-2.52</v>
      </c>
      <c r="F77" s="826">
        <v>141.01</v>
      </c>
      <c r="G77" s="138">
        <v>1.6508073817762314</v>
      </c>
      <c r="H77" s="825">
        <v>7.4364999999999997</v>
      </c>
      <c r="I77" s="99">
        <v>-8.0676607817631307E-3</v>
      </c>
      <c r="J77" s="827">
        <v>10.678800000000001</v>
      </c>
      <c r="K77" s="138">
        <v>2.0648387459265116</v>
      </c>
      <c r="L77" s="825">
        <v>0.88300000000000001</v>
      </c>
      <c r="M77" s="99">
        <v>2.6326495031091968</v>
      </c>
      <c r="N77" s="827">
        <v>0.95609999999999995</v>
      </c>
      <c r="O77" s="138">
        <v>-2.39893834218049</v>
      </c>
      <c r="P77" s="825">
        <v>5.2584</v>
      </c>
      <c r="Q77" s="99">
        <v>2.1405539800318563</v>
      </c>
      <c r="R77" s="828">
        <v>94.321799999999996</v>
      </c>
      <c r="S77" s="138">
        <v>0.53410388112644647</v>
      </c>
      <c r="T77" s="43"/>
      <c r="U77" s="43"/>
      <c r="V77" s="43"/>
      <c r="W77" s="43"/>
    </row>
    <row r="78" spans="2:23" ht="24" customHeight="1" x14ac:dyDescent="0.35">
      <c r="B78" s="57"/>
      <c r="C78" s="58" t="s">
        <v>69</v>
      </c>
      <c r="D78" s="825">
        <v>0.99139999999999995</v>
      </c>
      <c r="E78" s="99">
        <v>1.702913418137042</v>
      </c>
      <c r="F78" s="826">
        <v>147.4</v>
      </c>
      <c r="G78" s="138">
        <v>4.5315935040068256</v>
      </c>
      <c r="H78" s="825">
        <v>7.4443999999999999</v>
      </c>
      <c r="I78" s="99">
        <v>0.10623277079271354</v>
      </c>
      <c r="J78" s="827">
        <v>10.8993</v>
      </c>
      <c r="K78" s="138">
        <v>1.5597331938743686E-2</v>
      </c>
      <c r="L78" s="825">
        <v>0.86114999999999997</v>
      </c>
      <c r="M78" s="99">
        <v>-2.4745186862967228</v>
      </c>
      <c r="N78" s="827">
        <v>0.99250000000000005</v>
      </c>
      <c r="O78" s="138">
        <v>3.8071331450685086</v>
      </c>
      <c r="P78" s="825">
        <v>5.2694000000000001</v>
      </c>
      <c r="Q78" s="99">
        <v>0.20918910695268966</v>
      </c>
      <c r="R78" s="828">
        <v>95.258899999999997</v>
      </c>
      <c r="S78" s="138">
        <v>0.99351369460718431</v>
      </c>
      <c r="T78" s="43"/>
      <c r="U78" s="43"/>
      <c r="V78" s="43"/>
      <c r="W78" s="43"/>
    </row>
    <row r="79" spans="2:23" ht="24" customHeight="1" x14ac:dyDescent="0.35">
      <c r="B79" s="57"/>
      <c r="C79" s="58" t="s">
        <v>70</v>
      </c>
      <c r="D79" s="825">
        <v>1.0376000000000001</v>
      </c>
      <c r="E79" s="99">
        <v>4.6600766592697296</v>
      </c>
      <c r="F79" s="826">
        <v>144.28</v>
      </c>
      <c r="G79" s="138">
        <v>-2.116689280868389</v>
      </c>
      <c r="H79" s="825">
        <v>7.4366000000000003</v>
      </c>
      <c r="I79" s="99">
        <v>-0.10477674493578615</v>
      </c>
      <c r="J79" s="827">
        <v>10.901</v>
      </c>
      <c r="K79" s="138">
        <v>0.30731125584808616</v>
      </c>
      <c r="L79" s="825">
        <v>0.86487999999999998</v>
      </c>
      <c r="M79" s="99">
        <v>0.43314172908319737</v>
      </c>
      <c r="N79" s="827">
        <v>0.98540000000000005</v>
      </c>
      <c r="O79" s="138">
        <v>-0.71536523929470741</v>
      </c>
      <c r="P79" s="825">
        <v>5.5063000000000004</v>
      </c>
      <c r="Q79" s="99">
        <v>4.4957680191293203</v>
      </c>
      <c r="R79" s="828">
        <v>96.267499999999998</v>
      </c>
      <c r="S79" s="138">
        <v>1.0587987054228032</v>
      </c>
      <c r="T79" s="43"/>
      <c r="U79" s="43"/>
      <c r="V79" s="43"/>
      <c r="W79" s="43"/>
    </row>
    <row r="80" spans="2:23" ht="24" customHeight="1" x14ac:dyDescent="0.35">
      <c r="B80" s="109"/>
      <c r="C80" s="51" t="s">
        <v>71</v>
      </c>
      <c r="D80" s="829">
        <v>1.0666</v>
      </c>
      <c r="E80" s="54">
        <v>2.7949113338473275</v>
      </c>
      <c r="F80" s="830">
        <v>140.66</v>
      </c>
      <c r="G80" s="134">
        <v>-2.5090102578320006</v>
      </c>
      <c r="H80" s="829">
        <v>7.4364999999999997</v>
      </c>
      <c r="I80" s="54">
        <v>-1.3447005351996388E-3</v>
      </c>
      <c r="J80" s="831">
        <v>10.9345</v>
      </c>
      <c r="K80" s="134">
        <v>1.7129269742558018</v>
      </c>
      <c r="L80" s="829">
        <v>0.88693</v>
      </c>
      <c r="M80" s="54">
        <v>2.5494866339839106</v>
      </c>
      <c r="N80" s="831">
        <v>0.98470000000000002</v>
      </c>
      <c r="O80" s="134">
        <v>-7.1037142277252663E-2</v>
      </c>
      <c r="P80" s="829">
        <v>5.6386000000000003</v>
      </c>
      <c r="Q80" s="54">
        <v>2.4027023591159269</v>
      </c>
      <c r="R80" s="832">
        <v>97.216899999999995</v>
      </c>
      <c r="S80" s="134">
        <v>0.9862102994260713</v>
      </c>
      <c r="T80" s="43"/>
      <c r="U80" s="43"/>
      <c r="V80" s="43"/>
      <c r="W80" s="43"/>
    </row>
    <row r="81" spans="2:23" ht="24" customHeight="1" x14ac:dyDescent="0.35">
      <c r="B81" s="57">
        <v>23</v>
      </c>
      <c r="C81" s="58" t="s">
        <v>72</v>
      </c>
      <c r="D81" s="825">
        <v>1.0832999999999999</v>
      </c>
      <c r="E81" s="99">
        <v>1.5657228576785975</v>
      </c>
      <c r="F81" s="826">
        <v>141.27000000000001</v>
      </c>
      <c r="G81" s="138">
        <v>0.43366984217263482</v>
      </c>
      <c r="H81" s="825">
        <v>7.4387999999999996</v>
      </c>
      <c r="I81" s="99">
        <v>3.0928528205476091E-2</v>
      </c>
      <c r="J81" s="827">
        <v>11.1218</v>
      </c>
      <c r="K81" s="138">
        <v>2.0338434426082186</v>
      </c>
      <c r="L81" s="825">
        <v>0.88073000000000001</v>
      </c>
      <c r="M81" s="99">
        <v>-0.69904051052507299</v>
      </c>
      <c r="N81" s="827">
        <v>1.0032000000000001</v>
      </c>
      <c r="O81" s="138">
        <v>1.8787447953691583</v>
      </c>
      <c r="P81" s="825">
        <v>5.5373000000000001</v>
      </c>
      <c r="Q81" s="99">
        <v>-1.796545241726677</v>
      </c>
      <c r="R81" s="828">
        <v>97.531099999999995</v>
      </c>
      <c r="S81" s="138">
        <v>0.32319483546585648</v>
      </c>
      <c r="T81" s="43"/>
      <c r="U81" s="43"/>
      <c r="V81" s="43"/>
      <c r="W81" s="43"/>
    </row>
    <row r="82" spans="2:23" ht="24" customHeight="1" x14ac:dyDescent="0.35">
      <c r="B82" s="57"/>
      <c r="C82" s="58" t="s">
        <v>73</v>
      </c>
      <c r="D82" s="825">
        <v>1.0619000000000001</v>
      </c>
      <c r="E82" s="99">
        <v>-1.9754453983199305</v>
      </c>
      <c r="F82" s="826">
        <v>145.22999999999999</v>
      </c>
      <c r="G82" s="138">
        <v>2.8031429178169365</v>
      </c>
      <c r="H82" s="825">
        <v>7.4443000000000001</v>
      </c>
      <c r="I82" s="99">
        <v>7.3936656449968829E-2</v>
      </c>
      <c r="J82" s="827">
        <v>11.348000000000001</v>
      </c>
      <c r="K82" s="138">
        <v>-2.3792738808600777</v>
      </c>
      <c r="L82" s="825">
        <v>0.87700999999999996</v>
      </c>
      <c r="M82" s="99">
        <v>-0.42237689189650318</v>
      </c>
      <c r="N82" s="827">
        <v>0.99470000000000003</v>
      </c>
      <c r="O82" s="138">
        <v>-0.84728867623604653</v>
      </c>
      <c r="P82" s="825">
        <v>5.5279999999999996</v>
      </c>
      <c r="Q82" s="99">
        <v>-0.16795188991025611</v>
      </c>
      <c r="R82" s="828">
        <v>97.127300000000005</v>
      </c>
      <c r="S82" s="138">
        <v>-0.4140217838207394</v>
      </c>
      <c r="T82" s="43"/>
      <c r="U82" s="43"/>
      <c r="V82" s="43"/>
      <c r="W82" s="43"/>
    </row>
    <row r="83" spans="2:23" ht="24" customHeight="1" x14ac:dyDescent="0.35">
      <c r="B83" s="57"/>
      <c r="C83" s="58" t="s">
        <v>74</v>
      </c>
      <c r="D83" s="825">
        <v>1.0874999999999999</v>
      </c>
      <c r="E83" s="99">
        <v>2.4107731424804379</v>
      </c>
      <c r="F83" s="826">
        <v>144.83000000000001</v>
      </c>
      <c r="G83" s="138">
        <v>-0.27542518763339352</v>
      </c>
      <c r="H83" s="825">
        <v>7.4485000000000001</v>
      </c>
      <c r="I83" s="99">
        <v>5.6419005144880963E-2</v>
      </c>
      <c r="J83" s="827">
        <v>11.077999999999999</v>
      </c>
      <c r="K83" s="138">
        <v>1.827947282903053</v>
      </c>
      <c r="L83" s="825">
        <v>0.87919999999999998</v>
      </c>
      <c r="M83" s="99">
        <v>0.24971208994195582</v>
      </c>
      <c r="N83" s="827">
        <v>0.99680000000000002</v>
      </c>
      <c r="O83" s="138">
        <v>0.2111189303307448</v>
      </c>
      <c r="P83" s="825">
        <v>5.5157999999999996</v>
      </c>
      <c r="Q83" s="99">
        <v>-0.22069464544138828</v>
      </c>
      <c r="R83" s="828">
        <v>98.158000000000001</v>
      </c>
      <c r="S83" s="138">
        <v>1.0611846514831491</v>
      </c>
      <c r="T83" s="43"/>
      <c r="U83" s="43"/>
      <c r="V83" s="43"/>
      <c r="W83" s="43"/>
    </row>
    <row r="84" spans="2:23" ht="24" customHeight="1" x14ac:dyDescent="0.35">
      <c r="B84" s="57"/>
      <c r="C84" s="58" t="s">
        <v>75</v>
      </c>
      <c r="D84" s="825">
        <v>1.0981000000000001</v>
      </c>
      <c r="E84" s="99">
        <v>0.97471264367816612</v>
      </c>
      <c r="F84" s="826">
        <v>149.35</v>
      </c>
      <c r="G84" s="138">
        <v>3.1209003659462775</v>
      </c>
      <c r="H84" s="825">
        <v>7.4538000000000002</v>
      </c>
      <c r="I84" s="99">
        <v>7.1155266160971564E-2</v>
      </c>
      <c r="J84" s="827">
        <v>11.2805</v>
      </c>
      <c r="K84" s="138">
        <v>0.62940472496786359</v>
      </c>
      <c r="L84" s="825">
        <v>0.88049999999999995</v>
      </c>
      <c r="M84" s="99">
        <v>0.14786169244767056</v>
      </c>
      <c r="N84" s="827">
        <v>0.9839</v>
      </c>
      <c r="O84" s="138">
        <v>-1.2941412520064199</v>
      </c>
      <c r="P84" s="825">
        <v>5.4871999999999996</v>
      </c>
      <c r="Q84" s="99">
        <v>-0.51851046085790164</v>
      </c>
      <c r="R84" s="828">
        <v>98.811499999999995</v>
      </c>
      <c r="S84" s="138">
        <v>0.66576336111168199</v>
      </c>
      <c r="T84" s="43"/>
      <c r="U84" s="43"/>
      <c r="V84" s="43"/>
      <c r="W84" s="43"/>
    </row>
    <row r="85" spans="2:23" ht="24" customHeight="1" x14ac:dyDescent="0.35">
      <c r="B85" s="57"/>
      <c r="C85" s="58" t="s">
        <v>76</v>
      </c>
      <c r="D85" s="825">
        <v>1.0683</v>
      </c>
      <c r="E85" s="99">
        <v>-2.7137783444130759</v>
      </c>
      <c r="F85" s="826">
        <v>149.13</v>
      </c>
      <c r="G85" s="138">
        <v>-0.14730498828255945</v>
      </c>
      <c r="H85" s="825">
        <v>7.4480000000000004</v>
      </c>
      <c r="I85" s="99">
        <v>-7.7812659314713262E-2</v>
      </c>
      <c r="J85" s="827">
        <v>11.3515</v>
      </c>
      <c r="K85" s="138">
        <v>2.4340395542439497</v>
      </c>
      <c r="L85" s="825">
        <v>0.86404999999999998</v>
      </c>
      <c r="M85" s="99">
        <v>-1.8682566723452587</v>
      </c>
      <c r="N85" s="827">
        <v>0.97240000000000004</v>
      </c>
      <c r="O85" s="138">
        <v>-1.1688179693058243</v>
      </c>
      <c r="P85" s="825">
        <v>5.4287999999999998</v>
      </c>
      <c r="Q85" s="99">
        <v>-1.0642950867473355</v>
      </c>
      <c r="R85" s="828">
        <v>97.710899999999995</v>
      </c>
      <c r="S85" s="138">
        <v>-1.113837964204567</v>
      </c>
      <c r="T85" s="43"/>
      <c r="U85" s="43"/>
      <c r="V85" s="43"/>
      <c r="W85" s="43"/>
    </row>
    <row r="86" spans="2:23" ht="24" customHeight="1" x14ac:dyDescent="0.35">
      <c r="B86" s="57"/>
      <c r="C86" s="58" t="s">
        <v>77</v>
      </c>
      <c r="D86" s="825">
        <v>1.0866</v>
      </c>
      <c r="E86" s="99">
        <v>1.7130019657399576</v>
      </c>
      <c r="F86" s="826">
        <v>157.16</v>
      </c>
      <c r="G86" s="138">
        <v>5.3845638033930054</v>
      </c>
      <c r="H86" s="825">
        <v>7.4474</v>
      </c>
      <c r="I86" s="99">
        <v>-8.055853920518885E-3</v>
      </c>
      <c r="J86" s="827">
        <v>11.627800000000001</v>
      </c>
      <c r="K86" s="138">
        <v>1.5282340597533528</v>
      </c>
      <c r="L86" s="825">
        <v>0.85828000000000004</v>
      </c>
      <c r="M86" s="99">
        <v>-0.66778542908395577</v>
      </c>
      <c r="N86" s="827">
        <v>0.9788</v>
      </c>
      <c r="O86" s="138">
        <v>0.65816536404770254</v>
      </c>
      <c r="P86" s="825">
        <v>5.2788000000000004</v>
      </c>
      <c r="Q86" s="99">
        <v>-2.7630415561449961</v>
      </c>
      <c r="R86" s="828">
        <v>98.914699999999996</v>
      </c>
      <c r="S86" s="138">
        <v>1.2320017521074922</v>
      </c>
      <c r="T86" s="43"/>
      <c r="U86" s="43"/>
      <c r="V86" s="43"/>
      <c r="W86" s="43"/>
    </row>
    <row r="87" spans="2:23" ht="24" customHeight="1" x14ac:dyDescent="0.35">
      <c r="B87" s="57"/>
      <c r="C87" s="58" t="s">
        <v>66</v>
      </c>
      <c r="D87" s="825">
        <v>1.1023000000000001</v>
      </c>
      <c r="E87" s="99">
        <v>1.4448739186453174</v>
      </c>
      <c r="F87" s="826">
        <v>156.72999999999999</v>
      </c>
      <c r="G87" s="138">
        <v>-0.27360651565284666</v>
      </c>
      <c r="H87" s="825">
        <v>7.4528999999999996</v>
      </c>
      <c r="I87" s="99">
        <v>7.3851276955716472E-2</v>
      </c>
      <c r="J87" s="827">
        <v>11.8055</v>
      </c>
      <c r="K87" s="138">
        <v>-1.8296556689678667</v>
      </c>
      <c r="L87" s="825">
        <v>0.85765000000000002</v>
      </c>
      <c r="M87" s="99">
        <v>-7.340261919187574E-2</v>
      </c>
      <c r="N87" s="827">
        <v>0.96189999999999998</v>
      </c>
      <c r="O87" s="138">
        <v>-1.7266040049039644</v>
      </c>
      <c r="P87" s="825">
        <v>5.2031000000000001</v>
      </c>
      <c r="Q87" s="99">
        <v>-1.4340380389482488</v>
      </c>
      <c r="R87" s="828">
        <v>98.930099999999996</v>
      </c>
      <c r="S87" s="138">
        <v>1.5568970031765161E-2</v>
      </c>
      <c r="T87" s="43"/>
      <c r="U87" s="43"/>
      <c r="V87" s="43"/>
      <c r="W87" s="43"/>
    </row>
    <row r="88" spans="2:23" ht="24" customHeight="1" x14ac:dyDescent="0.35">
      <c r="B88" s="57"/>
      <c r="C88" s="58" t="s">
        <v>67</v>
      </c>
      <c r="D88" s="825">
        <v>1.0868</v>
      </c>
      <c r="E88" s="99">
        <v>-1.4061507756509162</v>
      </c>
      <c r="F88" s="826">
        <v>158.49</v>
      </c>
      <c r="G88" s="138">
        <v>1.1229502966885851</v>
      </c>
      <c r="H88" s="825">
        <v>7.4523000000000001</v>
      </c>
      <c r="I88" s="99">
        <v>-8.050557501104727E-3</v>
      </c>
      <c r="J88" s="827">
        <v>11.589499999999999</v>
      </c>
      <c r="K88" s="138">
        <v>2.1873247335950641</v>
      </c>
      <c r="L88" s="825">
        <v>0.85718000000000005</v>
      </c>
      <c r="M88" s="99">
        <v>-5.4800909461893976E-2</v>
      </c>
      <c r="N88" s="827">
        <v>0.95840000000000003</v>
      </c>
      <c r="O88" s="138">
        <v>-0.36386318744151547</v>
      </c>
      <c r="P88" s="825">
        <v>5.3082000000000003</v>
      </c>
      <c r="Q88" s="99">
        <v>2.0199496454037069</v>
      </c>
      <c r="R88" s="828">
        <v>98.956800000000001</v>
      </c>
      <c r="S88" s="138">
        <v>2.6988752664758309E-2</v>
      </c>
      <c r="T88" s="43"/>
      <c r="U88" s="43"/>
      <c r="V88" s="43"/>
      <c r="W88" s="43"/>
    </row>
    <row r="89" spans="2:23" ht="24" customHeight="1" x14ac:dyDescent="0.35">
      <c r="B89" s="57"/>
      <c r="C89" s="58" t="s">
        <v>68</v>
      </c>
      <c r="D89" s="825">
        <v>1.0593999999999999</v>
      </c>
      <c r="E89" s="99">
        <v>-2.5211630474788471</v>
      </c>
      <c r="F89" s="826">
        <v>158.1</v>
      </c>
      <c r="G89" s="138">
        <v>-0.24607230740110175</v>
      </c>
      <c r="H89" s="825">
        <v>7.4570999999999996</v>
      </c>
      <c r="I89" s="99">
        <v>6.4409645344376543E-2</v>
      </c>
      <c r="J89" s="827">
        <v>11.843</v>
      </c>
      <c r="K89" s="138">
        <v>-2.6218019083002586</v>
      </c>
      <c r="L89" s="825">
        <v>0.86458000000000002</v>
      </c>
      <c r="M89" s="99">
        <v>0.86329592384328802</v>
      </c>
      <c r="N89" s="827">
        <v>0.96689999999999998</v>
      </c>
      <c r="O89" s="138">
        <v>0.88689482470785119</v>
      </c>
      <c r="P89" s="825">
        <v>5.3064999999999998</v>
      </c>
      <c r="Q89" s="99">
        <v>-3.2025922158174236E-2</v>
      </c>
      <c r="R89" s="828">
        <v>98.718999999999994</v>
      </c>
      <c r="S89" s="138">
        <v>-0.24030688138663159</v>
      </c>
      <c r="T89" s="43"/>
      <c r="U89" s="43"/>
      <c r="V89" s="43"/>
      <c r="W89" s="43"/>
    </row>
    <row r="90" spans="2:23" ht="24" customHeight="1" x14ac:dyDescent="0.35">
      <c r="B90" s="57"/>
      <c r="C90" s="58" t="s">
        <v>69</v>
      </c>
      <c r="D90" s="825">
        <v>1.0619000000000001</v>
      </c>
      <c r="E90" s="99">
        <v>0.23598263167832201</v>
      </c>
      <c r="F90" s="826">
        <v>160.30000000000001</v>
      </c>
      <c r="G90" s="138">
        <v>1.3915243516761544</v>
      </c>
      <c r="H90" s="825">
        <v>7.4646999999999997</v>
      </c>
      <c r="I90" s="99">
        <v>0.10191629453808471</v>
      </c>
      <c r="J90" s="827">
        <v>11.532500000000001</v>
      </c>
      <c r="K90" s="138">
        <v>2.557988293951885</v>
      </c>
      <c r="L90" s="825">
        <v>0.87365999999999999</v>
      </c>
      <c r="M90" s="99">
        <v>1.0502209165143661</v>
      </c>
      <c r="N90" s="827">
        <v>0.9607</v>
      </c>
      <c r="O90" s="138">
        <v>-0.64122453200951002</v>
      </c>
      <c r="P90" s="825">
        <v>5.3742999999999999</v>
      </c>
      <c r="Q90" s="99">
        <v>1.2776783190426855</v>
      </c>
      <c r="R90" s="828">
        <v>98.430199999999999</v>
      </c>
      <c r="S90" s="138">
        <v>-0.29254753390937083</v>
      </c>
      <c r="T90" s="43"/>
      <c r="U90" s="43"/>
      <c r="V90" s="43"/>
      <c r="W90" s="43"/>
    </row>
    <row r="91" spans="2:23" ht="24" customHeight="1" x14ac:dyDescent="0.35">
      <c r="B91" s="57"/>
      <c r="C91" s="58" t="s">
        <v>70</v>
      </c>
      <c r="D91" s="825">
        <v>1.0931</v>
      </c>
      <c r="E91" s="99">
        <v>2.9381297673980455</v>
      </c>
      <c r="F91" s="826">
        <v>161.19</v>
      </c>
      <c r="G91" s="138">
        <v>0.5552089831565743</v>
      </c>
      <c r="H91" s="825">
        <v>7.4547999999999996</v>
      </c>
      <c r="I91" s="99">
        <v>-0.13262421798598822</v>
      </c>
      <c r="J91" s="827">
        <v>11.827500000000001</v>
      </c>
      <c r="K91" s="138">
        <v>-3.3540477700274907</v>
      </c>
      <c r="L91" s="825">
        <v>0.86368</v>
      </c>
      <c r="M91" s="99">
        <v>-1.1423208112995908</v>
      </c>
      <c r="N91" s="827">
        <v>0.95620000000000005</v>
      </c>
      <c r="O91" s="138">
        <v>-0.46840845217028804</v>
      </c>
      <c r="P91" s="825">
        <v>5.3983999999999996</v>
      </c>
      <c r="Q91" s="99">
        <v>0.4484304932735439</v>
      </c>
      <c r="R91" s="828">
        <v>98.011399999999995</v>
      </c>
      <c r="S91" s="138">
        <v>-0.42547917204273089</v>
      </c>
      <c r="T91" s="43"/>
      <c r="U91" s="43"/>
      <c r="V91" s="43"/>
      <c r="W91" s="43"/>
    </row>
    <row r="92" spans="2:23" ht="24" customHeight="1" x14ac:dyDescent="0.35">
      <c r="B92" s="109"/>
      <c r="C92" s="51" t="s">
        <v>71</v>
      </c>
      <c r="D92" s="829">
        <v>1.105</v>
      </c>
      <c r="E92" s="54">
        <v>1.0886469673405896</v>
      </c>
      <c r="F92" s="830">
        <v>156.33000000000001</v>
      </c>
      <c r="G92" s="134">
        <v>-3.015075376884413</v>
      </c>
      <c r="H92" s="829">
        <v>7.4528999999999996</v>
      </c>
      <c r="I92" s="54">
        <v>-2.5486934592477972E-2</v>
      </c>
      <c r="J92" s="831">
        <v>11.4308</v>
      </c>
      <c r="K92" s="134">
        <v>-2.9289288588725149</v>
      </c>
      <c r="L92" s="829">
        <v>0.86904999999999999</v>
      </c>
      <c r="M92" s="54">
        <v>0.6217580585401894</v>
      </c>
      <c r="N92" s="831">
        <v>0.92600000000000005</v>
      </c>
      <c r="O92" s="134">
        <v>-3.1583350763438656</v>
      </c>
      <c r="P92" s="829">
        <v>5.3617999999999997</v>
      </c>
      <c r="Q92" s="54">
        <v>-0.67797866034380316</v>
      </c>
      <c r="R92" s="832">
        <v>98.617099999999994</v>
      </c>
      <c r="S92" s="134">
        <v>0.61798933593439909</v>
      </c>
      <c r="T92" s="43"/>
      <c r="U92" s="43"/>
      <c r="V92" s="43"/>
      <c r="W92" s="43"/>
    </row>
    <row r="93" spans="2:23" ht="24" customHeight="1" x14ac:dyDescent="0.35">
      <c r="B93" s="57">
        <v>24</v>
      </c>
      <c r="C93" s="58" t="s">
        <v>72</v>
      </c>
      <c r="D93" s="825">
        <v>1.0837000000000001</v>
      </c>
      <c r="E93" s="99">
        <v>-1.9276018099547376</v>
      </c>
      <c r="F93" s="826">
        <v>160.19</v>
      </c>
      <c r="G93" s="138">
        <v>2.4691358024691246</v>
      </c>
      <c r="H93" s="825">
        <v>7.4550000000000001</v>
      </c>
      <c r="I93" s="99">
        <v>2.8176951253877647E-2</v>
      </c>
      <c r="J93" s="827">
        <v>11.096</v>
      </c>
      <c r="K93" s="138">
        <v>1.5519105984138415</v>
      </c>
      <c r="L93" s="825">
        <v>0.85435000000000005</v>
      </c>
      <c r="M93" s="99">
        <v>-1.6915022150624126</v>
      </c>
      <c r="N93" s="827">
        <v>0.93479999999999996</v>
      </c>
      <c r="O93" s="138">
        <v>0.95032397408205682</v>
      </c>
      <c r="P93" s="825">
        <v>5.3749000000000002</v>
      </c>
      <c r="Q93" s="99">
        <v>0.24432093699877644</v>
      </c>
      <c r="R93" s="828">
        <v>98.084900000000005</v>
      </c>
      <c r="S93" s="138">
        <v>-0.53966299962175945</v>
      </c>
      <c r="T93" s="43"/>
      <c r="U93" s="43"/>
      <c r="V93" s="43"/>
      <c r="W93" s="43"/>
    </row>
    <row r="94" spans="2:23" ht="24" customHeight="1" x14ac:dyDescent="0.35">
      <c r="B94" s="57"/>
      <c r="C94" s="58" t="s">
        <v>73</v>
      </c>
      <c r="D94" s="825">
        <v>1.0826</v>
      </c>
      <c r="E94" s="99">
        <v>-0.10150410630249684</v>
      </c>
      <c r="F94" s="826">
        <v>162.53</v>
      </c>
      <c r="G94" s="138">
        <v>1.4607653411573773</v>
      </c>
      <c r="H94" s="825">
        <v>7.4539999999999997</v>
      </c>
      <c r="I94" s="99">
        <v>-1.3413816230722908E-2</v>
      </c>
      <c r="J94" s="827">
        <v>11.2682</v>
      </c>
      <c r="K94" s="138">
        <v>-0.47212509540122127</v>
      </c>
      <c r="L94" s="825">
        <v>0.85655000000000003</v>
      </c>
      <c r="M94" s="99">
        <v>0.25750570609235357</v>
      </c>
      <c r="N94" s="827">
        <v>0.95340000000000003</v>
      </c>
      <c r="O94" s="138">
        <v>1.9897304236200286</v>
      </c>
      <c r="P94" s="825">
        <v>5.4054000000000002</v>
      </c>
      <c r="Q94" s="99">
        <v>0.56745241771940513</v>
      </c>
      <c r="R94" s="828">
        <v>98.495400000000004</v>
      </c>
      <c r="S94" s="138">
        <v>0.41851498038942836</v>
      </c>
      <c r="T94" s="43"/>
      <c r="U94" s="43"/>
      <c r="V94" s="43"/>
      <c r="W94" s="43"/>
    </row>
    <row r="95" spans="2:23" ht="2.15" customHeight="1" x14ac:dyDescent="0.35">
      <c r="B95" s="62"/>
      <c r="C95" s="727"/>
      <c r="D95" s="142"/>
      <c r="E95" s="253"/>
      <c r="F95" s="142"/>
      <c r="G95" s="253"/>
      <c r="H95" s="142"/>
      <c r="I95" s="253"/>
      <c r="J95" s="142"/>
      <c r="K95" s="253"/>
      <c r="L95" s="142"/>
      <c r="M95" s="253"/>
      <c r="N95" s="142"/>
      <c r="O95" s="253"/>
      <c r="P95" s="142"/>
      <c r="Q95" s="253"/>
      <c r="R95" s="142"/>
      <c r="S95" s="142"/>
      <c r="T95" s="43"/>
      <c r="U95" s="43"/>
      <c r="V95" s="43"/>
      <c r="W95" s="43"/>
    </row>
    <row r="96" spans="2:23" s="68" customFormat="1" ht="18" customHeight="1" x14ac:dyDescent="0.3">
      <c r="B96" s="246" t="s">
        <v>650</v>
      </c>
      <c r="C96" s="246"/>
      <c r="D96" s="87"/>
      <c r="E96" s="87"/>
      <c r="F96" s="87"/>
      <c r="G96" s="87"/>
      <c r="H96" s="87"/>
      <c r="I96" s="834"/>
      <c r="J96" s="87"/>
      <c r="K96" s="87"/>
      <c r="L96" s="87"/>
      <c r="M96" s="87"/>
      <c r="N96" s="87"/>
      <c r="O96" s="87"/>
      <c r="P96" s="87"/>
      <c r="Q96" s="87"/>
      <c r="R96" s="87"/>
      <c r="S96" s="87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35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296"/>
      <c r="T100" s="151"/>
      <c r="U100" s="151"/>
      <c r="V100" s="151"/>
      <c r="W100" s="151"/>
    </row>
    <row r="101" spans="2:23" ht="18" customHeight="1" x14ac:dyDescent="0.4">
      <c r="B101" s="836" t="str">
        <f>+Capa!$G$15</f>
        <v>Indicadores de Conjuntura  •  março | 2024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49" t="s">
        <v>856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S798"/>
  <sheetViews>
    <sheetView showGridLines="0" view="pageBreakPreview" topLeftCell="A5" zoomScale="65" zoomScaleNormal="75" zoomScaleSheetLayoutView="65" workbookViewId="0">
      <selection activeCell="K23" sqref="K2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147" t="s">
        <v>15</v>
      </c>
      <c r="C1" s="2147"/>
      <c r="D1" s="2147"/>
      <c r="E1" s="2147"/>
      <c r="F1" s="2147"/>
      <c r="G1" s="2147"/>
      <c r="H1" s="2147"/>
      <c r="I1" s="2147"/>
      <c r="J1" s="2147"/>
      <c r="K1" s="2147"/>
      <c r="L1" s="2147"/>
      <c r="M1" s="2147"/>
      <c r="N1" s="2147"/>
      <c r="O1" s="2147"/>
      <c r="P1" s="2147"/>
      <c r="Q1" s="2147"/>
      <c r="R1" s="43"/>
    </row>
    <row r="2" spans="2:19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51"/>
    </row>
    <row r="3" spans="2:19" s="20" customFormat="1" ht="18" customHeight="1" x14ac:dyDescent="0.7">
      <c r="B3" s="837"/>
      <c r="C3" s="730"/>
      <c r="D3" s="730"/>
      <c r="E3" s="730"/>
      <c r="F3" s="730"/>
      <c r="G3" s="730"/>
      <c r="H3" s="730"/>
      <c r="I3" s="730"/>
      <c r="J3" s="730"/>
      <c r="K3" s="730"/>
      <c r="L3" s="730"/>
      <c r="M3" s="730"/>
      <c r="N3" s="730"/>
      <c r="O3" s="730"/>
      <c r="P3" s="730"/>
      <c r="Q3" s="730"/>
      <c r="R3" s="151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073" t="s">
        <v>0</v>
      </c>
    </row>
    <row r="5" spans="2:19" ht="18" customHeight="1" x14ac:dyDescent="0.4">
      <c r="B5" s="39" t="s">
        <v>651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79" t="s">
        <v>652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148"/>
      <c r="C7" s="2149"/>
      <c r="D7" s="1670" t="s">
        <v>653</v>
      </c>
      <c r="E7" s="1670"/>
      <c r="F7" s="1670"/>
      <c r="G7" s="1670"/>
      <c r="H7" s="1670"/>
      <c r="I7" s="1670"/>
      <c r="J7" s="1670" t="s">
        <v>654</v>
      </c>
      <c r="K7" s="1670"/>
      <c r="L7" s="1670"/>
      <c r="M7" s="1670"/>
      <c r="N7" s="1670"/>
      <c r="O7" s="1670"/>
      <c r="P7" s="1670"/>
      <c r="Q7" s="1670"/>
      <c r="R7" s="43"/>
    </row>
    <row r="8" spans="2:19" ht="24" customHeight="1" x14ac:dyDescent="0.35">
      <c r="B8" s="2150"/>
      <c r="C8" s="2151"/>
      <c r="D8" s="1673"/>
      <c r="E8" s="1673"/>
      <c r="F8" s="1673"/>
      <c r="G8" s="1673"/>
      <c r="H8" s="1673"/>
      <c r="I8" s="1673"/>
      <c r="J8" s="1673"/>
      <c r="K8" s="1673"/>
      <c r="L8" s="1673"/>
      <c r="M8" s="1673"/>
      <c r="N8" s="1673"/>
      <c r="O8" s="1673"/>
      <c r="P8" s="1673"/>
      <c r="Q8" s="1673"/>
      <c r="R8" s="43"/>
    </row>
    <row r="9" spans="2:19" ht="24" customHeight="1" x14ac:dyDescent="0.35">
      <c r="B9" s="2150"/>
      <c r="C9" s="2151"/>
      <c r="D9" s="1670" t="s">
        <v>655</v>
      </c>
      <c r="E9" s="1772" t="s">
        <v>656</v>
      </c>
      <c r="F9" s="1772" t="s">
        <v>657</v>
      </c>
      <c r="G9" s="1772"/>
      <c r="H9" s="1670" t="s">
        <v>58</v>
      </c>
      <c r="I9" s="1670"/>
      <c r="J9" s="1670" t="s">
        <v>655</v>
      </c>
      <c r="K9" s="1772" t="s">
        <v>656</v>
      </c>
      <c r="L9" s="2011" t="s">
        <v>658</v>
      </c>
      <c r="M9" s="2155"/>
      <c r="N9" s="2155"/>
      <c r="O9" s="2156"/>
      <c r="P9" s="1802" t="s">
        <v>58</v>
      </c>
      <c r="Q9" s="2157"/>
      <c r="R9" s="43"/>
    </row>
    <row r="10" spans="2:19" ht="24" customHeight="1" x14ac:dyDescent="0.35">
      <c r="B10" s="2150"/>
      <c r="C10" s="2151"/>
      <c r="D10" s="2154"/>
      <c r="E10" s="1822"/>
      <c r="F10" s="1822"/>
      <c r="G10" s="1822"/>
      <c r="H10" s="2154"/>
      <c r="I10" s="2154"/>
      <c r="J10" s="2154"/>
      <c r="K10" s="1822"/>
      <c r="L10" s="1772" t="s">
        <v>659</v>
      </c>
      <c r="M10" s="1772"/>
      <c r="N10" s="1772" t="s">
        <v>660</v>
      </c>
      <c r="O10" s="1772"/>
      <c r="P10" s="1804"/>
      <c r="Q10" s="1926"/>
      <c r="R10" s="43"/>
    </row>
    <row r="11" spans="2:19" ht="24" customHeight="1" x14ac:dyDescent="0.35">
      <c r="B11" s="2152"/>
      <c r="C11" s="2153"/>
      <c r="D11" s="1673"/>
      <c r="E11" s="1731"/>
      <c r="F11" s="1731"/>
      <c r="G11" s="1731"/>
      <c r="H11" s="1673"/>
      <c r="I11" s="1673"/>
      <c r="J11" s="1673"/>
      <c r="K11" s="1822"/>
      <c r="L11" s="1731"/>
      <c r="M11" s="1731"/>
      <c r="N11" s="1731"/>
      <c r="O11" s="1731"/>
      <c r="P11" s="1804"/>
      <c r="Q11" s="1926"/>
      <c r="R11" s="43"/>
    </row>
    <row r="12" spans="2:19" ht="24" customHeight="1" x14ac:dyDescent="0.35">
      <c r="B12" s="2388">
        <v>2021</v>
      </c>
      <c r="C12" s="1150"/>
      <c r="D12" s="2420">
        <v>171864.2</v>
      </c>
      <c r="E12" s="684">
        <v>54378.7</v>
      </c>
      <c r="F12" s="1562">
        <v>149.9</v>
      </c>
      <c r="G12" s="1562"/>
      <c r="H12" s="2422">
        <v>47778.1</v>
      </c>
      <c r="I12" s="2423"/>
      <c r="J12" s="2424">
        <v>219642.3</v>
      </c>
      <c r="K12" s="684">
        <v>92173.6</v>
      </c>
      <c r="L12" s="1562">
        <v>23074.1</v>
      </c>
      <c r="M12" s="1562"/>
      <c r="N12" s="1562">
        <v>815.6</v>
      </c>
      <c r="O12" s="1562"/>
      <c r="P12" s="1562">
        <v>219642.3</v>
      </c>
      <c r="Q12" s="1562"/>
      <c r="R12" s="43"/>
    </row>
    <row r="13" spans="2:19" ht="24" customHeight="1" x14ac:dyDescent="0.35">
      <c r="B13" s="2388">
        <v>2022</v>
      </c>
      <c r="C13" s="1150"/>
      <c r="D13" s="849">
        <v>149889.70000000001</v>
      </c>
      <c r="E13" s="684">
        <v>57392.800000000003</v>
      </c>
      <c r="F13" s="1562">
        <v>144.69999999999999</v>
      </c>
      <c r="G13" s="1562"/>
      <c r="H13" s="2099">
        <v>48694</v>
      </c>
      <c r="I13" s="1276"/>
      <c r="J13" s="685">
        <v>198583.6</v>
      </c>
      <c r="K13" s="684">
        <v>82381.899999999994</v>
      </c>
      <c r="L13" s="1562">
        <v>24359.599999999999</v>
      </c>
      <c r="M13" s="1562"/>
      <c r="N13" s="1562">
        <v>580.5</v>
      </c>
      <c r="O13" s="1562"/>
      <c r="P13" s="1562">
        <v>198583.6</v>
      </c>
      <c r="Q13" s="1562"/>
      <c r="R13" s="43"/>
    </row>
    <row r="14" spans="2:19" ht="24" customHeight="1" x14ac:dyDescent="0.35">
      <c r="B14" s="2388">
        <v>2023</v>
      </c>
      <c r="C14" s="1150"/>
      <c r="D14" s="849">
        <v>148805.1</v>
      </c>
      <c r="E14" s="684">
        <v>57414.5</v>
      </c>
      <c r="F14" s="1562">
        <v>144.69999999999999</v>
      </c>
      <c r="G14" s="1562"/>
      <c r="H14" s="2099">
        <v>49506.6</v>
      </c>
      <c r="I14" s="1276"/>
      <c r="J14" s="685">
        <v>198311.6</v>
      </c>
      <c r="K14" s="684">
        <v>84056.8</v>
      </c>
      <c r="L14" s="1562">
        <v>25000.2</v>
      </c>
      <c r="M14" s="1562"/>
      <c r="N14" s="1562">
        <v>760.1</v>
      </c>
      <c r="O14" s="1562"/>
      <c r="P14" s="1562">
        <v>198311.6</v>
      </c>
      <c r="Q14" s="1562"/>
      <c r="R14" s="43"/>
    </row>
    <row r="15" spans="2:19" ht="24" customHeight="1" x14ac:dyDescent="0.35">
      <c r="B15" s="2158"/>
      <c r="C15" s="2159"/>
      <c r="D15" s="2421"/>
      <c r="E15" s="838"/>
      <c r="F15" s="2143"/>
      <c r="G15" s="2143"/>
      <c r="H15" s="2144"/>
      <c r="I15" s="2425"/>
      <c r="J15" s="111"/>
      <c r="K15" s="181"/>
      <c r="L15" s="2143"/>
      <c r="M15" s="2143"/>
      <c r="N15" s="2143"/>
      <c r="O15" s="2143"/>
      <c r="P15" s="2143"/>
      <c r="Q15" s="2143"/>
      <c r="R15" s="43"/>
    </row>
    <row r="16" spans="2:19" ht="24" customHeight="1" x14ac:dyDescent="0.35">
      <c r="B16" s="2389">
        <v>22</v>
      </c>
      <c r="C16" s="251" t="s">
        <v>67</v>
      </c>
      <c r="D16" s="853">
        <v>176619.3</v>
      </c>
      <c r="E16" s="2419">
        <v>55911</v>
      </c>
      <c r="F16" s="1560">
        <v>143.30000000000001</v>
      </c>
      <c r="G16" s="1560"/>
      <c r="H16" s="1694">
        <v>49185</v>
      </c>
      <c r="I16" s="1269"/>
      <c r="J16" s="839">
        <v>225804.3</v>
      </c>
      <c r="K16" s="688">
        <v>81844.5</v>
      </c>
      <c r="L16" s="1560">
        <v>24661.200000000001</v>
      </c>
      <c r="M16" s="1560"/>
      <c r="N16" s="2141">
        <v>630.79999999999995</v>
      </c>
      <c r="O16" s="2141"/>
      <c r="P16" s="1560">
        <v>225804.3</v>
      </c>
      <c r="Q16" s="1560"/>
      <c r="R16" s="43"/>
    </row>
    <row r="17" spans="2:18" ht="24" customHeight="1" x14ac:dyDescent="0.35">
      <c r="B17" s="2389"/>
      <c r="C17" s="2391" t="s">
        <v>68</v>
      </c>
      <c r="D17" s="852">
        <v>176945.6</v>
      </c>
      <c r="E17" s="2419">
        <v>56483.7</v>
      </c>
      <c r="F17" s="1560">
        <v>142.69999999999999</v>
      </c>
      <c r="G17" s="1560"/>
      <c r="H17" s="1694">
        <v>49812.1</v>
      </c>
      <c r="I17" s="1269"/>
      <c r="J17" s="839">
        <v>226757.7</v>
      </c>
      <c r="K17" s="688">
        <v>83221.399999999994</v>
      </c>
      <c r="L17" s="1560">
        <v>24625.4</v>
      </c>
      <c r="M17" s="1560"/>
      <c r="N17" s="2141">
        <v>337.1</v>
      </c>
      <c r="O17" s="2141"/>
      <c r="P17" s="1560">
        <v>226757.7</v>
      </c>
      <c r="Q17" s="1560"/>
      <c r="R17" s="43"/>
    </row>
    <row r="18" spans="2:18" ht="24" customHeight="1" x14ac:dyDescent="0.35">
      <c r="B18" s="2389"/>
      <c r="C18" s="2391" t="s">
        <v>69</v>
      </c>
      <c r="D18" s="852">
        <v>173099.8</v>
      </c>
      <c r="E18" s="2419">
        <v>56065.3</v>
      </c>
      <c r="F18" s="1560">
        <v>141.80000000000001</v>
      </c>
      <c r="G18" s="1560"/>
      <c r="H18" s="1694">
        <v>48640</v>
      </c>
      <c r="I18" s="1269"/>
      <c r="J18" s="839">
        <v>221739.8</v>
      </c>
      <c r="K18" s="688">
        <v>84969.7</v>
      </c>
      <c r="L18" s="1560">
        <v>23903.4</v>
      </c>
      <c r="M18" s="1560"/>
      <c r="N18" s="2141">
        <v>267.5</v>
      </c>
      <c r="O18" s="2141"/>
      <c r="P18" s="1560">
        <v>221739.8</v>
      </c>
      <c r="Q18" s="1560"/>
      <c r="R18" s="43"/>
    </row>
    <row r="19" spans="2:18" ht="24" customHeight="1" x14ac:dyDescent="0.35">
      <c r="B19" s="2389"/>
      <c r="C19" s="2391" t="s">
        <v>70</v>
      </c>
      <c r="D19" s="852">
        <v>160410.4</v>
      </c>
      <c r="E19" s="2419">
        <v>56667.4</v>
      </c>
      <c r="F19" s="1560">
        <v>141.6</v>
      </c>
      <c r="G19" s="1560"/>
      <c r="H19" s="1694">
        <v>48603.9</v>
      </c>
      <c r="I19" s="1269"/>
      <c r="J19" s="839">
        <v>209014.3</v>
      </c>
      <c r="K19" s="688">
        <v>83758.2</v>
      </c>
      <c r="L19" s="1560">
        <v>24350.6</v>
      </c>
      <c r="M19" s="1560"/>
      <c r="N19" s="2141">
        <v>255.2</v>
      </c>
      <c r="O19" s="2141"/>
      <c r="P19" s="1560">
        <v>209014.3</v>
      </c>
      <c r="Q19" s="1560"/>
      <c r="R19" s="43"/>
    </row>
    <row r="20" spans="2:18" ht="24" customHeight="1" x14ac:dyDescent="0.35">
      <c r="B20" s="2389"/>
      <c r="C20" s="2391" t="s">
        <v>71</v>
      </c>
      <c r="D20" s="852">
        <v>149889.70000000001</v>
      </c>
      <c r="E20" s="2419">
        <v>57392.800000000003</v>
      </c>
      <c r="F20" s="1560">
        <v>144.69999999999999</v>
      </c>
      <c r="G20" s="1560"/>
      <c r="H20" s="1694">
        <v>48694</v>
      </c>
      <c r="I20" s="1269"/>
      <c r="J20" s="839">
        <v>198583.6</v>
      </c>
      <c r="K20" s="688">
        <v>82381.899999999994</v>
      </c>
      <c r="L20" s="1560">
        <v>24359.599999999999</v>
      </c>
      <c r="M20" s="1560"/>
      <c r="N20" s="2141">
        <v>580.5</v>
      </c>
      <c r="O20" s="2141"/>
      <c r="P20" s="1560">
        <v>198583.6</v>
      </c>
      <c r="Q20" s="1560"/>
      <c r="R20" s="43"/>
    </row>
    <row r="21" spans="2:18" ht="24" customHeight="1" x14ac:dyDescent="0.35">
      <c r="B21" s="250">
        <v>23</v>
      </c>
      <c r="C21" s="251" t="s">
        <v>72</v>
      </c>
      <c r="D21" s="853">
        <v>148805.1</v>
      </c>
      <c r="E21" s="842">
        <v>57414.5</v>
      </c>
      <c r="F21" s="1567">
        <v>144.69999999999999</v>
      </c>
      <c r="G21" s="1567"/>
      <c r="H21" s="1730">
        <v>49506.6</v>
      </c>
      <c r="I21" s="2426"/>
      <c r="J21" s="841">
        <v>198311.6</v>
      </c>
      <c r="K21" s="842">
        <v>84056.8</v>
      </c>
      <c r="L21" s="1567">
        <v>25000.2</v>
      </c>
      <c r="M21" s="1567"/>
      <c r="N21" s="2146">
        <v>760.1</v>
      </c>
      <c r="O21" s="2146"/>
      <c r="P21" s="1567">
        <v>198311.6</v>
      </c>
      <c r="Q21" s="1567"/>
      <c r="R21" s="43"/>
    </row>
    <row r="22" spans="2:18" ht="24" customHeight="1" x14ac:dyDescent="0.35">
      <c r="B22" s="2389"/>
      <c r="C22" s="2391" t="s">
        <v>73</v>
      </c>
      <c r="D22" s="852">
        <v>149099.4</v>
      </c>
      <c r="E22" s="2419">
        <v>57605.5</v>
      </c>
      <c r="F22" s="1560">
        <v>143.69999999999999</v>
      </c>
      <c r="G22" s="1560"/>
      <c r="H22" s="1694">
        <v>48402.400000000001</v>
      </c>
      <c r="I22" s="1269"/>
      <c r="J22" s="839">
        <v>197501.9</v>
      </c>
      <c r="K22" s="688">
        <v>81189.600000000006</v>
      </c>
      <c r="L22" s="1560">
        <v>24261.4</v>
      </c>
      <c r="M22" s="1560"/>
      <c r="N22" s="2141">
        <v>461.9</v>
      </c>
      <c r="O22" s="2141"/>
      <c r="P22" s="1560">
        <v>197501.9</v>
      </c>
      <c r="Q22" s="1560"/>
      <c r="R22" s="43"/>
    </row>
    <row r="23" spans="2:18" ht="24" customHeight="1" x14ac:dyDescent="0.35">
      <c r="B23" s="2389"/>
      <c r="C23" s="2391" t="s">
        <v>74</v>
      </c>
      <c r="D23" s="852">
        <v>147564.1</v>
      </c>
      <c r="E23" s="2419">
        <v>58155.8</v>
      </c>
      <c r="F23" s="1560">
        <v>143</v>
      </c>
      <c r="G23" s="1560"/>
      <c r="H23" s="1694">
        <v>50542</v>
      </c>
      <c r="I23" s="1269"/>
      <c r="J23" s="839">
        <v>198106.1</v>
      </c>
      <c r="K23" s="688">
        <v>81965.5</v>
      </c>
      <c r="L23" s="1560">
        <v>25613</v>
      </c>
      <c r="M23" s="1560"/>
      <c r="N23" s="2141">
        <v>799</v>
      </c>
      <c r="O23" s="2141"/>
      <c r="P23" s="1560">
        <v>198106.1</v>
      </c>
      <c r="Q23" s="1560"/>
      <c r="R23" s="43"/>
    </row>
    <row r="24" spans="2:18" ht="24" customHeight="1" x14ac:dyDescent="0.35">
      <c r="B24" s="2389"/>
      <c r="C24" s="2391" t="s">
        <v>75</v>
      </c>
      <c r="D24" s="852">
        <v>147699.79999999999</v>
      </c>
      <c r="E24" s="2419">
        <v>57867.3</v>
      </c>
      <c r="F24" s="1560">
        <v>142.9</v>
      </c>
      <c r="G24" s="1560"/>
      <c r="H24" s="1694">
        <v>50099.3</v>
      </c>
      <c r="I24" s="1269"/>
      <c r="J24" s="839">
        <v>197799.1</v>
      </c>
      <c r="K24" s="688">
        <v>81534.8</v>
      </c>
      <c r="L24" s="1560">
        <v>25324.7</v>
      </c>
      <c r="M24" s="1560"/>
      <c r="N24" s="2141">
        <v>813.6</v>
      </c>
      <c r="O24" s="2141"/>
      <c r="P24" s="1560">
        <v>197799.1</v>
      </c>
      <c r="Q24" s="1560"/>
      <c r="R24" s="43"/>
    </row>
    <row r="25" spans="2:18" ht="24" customHeight="1" x14ac:dyDescent="0.35">
      <c r="B25" s="2389"/>
      <c r="C25" s="2391" t="s">
        <v>76</v>
      </c>
      <c r="D25" s="852">
        <v>148425.20000000001</v>
      </c>
      <c r="E25" s="2419">
        <v>58726.6</v>
      </c>
      <c r="F25" s="1560">
        <v>142.30000000000001</v>
      </c>
      <c r="G25" s="1560"/>
      <c r="H25" s="1694">
        <v>50212.9</v>
      </c>
      <c r="I25" s="1269"/>
      <c r="J25" s="839">
        <v>198638.2</v>
      </c>
      <c r="K25" s="688">
        <v>82378.399999999994</v>
      </c>
      <c r="L25" s="1560">
        <v>25437.200000000001</v>
      </c>
      <c r="M25" s="1560"/>
      <c r="N25" s="2141">
        <v>843.2</v>
      </c>
      <c r="O25" s="2141"/>
      <c r="P25" s="1560">
        <v>198638.2</v>
      </c>
      <c r="Q25" s="1560"/>
      <c r="R25" s="43"/>
    </row>
    <row r="26" spans="2:18" ht="24" customHeight="1" x14ac:dyDescent="0.35">
      <c r="B26" s="2389"/>
      <c r="C26" s="2391" t="s">
        <v>77</v>
      </c>
      <c r="D26" s="852">
        <v>141918.20000000001</v>
      </c>
      <c r="E26" s="2419">
        <v>59481.8</v>
      </c>
      <c r="F26" s="1560">
        <v>141.9</v>
      </c>
      <c r="G26" s="1560"/>
      <c r="H26" s="1694">
        <v>48706.400000000001</v>
      </c>
      <c r="I26" s="1269"/>
      <c r="J26" s="839">
        <v>190624.6</v>
      </c>
      <c r="K26" s="688">
        <v>75918.8</v>
      </c>
      <c r="L26" s="1560">
        <v>24285.1</v>
      </c>
      <c r="M26" s="1560"/>
      <c r="N26" s="2141">
        <v>701.9</v>
      </c>
      <c r="O26" s="2141"/>
      <c r="P26" s="1560">
        <v>190624.6</v>
      </c>
      <c r="Q26" s="1560"/>
      <c r="R26" s="43"/>
    </row>
    <row r="27" spans="2:18" ht="24" customHeight="1" x14ac:dyDescent="0.35">
      <c r="B27" s="2389"/>
      <c r="C27" s="2391" t="s">
        <v>66</v>
      </c>
      <c r="D27" s="852">
        <v>141047.9</v>
      </c>
      <c r="E27" s="2419">
        <v>58880.2</v>
      </c>
      <c r="F27" s="1560">
        <v>141.69999999999999</v>
      </c>
      <c r="G27" s="1560"/>
      <c r="H27" s="1694">
        <v>48781.7</v>
      </c>
      <c r="I27" s="1269"/>
      <c r="J27" s="839">
        <v>189829.7</v>
      </c>
      <c r="K27" s="688">
        <v>74739.199999999997</v>
      </c>
      <c r="L27" s="1560">
        <v>24462.6</v>
      </c>
      <c r="M27" s="1560"/>
      <c r="N27" s="2141">
        <v>515</v>
      </c>
      <c r="O27" s="2141"/>
      <c r="P27" s="1560">
        <v>189829.7</v>
      </c>
      <c r="Q27" s="1560"/>
      <c r="R27" s="43"/>
    </row>
    <row r="28" spans="2:18" ht="24" customHeight="1" x14ac:dyDescent="0.35">
      <c r="B28" s="2389"/>
      <c r="C28" s="2391" t="s">
        <v>67</v>
      </c>
      <c r="D28" s="852">
        <v>141910.79999999999</v>
      </c>
      <c r="E28" s="2419">
        <v>59669</v>
      </c>
      <c r="F28" s="1560">
        <v>141.1</v>
      </c>
      <c r="G28" s="1560"/>
      <c r="H28" s="1694">
        <v>48884.3</v>
      </c>
      <c r="I28" s="1269"/>
      <c r="J28" s="839">
        <v>190795.1</v>
      </c>
      <c r="K28" s="688">
        <v>75812.7</v>
      </c>
      <c r="L28" s="1560">
        <v>24559.3</v>
      </c>
      <c r="M28" s="1560"/>
      <c r="N28" s="2141">
        <v>576.70000000000005</v>
      </c>
      <c r="O28" s="2141"/>
      <c r="P28" s="1560">
        <v>190795.1</v>
      </c>
      <c r="Q28" s="1560"/>
      <c r="R28" s="43"/>
    </row>
    <row r="29" spans="2:18" ht="24" customHeight="1" x14ac:dyDescent="0.35">
      <c r="B29" s="2389"/>
      <c r="C29" s="2391" t="s">
        <v>68</v>
      </c>
      <c r="D29" s="852">
        <v>141469.70000000001</v>
      </c>
      <c r="E29" s="2419">
        <v>60697.4</v>
      </c>
      <c r="F29" s="1560">
        <v>140.80000000000001</v>
      </c>
      <c r="G29" s="1560"/>
      <c r="H29" s="1694">
        <v>47889.3</v>
      </c>
      <c r="I29" s="1269"/>
      <c r="J29" s="839">
        <v>189358.9</v>
      </c>
      <c r="K29" s="688">
        <v>73349.399999999994</v>
      </c>
      <c r="L29" s="1560">
        <v>24212.2</v>
      </c>
      <c r="M29" s="1560"/>
      <c r="N29" s="2141">
        <v>470.4</v>
      </c>
      <c r="O29" s="2141"/>
      <c r="P29" s="1560">
        <v>189358.9</v>
      </c>
      <c r="Q29" s="1560"/>
      <c r="R29" s="43"/>
    </row>
    <row r="30" spans="2:18" ht="24" customHeight="1" x14ac:dyDescent="0.35">
      <c r="B30" s="2389"/>
      <c r="C30" s="2391" t="s">
        <v>69</v>
      </c>
      <c r="D30" s="852">
        <v>137152.29999999999</v>
      </c>
      <c r="E30" s="2419">
        <v>60283.9</v>
      </c>
      <c r="F30" s="1560">
        <v>139.9</v>
      </c>
      <c r="G30" s="1560"/>
      <c r="H30" s="1694">
        <v>50590.9</v>
      </c>
      <c r="I30" s="1269"/>
      <c r="J30" s="839">
        <v>187743.2</v>
      </c>
      <c r="K30" s="688">
        <v>77359.600000000006</v>
      </c>
      <c r="L30" s="1560">
        <v>25527.7</v>
      </c>
      <c r="M30" s="1560"/>
      <c r="N30" s="2141">
        <v>822.6</v>
      </c>
      <c r="O30" s="2141"/>
      <c r="P30" s="1560">
        <v>187743.2</v>
      </c>
      <c r="Q30" s="1560"/>
      <c r="R30" s="43"/>
    </row>
    <row r="31" spans="2:18" ht="24" customHeight="1" x14ac:dyDescent="0.35">
      <c r="B31" s="2389"/>
      <c r="C31" s="2391" t="s">
        <v>70</v>
      </c>
      <c r="D31" s="852">
        <v>137694.29999999999</v>
      </c>
      <c r="E31" s="2419">
        <v>60769.7</v>
      </c>
      <c r="F31" s="1560">
        <v>140.4</v>
      </c>
      <c r="G31" s="1560"/>
      <c r="H31" s="1694">
        <v>48325</v>
      </c>
      <c r="I31" s="1269"/>
      <c r="J31" s="839">
        <v>186019.3</v>
      </c>
      <c r="K31" s="688">
        <v>75753.2</v>
      </c>
      <c r="L31" s="1560">
        <v>25236.2</v>
      </c>
      <c r="M31" s="1560"/>
      <c r="N31" s="2141">
        <v>565.4</v>
      </c>
      <c r="O31" s="2141"/>
      <c r="P31" s="1560">
        <v>186019.3</v>
      </c>
      <c r="Q31" s="1560"/>
      <c r="R31" s="43"/>
    </row>
    <row r="32" spans="2:18" ht="24" customHeight="1" x14ac:dyDescent="0.35">
      <c r="B32" s="2389"/>
      <c r="C32" s="2391" t="s">
        <v>71</v>
      </c>
      <c r="D32" s="852">
        <v>136580.29999999999</v>
      </c>
      <c r="E32" s="2419">
        <v>61326.2</v>
      </c>
      <c r="F32" s="1560">
        <v>143.4</v>
      </c>
      <c r="G32" s="1560"/>
      <c r="H32" s="1694">
        <v>49122.1</v>
      </c>
      <c r="I32" s="1269"/>
      <c r="J32" s="839">
        <v>185702.39999999999</v>
      </c>
      <c r="K32" s="688">
        <v>74791</v>
      </c>
      <c r="L32" s="1560">
        <v>24937.5</v>
      </c>
      <c r="M32" s="1560"/>
      <c r="N32" s="2141">
        <v>860.8</v>
      </c>
      <c r="O32" s="2141"/>
      <c r="P32" s="1560">
        <v>185702.39999999999</v>
      </c>
      <c r="Q32" s="1560"/>
      <c r="R32" s="43"/>
    </row>
    <row r="33" spans="2:18" ht="24" customHeight="1" x14ac:dyDescent="0.35">
      <c r="B33" s="250">
        <v>24</v>
      </c>
      <c r="C33" s="251" t="s">
        <v>72</v>
      </c>
      <c r="D33" s="853">
        <v>136789.6</v>
      </c>
      <c r="E33" s="842">
        <v>61697.9</v>
      </c>
      <c r="F33" s="1567">
        <v>143</v>
      </c>
      <c r="G33" s="1567"/>
      <c r="H33" s="1730">
        <v>49138.400000000001</v>
      </c>
      <c r="I33" s="2426"/>
      <c r="J33" s="841">
        <v>185928</v>
      </c>
      <c r="K33" s="842">
        <v>70314.5</v>
      </c>
      <c r="L33" s="1567">
        <v>25040.799999999999</v>
      </c>
      <c r="M33" s="1567"/>
      <c r="N33" s="2146">
        <v>670.2</v>
      </c>
      <c r="O33" s="2146"/>
      <c r="P33" s="1567">
        <v>185928</v>
      </c>
      <c r="Q33" s="1567"/>
      <c r="R33" s="43"/>
    </row>
    <row r="34" spans="2:18" ht="24" customHeight="1" x14ac:dyDescent="0.35">
      <c r="B34" s="2389"/>
      <c r="C34" s="2391" t="s">
        <v>73</v>
      </c>
      <c r="D34" s="852">
        <v>134098.1</v>
      </c>
      <c r="E34" s="2419">
        <v>62013.5</v>
      </c>
      <c r="F34" s="1560">
        <v>142.30000000000001</v>
      </c>
      <c r="G34" s="1560"/>
      <c r="H34" s="1694">
        <v>48941.8</v>
      </c>
      <c r="I34" s="1269"/>
      <c r="J34" s="839">
        <v>183039.9</v>
      </c>
      <c r="K34" s="688">
        <v>70379.199999999997</v>
      </c>
      <c r="L34" s="1560">
        <v>24860</v>
      </c>
      <c r="M34" s="1560"/>
      <c r="N34" s="2141">
        <v>580.9</v>
      </c>
      <c r="O34" s="2141"/>
      <c r="P34" s="1560">
        <v>183039.9</v>
      </c>
      <c r="Q34" s="1560"/>
      <c r="R34" s="43"/>
    </row>
    <row r="35" spans="2:18" ht="2.15" customHeight="1" x14ac:dyDescent="0.35">
      <c r="B35" s="843"/>
      <c r="C35" s="917"/>
      <c r="D35" s="142"/>
      <c r="E35" s="142"/>
      <c r="F35" s="142"/>
      <c r="G35" s="142"/>
      <c r="H35" s="2143"/>
      <c r="I35" s="2144"/>
      <c r="J35" s="142"/>
      <c r="K35" s="142"/>
      <c r="L35" s="142"/>
      <c r="M35" s="142"/>
      <c r="N35" s="142"/>
      <c r="O35" s="142"/>
      <c r="P35" s="142"/>
      <c r="Q35" s="253"/>
      <c r="R35" s="43"/>
    </row>
    <row r="36" spans="2:18" s="68" customFormat="1" ht="18" customHeight="1" x14ac:dyDescent="0.3">
      <c r="B36" s="86" t="s">
        <v>113</v>
      </c>
      <c r="C36" s="844"/>
      <c r="D36" s="845"/>
      <c r="E36" s="845"/>
      <c r="F36" s="845"/>
      <c r="G36" s="845"/>
      <c r="H36" s="845"/>
      <c r="I36" s="845"/>
      <c r="J36" s="845"/>
      <c r="K36" s="845"/>
      <c r="L36" s="845"/>
      <c r="M36" s="845"/>
      <c r="N36" s="845"/>
      <c r="O36" s="845"/>
      <c r="P36" s="845"/>
      <c r="Q36" s="845"/>
      <c r="R36" s="140"/>
    </row>
    <row r="37" spans="2:18" ht="18" customHeight="1" x14ac:dyDescent="0.35">
      <c r="B37" s="846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20.149999999999999" customHeight="1" x14ac:dyDescent="0.35">
      <c r="B38" s="70"/>
      <c r="C38" s="70"/>
      <c r="D38" s="43"/>
      <c r="E38" s="43"/>
      <c r="F38" s="43"/>
      <c r="G38" s="75"/>
      <c r="H38" s="43"/>
      <c r="I38" s="43"/>
      <c r="J38" s="43"/>
      <c r="K38" s="43"/>
      <c r="L38" s="43"/>
      <c r="M38" s="43"/>
      <c r="N38" s="43"/>
      <c r="O38" s="43"/>
      <c r="P38" s="358"/>
      <c r="Q38" s="43"/>
      <c r="R38" s="43"/>
    </row>
    <row r="39" spans="2:18" ht="2.15" customHeight="1" x14ac:dyDescent="0.35">
      <c r="B39" s="70"/>
      <c r="C39" s="70"/>
      <c r="D39" s="43"/>
      <c r="E39" s="43"/>
      <c r="F39" s="43"/>
      <c r="G39" s="75"/>
      <c r="H39" s="43"/>
      <c r="I39" s="43"/>
      <c r="J39" s="43"/>
      <c r="K39" s="43"/>
      <c r="L39" s="43"/>
      <c r="M39" s="43"/>
      <c r="N39" s="43"/>
      <c r="O39" s="43"/>
      <c r="P39" s="358"/>
      <c r="Q39" s="43"/>
      <c r="R39" s="43"/>
    </row>
    <row r="40" spans="2:18" ht="2.15" customHeight="1" x14ac:dyDescent="0.35">
      <c r="B40" s="70"/>
      <c r="C40" s="70"/>
      <c r="D40" s="43"/>
      <c r="E40" s="43"/>
      <c r="F40" s="43"/>
      <c r="G40" s="75"/>
      <c r="H40" s="43"/>
      <c r="I40" s="43"/>
      <c r="J40" s="43"/>
      <c r="K40" s="43"/>
      <c r="L40" s="43"/>
      <c r="M40" s="43"/>
      <c r="N40" s="43"/>
      <c r="O40" s="43"/>
      <c r="P40" s="358"/>
      <c r="Q40" s="43"/>
      <c r="R40" s="43"/>
    </row>
    <row r="41" spans="2:18" ht="2.15" customHeight="1" x14ac:dyDescent="0.35">
      <c r="B41" s="70"/>
      <c r="C41" s="70"/>
      <c r="D41" s="43"/>
      <c r="E41" s="43"/>
      <c r="F41" s="43"/>
      <c r="G41" s="75"/>
      <c r="H41" s="43"/>
      <c r="I41" s="43"/>
      <c r="J41" s="43"/>
      <c r="K41" s="43"/>
      <c r="L41" s="43"/>
      <c r="M41" s="43"/>
      <c r="N41" s="43"/>
      <c r="O41" s="43"/>
      <c r="P41" s="358"/>
      <c r="Q41" s="43"/>
      <c r="R41" s="43"/>
    </row>
    <row r="42" spans="2:18" ht="2.15" customHeight="1" x14ac:dyDescent="0.35">
      <c r="B42" s="70"/>
      <c r="C42" s="70"/>
      <c r="D42" s="43"/>
      <c r="E42" s="43"/>
      <c r="F42" s="43"/>
      <c r="G42" s="75"/>
      <c r="H42" s="43"/>
      <c r="I42" s="43"/>
      <c r="J42" s="43"/>
      <c r="K42" s="43"/>
      <c r="L42" s="43"/>
      <c r="M42" s="43"/>
      <c r="N42" s="43"/>
      <c r="O42" s="43"/>
      <c r="P42" s="358"/>
      <c r="Q42" s="43"/>
      <c r="R42" s="43"/>
    </row>
    <row r="43" spans="2:18" ht="2.15" customHeight="1" x14ac:dyDescent="0.35">
      <c r="B43" s="70"/>
      <c r="C43" s="70"/>
      <c r="D43" s="43"/>
      <c r="E43" s="43"/>
      <c r="F43" s="43"/>
      <c r="G43" s="75"/>
      <c r="H43" s="43"/>
      <c r="I43" s="43"/>
      <c r="J43" s="43"/>
      <c r="K43" s="43"/>
      <c r="L43" s="43"/>
      <c r="M43" s="43"/>
      <c r="N43" s="43"/>
      <c r="O43" s="43"/>
      <c r="P43" s="358"/>
      <c r="Q43" s="43"/>
      <c r="R43" s="43"/>
    </row>
    <row r="44" spans="2:18" ht="2.15" customHeight="1" x14ac:dyDescent="0.35">
      <c r="B44" s="70"/>
      <c r="C44" s="70"/>
      <c r="D44" s="43"/>
      <c r="E44" s="43"/>
      <c r="F44" s="43"/>
      <c r="G44" s="75"/>
      <c r="H44" s="43"/>
      <c r="I44" s="43"/>
      <c r="J44" s="43"/>
      <c r="K44" s="43"/>
      <c r="L44" s="43"/>
      <c r="M44" s="43"/>
      <c r="N44" s="43"/>
      <c r="O44" s="43"/>
      <c r="P44" s="358"/>
      <c r="Q44" s="43"/>
      <c r="R44" s="43"/>
    </row>
    <row r="45" spans="2:18" ht="2.15" customHeight="1" x14ac:dyDescent="0.35">
      <c r="B45" s="70"/>
      <c r="C45" s="70"/>
      <c r="D45" s="43"/>
      <c r="E45" s="43"/>
      <c r="F45" s="43"/>
      <c r="G45" s="75"/>
      <c r="H45" s="43"/>
      <c r="I45" s="43"/>
      <c r="J45" s="43"/>
      <c r="K45" s="43"/>
      <c r="L45" s="43"/>
      <c r="M45" s="43"/>
      <c r="N45" s="43"/>
      <c r="O45" s="43"/>
      <c r="P45" s="358"/>
      <c r="Q45" s="43"/>
      <c r="R45" s="43"/>
    </row>
    <row r="46" spans="2:18" ht="4" customHeight="1" x14ac:dyDescent="0.35">
      <c r="B46" s="847"/>
      <c r="C46" s="70"/>
      <c r="D46" s="43"/>
      <c r="E46" s="43"/>
      <c r="F46" s="43"/>
      <c r="G46" s="75"/>
      <c r="H46" s="43"/>
      <c r="I46" s="43"/>
      <c r="J46" s="43"/>
      <c r="K46" s="43"/>
      <c r="L46" s="43"/>
      <c r="M46" s="43"/>
      <c r="N46" s="43"/>
      <c r="O46" s="43"/>
      <c r="P46" s="358"/>
      <c r="Q46" s="43"/>
      <c r="R46" s="43"/>
    </row>
    <row r="47" spans="2:18" ht="4" customHeight="1" x14ac:dyDescent="0.35">
      <c r="B47" s="70"/>
      <c r="C47" s="70"/>
      <c r="D47" s="43"/>
      <c r="E47" s="43"/>
      <c r="F47" s="43"/>
      <c r="G47" s="75"/>
      <c r="H47" s="43"/>
      <c r="I47" s="43"/>
      <c r="J47" s="43"/>
      <c r="K47" s="43"/>
      <c r="L47" s="43"/>
      <c r="M47" s="43"/>
      <c r="N47" s="43"/>
      <c r="O47" s="43"/>
      <c r="P47" s="358"/>
      <c r="Q47" s="43"/>
      <c r="R47" s="43"/>
    </row>
    <row r="48" spans="2:18" ht="2.15" customHeight="1" x14ac:dyDescent="0.35">
      <c r="B48" s="70"/>
      <c r="C48" s="70"/>
      <c r="D48" s="43"/>
      <c r="E48" s="43"/>
      <c r="F48" s="43"/>
      <c r="G48" s="75"/>
      <c r="H48" s="43"/>
      <c r="I48" s="43"/>
      <c r="J48" s="43"/>
      <c r="K48" s="43"/>
      <c r="L48" s="43"/>
      <c r="M48" s="43"/>
      <c r="N48" s="43"/>
      <c r="O48" s="43"/>
      <c r="P48" s="358"/>
      <c r="Q48" s="43"/>
      <c r="R48" s="43"/>
    </row>
    <row r="49" spans="2:18" ht="2.15" customHeight="1" x14ac:dyDescent="0.35">
      <c r="B49" s="70"/>
      <c r="C49" s="70"/>
      <c r="D49" s="43"/>
      <c r="E49" s="43"/>
      <c r="F49" s="43"/>
      <c r="G49" s="75"/>
      <c r="H49" s="43"/>
      <c r="I49" s="43"/>
      <c r="J49" s="43"/>
      <c r="K49" s="43"/>
      <c r="L49" s="43"/>
      <c r="M49" s="43"/>
      <c r="N49" s="43"/>
      <c r="O49" s="43"/>
      <c r="P49" s="358"/>
      <c r="Q49" s="43"/>
      <c r="R49" s="43"/>
    </row>
    <row r="50" spans="2:18" ht="2.15" customHeight="1" x14ac:dyDescent="0.35">
      <c r="B50" s="70"/>
      <c r="C50" s="70"/>
      <c r="D50" s="43"/>
      <c r="E50" s="43"/>
      <c r="F50" s="43"/>
      <c r="G50" s="75"/>
      <c r="H50" s="43"/>
      <c r="I50" s="43"/>
      <c r="J50" s="43"/>
      <c r="K50" s="43"/>
      <c r="L50" s="43"/>
      <c r="M50" s="43"/>
      <c r="N50" s="43"/>
      <c r="O50" s="43"/>
      <c r="P50" s="358"/>
      <c r="Q50" s="43"/>
      <c r="R50" s="43"/>
    </row>
    <row r="51" spans="2:18" ht="4" customHeight="1" x14ac:dyDescent="0.35">
      <c r="B51" s="70"/>
      <c r="C51" s="70"/>
      <c r="D51" s="43"/>
      <c r="E51" s="43"/>
      <c r="F51" s="43"/>
      <c r="G51" s="75"/>
      <c r="H51" s="43"/>
      <c r="I51" s="43"/>
      <c r="J51" s="43"/>
      <c r="K51" s="43"/>
      <c r="L51" s="43"/>
      <c r="M51" s="43"/>
      <c r="N51" s="43"/>
      <c r="O51" s="43"/>
      <c r="P51" s="358"/>
      <c r="Q51" s="43"/>
      <c r="R51" s="43"/>
    </row>
    <row r="52" spans="2:18" ht="4" customHeight="1" x14ac:dyDescent="0.35">
      <c r="B52" s="70"/>
      <c r="C52" s="70"/>
      <c r="D52" s="43"/>
      <c r="E52" s="43"/>
      <c r="F52" s="43"/>
      <c r="G52" s="75"/>
      <c r="H52" s="43"/>
      <c r="I52" s="43"/>
      <c r="J52" s="43"/>
      <c r="K52" s="43"/>
      <c r="L52" s="43"/>
      <c r="M52" s="43"/>
      <c r="N52" s="43"/>
      <c r="O52" s="43"/>
      <c r="P52" s="358"/>
      <c r="Q52" s="43"/>
      <c r="R52" s="43"/>
    </row>
    <row r="53" spans="2:18" ht="4" customHeight="1" x14ac:dyDescent="0.35">
      <c r="B53" s="70"/>
      <c r="C53" s="70"/>
      <c r="D53" s="43"/>
      <c r="E53" s="43"/>
      <c r="F53" s="43"/>
      <c r="G53" s="75"/>
      <c r="H53" s="43"/>
      <c r="I53" s="43"/>
      <c r="J53" s="43"/>
      <c r="K53" s="43"/>
      <c r="L53" s="43"/>
      <c r="M53" s="43"/>
      <c r="N53" s="43"/>
      <c r="O53" s="43"/>
      <c r="P53" s="358"/>
      <c r="Q53" s="43"/>
      <c r="R53" s="43"/>
    </row>
    <row r="54" spans="2:18" ht="4" customHeight="1" x14ac:dyDescent="0.35">
      <c r="B54" s="70"/>
      <c r="C54" s="70"/>
      <c r="D54" s="43"/>
      <c r="E54" s="43"/>
      <c r="F54" s="43"/>
      <c r="G54" s="75"/>
      <c r="H54" s="43"/>
      <c r="I54" s="43"/>
      <c r="J54" s="43"/>
      <c r="K54" s="43"/>
      <c r="L54" s="43"/>
      <c r="M54" s="43"/>
      <c r="N54" s="43"/>
      <c r="O54" s="43"/>
      <c r="P54" s="358"/>
      <c r="Q54" s="43"/>
      <c r="R54" s="43"/>
    </row>
    <row r="55" spans="2:18" ht="4" customHeight="1" x14ac:dyDescent="0.35">
      <c r="B55" s="70"/>
      <c r="C55" s="70"/>
      <c r="D55" s="43"/>
      <c r="E55" s="43"/>
      <c r="F55" s="43"/>
      <c r="G55" s="75"/>
      <c r="H55" s="43"/>
      <c r="I55" s="43"/>
      <c r="J55" s="43"/>
      <c r="K55" s="43"/>
      <c r="L55" s="43"/>
      <c r="M55" s="43"/>
      <c r="N55" s="43"/>
      <c r="O55" s="43"/>
      <c r="P55" s="358"/>
      <c r="Q55" s="43"/>
      <c r="R55" s="43"/>
    </row>
    <row r="56" spans="2:18" ht="4" customHeight="1" x14ac:dyDescent="0.35">
      <c r="B56" s="70"/>
      <c r="C56" s="70"/>
      <c r="D56" s="43"/>
      <c r="E56" s="43"/>
      <c r="F56" s="43"/>
      <c r="G56" s="75"/>
      <c r="H56" s="43"/>
      <c r="I56" s="43"/>
      <c r="J56" s="43"/>
      <c r="K56" s="43"/>
      <c r="L56" s="43"/>
      <c r="M56" s="43"/>
      <c r="N56" s="43"/>
      <c r="O56" s="43"/>
      <c r="P56" s="358"/>
      <c r="Q56" s="43"/>
      <c r="R56" s="43"/>
    </row>
    <row r="57" spans="2:18" ht="4" customHeight="1" x14ac:dyDescent="0.35">
      <c r="B57" s="70"/>
      <c r="C57" s="70"/>
      <c r="D57" s="43"/>
      <c r="E57" s="43"/>
      <c r="F57" s="43"/>
      <c r="G57" s="75"/>
      <c r="H57" s="43"/>
      <c r="I57" s="43"/>
      <c r="J57" s="43"/>
      <c r="K57" s="43"/>
      <c r="L57" s="43"/>
      <c r="M57" s="43"/>
      <c r="N57" s="43"/>
      <c r="O57" s="43"/>
      <c r="P57" s="358"/>
      <c r="Q57" s="43"/>
      <c r="R57" s="43"/>
    </row>
    <row r="58" spans="2:18" ht="4" customHeight="1" x14ac:dyDescent="0.35">
      <c r="B58" s="70"/>
      <c r="C58" s="70"/>
      <c r="D58" s="43"/>
      <c r="E58" s="43"/>
      <c r="F58" s="43"/>
      <c r="G58" s="75"/>
      <c r="H58" s="43"/>
      <c r="I58" s="43"/>
      <c r="J58" s="43"/>
      <c r="K58" s="43"/>
      <c r="L58" s="43"/>
      <c r="M58" s="43"/>
      <c r="N58" s="43"/>
      <c r="O58" s="43"/>
      <c r="P58" s="358"/>
      <c r="Q58" s="43"/>
      <c r="R58" s="43"/>
    </row>
    <row r="59" spans="2:18" ht="4" customHeight="1" x14ac:dyDescent="0.35">
      <c r="B59" s="70"/>
      <c r="C59" s="70"/>
      <c r="D59" s="43"/>
      <c r="E59" s="43"/>
      <c r="F59" s="43"/>
      <c r="G59" s="75"/>
      <c r="H59" s="43"/>
      <c r="I59" s="43"/>
      <c r="J59" s="43"/>
      <c r="K59" s="43"/>
      <c r="L59" s="43"/>
      <c r="M59" s="43"/>
      <c r="N59" s="43"/>
      <c r="O59" s="43"/>
      <c r="P59" s="358"/>
      <c r="Q59" s="43"/>
      <c r="R59" s="43"/>
    </row>
    <row r="60" spans="2:18" ht="4" customHeight="1" x14ac:dyDescent="0.35">
      <c r="B60" s="70"/>
      <c r="C60" s="70"/>
      <c r="D60" s="43"/>
      <c r="E60" s="43"/>
      <c r="F60" s="43"/>
      <c r="G60" s="75"/>
      <c r="H60" s="43"/>
      <c r="I60" s="43"/>
      <c r="J60" s="43"/>
      <c r="K60" s="43"/>
      <c r="L60" s="43"/>
      <c r="M60" s="43"/>
      <c r="N60" s="43"/>
      <c r="O60" s="43"/>
      <c r="P60" s="358"/>
      <c r="Q60" s="43"/>
      <c r="R60" s="43"/>
    </row>
    <row r="61" spans="2:18" ht="4" customHeight="1" x14ac:dyDescent="0.35">
      <c r="B61" s="70"/>
      <c r="C61" s="70"/>
      <c r="D61" s="43"/>
      <c r="E61" s="43"/>
      <c r="F61" s="43"/>
      <c r="G61" s="75"/>
      <c r="H61" s="43"/>
      <c r="I61" s="43"/>
      <c r="J61" s="43"/>
      <c r="K61" s="43"/>
      <c r="L61" s="43"/>
      <c r="M61" s="43"/>
      <c r="N61" s="43"/>
      <c r="O61" s="43"/>
      <c r="P61" s="358"/>
      <c r="Q61" s="43"/>
      <c r="R61" s="43"/>
    </row>
    <row r="62" spans="2:18" ht="4" customHeight="1" x14ac:dyDescent="0.35">
      <c r="B62" s="70"/>
      <c r="C62" s="70"/>
      <c r="D62" s="43"/>
      <c r="E62" s="43"/>
      <c r="F62" s="43"/>
      <c r="G62" s="75"/>
      <c r="H62" s="43"/>
      <c r="I62" s="43"/>
      <c r="J62" s="43"/>
      <c r="K62" s="43"/>
      <c r="L62" s="43"/>
      <c r="M62" s="43"/>
      <c r="N62" s="43"/>
      <c r="O62" s="43"/>
      <c r="P62" s="358"/>
      <c r="Q62" s="43"/>
      <c r="R62" s="43"/>
    </row>
    <row r="63" spans="2:18" ht="4" customHeight="1" x14ac:dyDescent="0.35">
      <c r="B63" s="70"/>
      <c r="C63" s="70"/>
      <c r="D63" s="43"/>
      <c r="E63" s="43"/>
      <c r="F63" s="43"/>
      <c r="G63" s="75"/>
      <c r="H63" s="43"/>
      <c r="I63" s="43"/>
      <c r="J63" s="43"/>
      <c r="K63" s="43"/>
      <c r="L63" s="43"/>
      <c r="M63" s="43"/>
      <c r="N63" s="43"/>
      <c r="O63" s="43"/>
      <c r="P63" s="358"/>
      <c r="Q63" s="43"/>
      <c r="R63" s="43"/>
    </row>
    <row r="64" spans="2:18" ht="24" customHeight="1" x14ac:dyDescent="0.35">
      <c r="B64" s="70"/>
      <c r="C64" s="70"/>
      <c r="D64" s="43"/>
      <c r="E64" s="43"/>
      <c r="F64" s="43"/>
      <c r="G64" s="75"/>
      <c r="H64" s="43"/>
      <c r="I64" s="43"/>
      <c r="J64" s="43"/>
      <c r="K64" s="43"/>
      <c r="L64" s="43"/>
      <c r="M64" s="43"/>
      <c r="N64" s="43"/>
      <c r="O64" s="43"/>
      <c r="P64" s="358"/>
      <c r="Q64" s="43"/>
      <c r="R64" s="43"/>
    </row>
    <row r="65" spans="2:18" ht="24" customHeight="1" x14ac:dyDescent="0.35">
      <c r="B65" s="70"/>
      <c r="C65" s="70"/>
      <c r="D65" s="43"/>
      <c r="E65" s="43"/>
      <c r="F65" s="43"/>
      <c r="G65" s="75"/>
      <c r="H65" s="43"/>
      <c r="I65" s="43"/>
      <c r="J65" s="43"/>
      <c r="K65" s="43"/>
      <c r="L65" s="43"/>
      <c r="M65" s="43"/>
      <c r="N65" s="43"/>
      <c r="O65" s="43"/>
      <c r="P65" s="358"/>
      <c r="Q65" s="43"/>
      <c r="R65" s="43"/>
    </row>
    <row r="66" spans="2:18" ht="18" customHeight="1" x14ac:dyDescent="0.35">
      <c r="B66" s="70"/>
      <c r="C66" s="70"/>
      <c r="D66" s="43"/>
      <c r="E66" s="43"/>
      <c r="F66" s="43"/>
      <c r="G66" s="75"/>
      <c r="H66" s="43"/>
      <c r="I66" s="43"/>
      <c r="J66" s="43"/>
      <c r="K66" s="43"/>
      <c r="L66" s="43"/>
      <c r="M66" s="43"/>
      <c r="N66" s="43"/>
      <c r="O66" s="43"/>
      <c r="P66" s="358"/>
      <c r="Q66" s="43"/>
      <c r="R66" s="43"/>
    </row>
    <row r="67" spans="2:18" ht="24" customHeight="1" x14ac:dyDescent="0.35">
      <c r="B67" s="70"/>
      <c r="C67" s="70"/>
      <c r="D67" s="43"/>
      <c r="E67" s="43"/>
      <c r="F67" s="43"/>
      <c r="G67" s="75"/>
      <c r="H67" s="43"/>
      <c r="I67" s="43"/>
      <c r="J67" s="43"/>
      <c r="K67" s="43"/>
      <c r="L67" s="43"/>
      <c r="M67" s="43"/>
      <c r="N67" s="43"/>
      <c r="O67" s="43"/>
      <c r="P67" s="358"/>
      <c r="Q67" s="43"/>
      <c r="R67" s="43"/>
    </row>
    <row r="68" spans="2:18" ht="18" customHeight="1" x14ac:dyDescent="0.4">
      <c r="B68" s="848" t="s">
        <v>661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18" customHeight="1" x14ac:dyDescent="0.35">
      <c r="B69" s="79" t="s">
        <v>662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</row>
    <row r="70" spans="2:18" ht="24" customHeight="1" x14ac:dyDescent="0.35">
      <c r="B70" s="1554"/>
      <c r="C70" s="2003"/>
      <c r="D70" s="1731" t="s">
        <v>160</v>
      </c>
      <c r="E70" s="1731"/>
      <c r="F70" s="1731"/>
      <c r="G70" s="1731"/>
      <c r="H70" s="1731"/>
      <c r="I70" s="1731"/>
      <c r="J70" s="1731"/>
      <c r="K70" s="1731"/>
      <c r="L70" s="1731"/>
      <c r="M70" s="1731"/>
      <c r="N70" s="1731" t="s">
        <v>663</v>
      </c>
      <c r="O70" s="1731"/>
      <c r="P70" s="1731"/>
      <c r="Q70" s="1732"/>
      <c r="R70" s="43"/>
    </row>
    <row r="71" spans="2:18" ht="30" customHeight="1" x14ac:dyDescent="0.35">
      <c r="B71" s="2004"/>
      <c r="C71" s="1763"/>
      <c r="D71" s="1205" t="s">
        <v>58</v>
      </c>
      <c r="E71" s="1205"/>
      <c r="F71" s="1203" t="s">
        <v>664</v>
      </c>
      <c r="G71" s="1555"/>
      <c r="H71" s="1203" t="s">
        <v>665</v>
      </c>
      <c r="I71" s="1555"/>
      <c r="J71" s="1555"/>
      <c r="K71" s="1555"/>
      <c r="L71" s="1555"/>
      <c r="M71" s="1555"/>
      <c r="N71" s="1203" t="s">
        <v>666</v>
      </c>
      <c r="O71" s="1203" t="s">
        <v>664</v>
      </c>
      <c r="P71" s="1203" t="s">
        <v>58</v>
      </c>
      <c r="Q71" s="1490"/>
      <c r="R71" s="43"/>
    </row>
    <row r="72" spans="2:18" ht="24" customHeight="1" x14ac:dyDescent="0.35">
      <c r="B72" s="2004"/>
      <c r="C72" s="1763"/>
      <c r="D72" s="1205"/>
      <c r="E72" s="1205"/>
      <c r="F72" s="1555"/>
      <c r="G72" s="1555"/>
      <c r="H72" s="1203" t="s">
        <v>58</v>
      </c>
      <c r="I72" s="1203"/>
      <c r="J72" s="1203" t="s">
        <v>238</v>
      </c>
      <c r="K72" s="1532"/>
      <c r="L72" s="1203" t="s">
        <v>667</v>
      </c>
      <c r="M72" s="1203"/>
      <c r="N72" s="2145"/>
      <c r="O72" s="1203"/>
      <c r="P72" s="1203"/>
      <c r="Q72" s="1490"/>
      <c r="R72" s="43"/>
    </row>
    <row r="73" spans="2:18" ht="24" customHeight="1" x14ac:dyDescent="0.35">
      <c r="B73" s="1552"/>
      <c r="C73" s="1864"/>
      <c r="D73" s="558" t="s">
        <v>65</v>
      </c>
      <c r="E73" s="558" t="s">
        <v>59</v>
      </c>
      <c r="F73" s="558" t="s">
        <v>65</v>
      </c>
      <c r="G73" s="558" t="s">
        <v>59</v>
      </c>
      <c r="H73" s="558" t="s">
        <v>65</v>
      </c>
      <c r="I73" s="558" t="s">
        <v>59</v>
      </c>
      <c r="J73" s="558" t="s">
        <v>65</v>
      </c>
      <c r="K73" s="558" t="s">
        <v>59</v>
      </c>
      <c r="L73" s="558" t="s">
        <v>65</v>
      </c>
      <c r="M73" s="558" t="s">
        <v>59</v>
      </c>
      <c r="N73" s="558" t="s">
        <v>65</v>
      </c>
      <c r="O73" s="558" t="s">
        <v>65</v>
      </c>
      <c r="P73" s="558" t="s">
        <v>65</v>
      </c>
      <c r="Q73" s="736" t="s">
        <v>59</v>
      </c>
      <c r="R73" s="43"/>
    </row>
    <row r="74" spans="2:18" ht="24" customHeight="1" x14ac:dyDescent="0.35">
      <c r="B74" s="1163">
        <v>2021</v>
      </c>
      <c r="C74" s="1163"/>
      <c r="D74" s="685">
        <v>200722.59999999998</v>
      </c>
      <c r="E74" s="48">
        <v>3.0785537555500397</v>
      </c>
      <c r="F74" s="684">
        <v>75656.899999999994</v>
      </c>
      <c r="G74" s="128">
        <v>2.2716704246219077</v>
      </c>
      <c r="H74" s="685">
        <v>125065.7</v>
      </c>
      <c r="I74" s="48">
        <v>3.5728778299878972</v>
      </c>
      <c r="J74" s="685">
        <v>96929</v>
      </c>
      <c r="K74" s="48">
        <v>1.9865110846897682</v>
      </c>
      <c r="L74" s="684">
        <v>19210.400000000001</v>
      </c>
      <c r="M74" s="128">
        <v>0.23166023166023564</v>
      </c>
      <c r="N74" s="849">
        <v>172875.6</v>
      </c>
      <c r="O74" s="849">
        <v>61815.4</v>
      </c>
      <c r="P74" s="684">
        <v>234691</v>
      </c>
      <c r="Q74" s="128">
        <v>9.3086880218793411</v>
      </c>
      <c r="R74" s="43"/>
    </row>
    <row r="75" spans="2:18" ht="24" customHeight="1" x14ac:dyDescent="0.35">
      <c r="B75" s="1163">
        <v>2022</v>
      </c>
      <c r="C75" s="1163"/>
      <c r="D75" s="685">
        <v>204460.79999999999</v>
      </c>
      <c r="E75" s="48">
        <v>1.8623712526641301</v>
      </c>
      <c r="F75" s="684">
        <v>75210.7</v>
      </c>
      <c r="G75" s="128">
        <v>-0.58976775416386129</v>
      </c>
      <c r="H75" s="685">
        <v>129250.1</v>
      </c>
      <c r="I75" s="48">
        <v>3.3457614677725456</v>
      </c>
      <c r="J75" s="685">
        <v>100301.4</v>
      </c>
      <c r="K75" s="48">
        <v>3.4792476967677288</v>
      </c>
      <c r="L75" s="684">
        <v>20760.7</v>
      </c>
      <c r="M75" s="128">
        <v>8.0701078582434462</v>
      </c>
      <c r="N75" s="849">
        <v>182437.7</v>
      </c>
      <c r="O75" s="849">
        <v>67261.8</v>
      </c>
      <c r="P75" s="684">
        <v>249699.5</v>
      </c>
      <c r="Q75" s="128">
        <v>6.3950044952725049</v>
      </c>
      <c r="R75" s="43"/>
    </row>
    <row r="76" spans="2:18" ht="24" customHeight="1" x14ac:dyDescent="0.35">
      <c r="B76" s="1163">
        <v>2023</v>
      </c>
      <c r="C76" s="1163"/>
      <c r="D76" s="685">
        <v>201122.2</v>
      </c>
      <c r="E76" s="48">
        <v>-1.6328802391460728</v>
      </c>
      <c r="F76" s="684">
        <v>73254.100000000006</v>
      </c>
      <c r="G76" s="128">
        <v>-2.6014915430915941</v>
      </c>
      <c r="H76" s="685">
        <v>127868.1</v>
      </c>
      <c r="I76" s="48">
        <v>-1.0692448207003324</v>
      </c>
      <c r="J76" s="685">
        <v>98860.6</v>
      </c>
      <c r="K76" s="48">
        <v>-1.4364704779793569</v>
      </c>
      <c r="L76" s="684">
        <v>21172.6</v>
      </c>
      <c r="M76" s="128">
        <v>1.9840371471096629</v>
      </c>
      <c r="N76" s="849">
        <v>179782.1</v>
      </c>
      <c r="O76" s="849">
        <v>64096.5</v>
      </c>
      <c r="P76" s="684">
        <v>243878.6</v>
      </c>
      <c r="Q76" s="128">
        <v>-2.3311620567922575</v>
      </c>
      <c r="R76" s="43"/>
    </row>
    <row r="77" spans="2:18" ht="24" customHeight="1" x14ac:dyDescent="0.35">
      <c r="B77" s="1354"/>
      <c r="C77" s="1354"/>
      <c r="D77" s="687"/>
      <c r="E77" s="54"/>
      <c r="F77" s="850"/>
      <c r="G77" s="134"/>
      <c r="H77" s="687"/>
      <c r="I77" s="54"/>
      <c r="J77" s="687"/>
      <c r="K77" s="54"/>
      <c r="L77" s="686"/>
      <c r="M77" s="134"/>
      <c r="N77" s="851"/>
      <c r="O77" s="851"/>
      <c r="P77" s="686"/>
      <c r="Q77" s="134"/>
      <c r="R77" s="43"/>
    </row>
    <row r="78" spans="2:18" ht="24" customHeight="1" x14ac:dyDescent="0.35">
      <c r="B78" s="57">
        <v>22</v>
      </c>
      <c r="C78" s="58" t="s">
        <v>68</v>
      </c>
      <c r="D78" s="689">
        <v>205313.7</v>
      </c>
      <c r="E78" s="99">
        <v>2.4688197158214686</v>
      </c>
      <c r="F78" s="688">
        <v>76356.399999999994</v>
      </c>
      <c r="G78" s="138">
        <v>9.4908499816459546E-2</v>
      </c>
      <c r="H78" s="689">
        <v>128957.3</v>
      </c>
      <c r="I78" s="99">
        <v>3.9282576984760231</v>
      </c>
      <c r="J78" s="689">
        <v>99954.4</v>
      </c>
      <c r="K78" s="99">
        <v>4.1001900695185611</v>
      </c>
      <c r="L78" s="688">
        <v>20657.5</v>
      </c>
      <c r="M78" s="138">
        <v>8.0283229527828848</v>
      </c>
      <c r="N78" s="852">
        <v>181288.5</v>
      </c>
      <c r="O78" s="852">
        <v>64308</v>
      </c>
      <c r="P78" s="688">
        <v>245596.5</v>
      </c>
      <c r="Q78" s="138">
        <v>7.7556194083974184</v>
      </c>
      <c r="R78" s="43"/>
    </row>
    <row r="79" spans="2:18" ht="24" customHeight="1" x14ac:dyDescent="0.35">
      <c r="B79" s="57"/>
      <c r="C79" s="58" t="s">
        <v>69</v>
      </c>
      <c r="D79" s="689">
        <v>204955.2</v>
      </c>
      <c r="E79" s="99">
        <v>2.2404022667411594</v>
      </c>
      <c r="F79" s="688">
        <v>75876.100000000006</v>
      </c>
      <c r="G79" s="138">
        <v>-0.15698318582438864</v>
      </c>
      <c r="H79" s="689">
        <v>129079.1</v>
      </c>
      <c r="I79" s="99">
        <v>3.7041470700240886</v>
      </c>
      <c r="J79" s="689">
        <v>100084.3</v>
      </c>
      <c r="K79" s="99">
        <v>3.891723897391608</v>
      </c>
      <c r="L79" s="688">
        <v>20666.5</v>
      </c>
      <c r="M79" s="138">
        <v>7.6570851088213709</v>
      </c>
      <c r="N79" s="852">
        <v>182064.1</v>
      </c>
      <c r="O79" s="852">
        <v>65140.6</v>
      </c>
      <c r="P79" s="688">
        <v>247204.7</v>
      </c>
      <c r="Q79" s="138">
        <v>7.9909607343245703</v>
      </c>
      <c r="R79" s="43"/>
    </row>
    <row r="80" spans="2:18" ht="24" customHeight="1" x14ac:dyDescent="0.35">
      <c r="B80" s="57"/>
      <c r="C80" s="58" t="s">
        <v>70</v>
      </c>
      <c r="D80" s="689">
        <v>204797.09999999998</v>
      </c>
      <c r="E80" s="99">
        <v>2.0240706486839954</v>
      </c>
      <c r="F80" s="688">
        <v>75644.2</v>
      </c>
      <c r="G80" s="138">
        <v>-0.50075698882865449</v>
      </c>
      <c r="H80" s="689">
        <v>129152.9</v>
      </c>
      <c r="I80" s="99">
        <v>3.5632495437385447</v>
      </c>
      <c r="J80" s="689">
        <v>100205</v>
      </c>
      <c r="K80" s="99">
        <v>3.7589516105650755</v>
      </c>
      <c r="L80" s="688">
        <v>20687.7</v>
      </c>
      <c r="M80" s="138">
        <v>7.8681036775172464</v>
      </c>
      <c r="N80" s="852">
        <v>182250</v>
      </c>
      <c r="O80" s="852">
        <v>64820.9</v>
      </c>
      <c r="P80" s="688">
        <v>247070.9</v>
      </c>
      <c r="Q80" s="138">
        <v>6.4960316827449516</v>
      </c>
      <c r="R80" s="43"/>
    </row>
    <row r="81" spans="2:18" ht="24" customHeight="1" x14ac:dyDescent="0.35">
      <c r="B81" s="57"/>
      <c r="C81" s="58" t="s">
        <v>71</v>
      </c>
      <c r="D81" s="689">
        <v>204460.79999999999</v>
      </c>
      <c r="E81" s="99">
        <v>1.8623712526641301</v>
      </c>
      <c r="F81" s="688">
        <v>75210.7</v>
      </c>
      <c r="G81" s="138">
        <v>-0.58976775416386129</v>
      </c>
      <c r="H81" s="689">
        <v>129250.1</v>
      </c>
      <c r="I81" s="99">
        <v>3.3457614677725456</v>
      </c>
      <c r="J81" s="689">
        <v>100301.4</v>
      </c>
      <c r="K81" s="99">
        <v>3.4792476967677288</v>
      </c>
      <c r="L81" s="688">
        <v>20760.7</v>
      </c>
      <c r="M81" s="138">
        <v>8.0701078582434462</v>
      </c>
      <c r="N81" s="852">
        <v>182437.7</v>
      </c>
      <c r="O81" s="852">
        <v>67261.8</v>
      </c>
      <c r="P81" s="688">
        <v>249699.5</v>
      </c>
      <c r="Q81" s="138">
        <v>6.3950044952725049</v>
      </c>
      <c r="R81" s="43"/>
    </row>
    <row r="82" spans="2:18" ht="24" customHeight="1" x14ac:dyDescent="0.35">
      <c r="B82" s="250">
        <v>23</v>
      </c>
      <c r="C82" s="251" t="s">
        <v>72</v>
      </c>
      <c r="D82" s="840">
        <v>203509.7</v>
      </c>
      <c r="E82" s="265">
        <v>1.1057510780787316</v>
      </c>
      <c r="F82" s="842">
        <v>74859.100000000006</v>
      </c>
      <c r="G82" s="264">
        <v>-1.3750480878175764</v>
      </c>
      <c r="H82" s="840">
        <v>128650.6</v>
      </c>
      <c r="I82" s="265">
        <v>2.6075679607469038</v>
      </c>
      <c r="J82" s="840">
        <v>100063.1</v>
      </c>
      <c r="K82" s="265">
        <v>2.9722726468178973</v>
      </c>
      <c r="L82" s="842">
        <v>20456.400000000001</v>
      </c>
      <c r="M82" s="264">
        <v>5.0107031205885111</v>
      </c>
      <c r="N82" s="853">
        <v>179898.1</v>
      </c>
      <c r="O82" s="853">
        <v>65850.3</v>
      </c>
      <c r="P82" s="842">
        <v>245748.40000000002</v>
      </c>
      <c r="Q82" s="264">
        <v>5.0636970178389307</v>
      </c>
      <c r="R82" s="43"/>
    </row>
    <row r="83" spans="2:18" ht="24" customHeight="1" x14ac:dyDescent="0.35">
      <c r="B83" s="57"/>
      <c r="C83" s="58" t="s">
        <v>73</v>
      </c>
      <c r="D83" s="689">
        <v>203032.09999999998</v>
      </c>
      <c r="E83" s="99">
        <v>0.77435077827190391</v>
      </c>
      <c r="F83" s="688">
        <v>74590.2</v>
      </c>
      <c r="G83" s="138">
        <v>-1.5345987667766292</v>
      </c>
      <c r="H83" s="689">
        <v>128441.9</v>
      </c>
      <c r="I83" s="99">
        <v>2.1656181668208374</v>
      </c>
      <c r="J83" s="689">
        <v>99816.1</v>
      </c>
      <c r="K83" s="99">
        <v>2.4310625970398236</v>
      </c>
      <c r="L83" s="688">
        <v>20538.599999999999</v>
      </c>
      <c r="M83" s="138">
        <v>5.0965582880476479</v>
      </c>
      <c r="N83" s="852">
        <v>177830.9</v>
      </c>
      <c r="O83" s="852">
        <v>64071.199999999997</v>
      </c>
      <c r="P83" s="688">
        <v>241902.09999999998</v>
      </c>
      <c r="Q83" s="138">
        <v>2.8747261234043586</v>
      </c>
      <c r="R83" s="43"/>
    </row>
    <row r="84" spans="2:18" ht="24" customHeight="1" x14ac:dyDescent="0.35">
      <c r="B84" s="57"/>
      <c r="C84" s="58" t="s">
        <v>74</v>
      </c>
      <c r="D84" s="689">
        <v>202983.8</v>
      </c>
      <c r="E84" s="99">
        <v>0.1065751596531328</v>
      </c>
      <c r="F84" s="688">
        <v>74555.8</v>
      </c>
      <c r="G84" s="138">
        <v>-2.0830843464636262</v>
      </c>
      <c r="H84" s="689">
        <v>128428</v>
      </c>
      <c r="I84" s="99">
        <v>1.4232486586461812</v>
      </c>
      <c r="J84" s="689">
        <v>99746.9</v>
      </c>
      <c r="K84" s="99">
        <v>1.8370026422291019</v>
      </c>
      <c r="L84" s="688">
        <v>20628.5</v>
      </c>
      <c r="M84" s="138">
        <v>3.425886930188704</v>
      </c>
      <c r="N84" s="852">
        <v>174825.5</v>
      </c>
      <c r="O84" s="852">
        <v>64991.8</v>
      </c>
      <c r="P84" s="688">
        <v>239817.3</v>
      </c>
      <c r="Q84" s="138">
        <v>0.48516840317203158</v>
      </c>
      <c r="R84" s="43"/>
    </row>
    <row r="85" spans="2:18" ht="24" customHeight="1" x14ac:dyDescent="0.35">
      <c r="B85" s="57"/>
      <c r="C85" s="58" t="s">
        <v>75</v>
      </c>
      <c r="D85" s="689">
        <v>202410.59999999998</v>
      </c>
      <c r="E85" s="99">
        <v>-0.48246759089228819</v>
      </c>
      <c r="F85" s="688">
        <v>74110.399999999994</v>
      </c>
      <c r="G85" s="138">
        <v>-2.956593246150574</v>
      </c>
      <c r="H85" s="689">
        <v>128300.2</v>
      </c>
      <c r="I85" s="99">
        <v>1.0050100926127126</v>
      </c>
      <c r="J85" s="689">
        <v>99640.1</v>
      </c>
      <c r="K85" s="99">
        <v>1.3544084647731713</v>
      </c>
      <c r="L85" s="688">
        <v>20669.099999999999</v>
      </c>
      <c r="M85" s="138">
        <v>3.281465491395319</v>
      </c>
      <c r="N85" s="852">
        <v>174378.7</v>
      </c>
      <c r="O85" s="852">
        <v>65470.5</v>
      </c>
      <c r="P85" s="688">
        <v>239849.2</v>
      </c>
      <c r="Q85" s="138">
        <v>-0.77046396220287194</v>
      </c>
      <c r="R85" s="43"/>
    </row>
    <row r="86" spans="2:18" ht="24" customHeight="1" x14ac:dyDescent="0.35">
      <c r="B86" s="57"/>
      <c r="C86" s="58" t="s">
        <v>76</v>
      </c>
      <c r="D86" s="689">
        <v>202166.09999999998</v>
      </c>
      <c r="E86" s="99">
        <v>-0.97193097438504905</v>
      </c>
      <c r="F86" s="688">
        <v>73864.7</v>
      </c>
      <c r="G86" s="138">
        <v>-3.6508851658414221</v>
      </c>
      <c r="H86" s="689">
        <v>128301.4</v>
      </c>
      <c r="I86" s="99">
        <v>0.63904705353576841</v>
      </c>
      <c r="J86" s="689">
        <v>99521.8</v>
      </c>
      <c r="K86" s="99">
        <v>0.79055146180115887</v>
      </c>
      <c r="L86" s="688">
        <v>20792</v>
      </c>
      <c r="M86" s="138">
        <v>3.4710990569558842</v>
      </c>
      <c r="N86" s="852">
        <v>173667.9</v>
      </c>
      <c r="O86" s="852">
        <v>64289.4</v>
      </c>
      <c r="P86" s="688">
        <v>237957.3</v>
      </c>
      <c r="Q86" s="138">
        <v>-1.5961650354751611</v>
      </c>
      <c r="R86" s="43"/>
    </row>
    <row r="87" spans="2:18" ht="24" customHeight="1" x14ac:dyDescent="0.35">
      <c r="B87" s="57"/>
      <c r="C87" s="58" t="s">
        <v>77</v>
      </c>
      <c r="D87" s="689">
        <v>202410.6</v>
      </c>
      <c r="E87" s="99">
        <v>-1.1663131496607471</v>
      </c>
      <c r="F87" s="688">
        <v>74153.600000000006</v>
      </c>
      <c r="G87" s="138">
        <v>-3.6425631003368042</v>
      </c>
      <c r="H87" s="689">
        <v>128257</v>
      </c>
      <c r="I87" s="99">
        <v>0.32430555120992466</v>
      </c>
      <c r="J87" s="689">
        <v>99452.7</v>
      </c>
      <c r="K87" s="99">
        <v>0.29831509456226257</v>
      </c>
      <c r="L87" s="688">
        <v>20868.400000000001</v>
      </c>
      <c r="M87" s="138">
        <v>2.8800741463799406</v>
      </c>
      <c r="N87" s="852">
        <v>174944.1</v>
      </c>
      <c r="O87" s="852">
        <v>64120.2</v>
      </c>
      <c r="P87" s="688">
        <v>239064.3</v>
      </c>
      <c r="Q87" s="138">
        <v>-2.0681815388774893</v>
      </c>
      <c r="R87" s="43"/>
    </row>
    <row r="88" spans="2:18" ht="24" customHeight="1" x14ac:dyDescent="0.35">
      <c r="B88" s="57"/>
      <c r="C88" s="58" t="s">
        <v>66</v>
      </c>
      <c r="D88" s="689">
        <v>201872</v>
      </c>
      <c r="E88" s="99">
        <v>-1.3649582538540983</v>
      </c>
      <c r="F88" s="688">
        <v>73724.5</v>
      </c>
      <c r="G88" s="138">
        <v>-3.5942050211120069</v>
      </c>
      <c r="H88" s="689">
        <v>128147.5</v>
      </c>
      <c r="I88" s="99">
        <v>-3.5103457690577322E-2</v>
      </c>
      <c r="J88" s="689">
        <v>99347.9</v>
      </c>
      <c r="K88" s="99">
        <v>-0.16279787237249987</v>
      </c>
      <c r="L88" s="688">
        <v>20898.8</v>
      </c>
      <c r="M88" s="138">
        <v>2.8190772318924751</v>
      </c>
      <c r="N88" s="852">
        <v>176209.5</v>
      </c>
      <c r="O88" s="852">
        <v>64181.5</v>
      </c>
      <c r="P88" s="688">
        <v>240391</v>
      </c>
      <c r="Q88" s="138">
        <v>-2.2557246988782143</v>
      </c>
      <c r="R88" s="43"/>
    </row>
    <row r="89" spans="2:18" ht="24" customHeight="1" x14ac:dyDescent="0.35">
      <c r="B89" s="57"/>
      <c r="C89" s="58" t="s">
        <v>67</v>
      </c>
      <c r="D89" s="689">
        <v>201298.9</v>
      </c>
      <c r="E89" s="99">
        <v>-1.6397856292645008</v>
      </c>
      <c r="F89" s="688">
        <v>73253</v>
      </c>
      <c r="G89" s="138">
        <v>-3.7318954380643587</v>
      </c>
      <c r="H89" s="689">
        <v>128045.9</v>
      </c>
      <c r="I89" s="99">
        <v>-0.40151802125200087</v>
      </c>
      <c r="J89" s="689">
        <v>99210.9</v>
      </c>
      <c r="K89" s="99">
        <v>-0.50414386803807609</v>
      </c>
      <c r="L89" s="688">
        <v>20918.400000000001</v>
      </c>
      <c r="M89" s="138">
        <v>2.0608899297424044</v>
      </c>
      <c r="N89" s="852">
        <v>174774</v>
      </c>
      <c r="O89" s="852">
        <v>66043.600000000006</v>
      </c>
      <c r="P89" s="688">
        <v>240817.6</v>
      </c>
      <c r="Q89" s="138">
        <v>-2.1765348895118386</v>
      </c>
      <c r="R89" s="43"/>
    </row>
    <row r="90" spans="2:18" ht="24" customHeight="1" x14ac:dyDescent="0.35">
      <c r="B90" s="57"/>
      <c r="C90" s="58" t="s">
        <v>68</v>
      </c>
      <c r="D90" s="689">
        <v>201280.8</v>
      </c>
      <c r="E90" s="99">
        <v>-1.9642624919817941</v>
      </c>
      <c r="F90" s="688">
        <v>73324.100000000006</v>
      </c>
      <c r="G90" s="138">
        <v>-3.9712453703946049</v>
      </c>
      <c r="H90" s="689">
        <v>127956.7</v>
      </c>
      <c r="I90" s="99">
        <v>-0.77591574885640391</v>
      </c>
      <c r="J90" s="689">
        <v>99192.4</v>
      </c>
      <c r="K90" s="99">
        <v>-0.76234763051952203</v>
      </c>
      <c r="L90" s="688">
        <v>20971.5</v>
      </c>
      <c r="M90" s="138">
        <v>1.5200290451409915</v>
      </c>
      <c r="N90" s="852">
        <v>174655.1</v>
      </c>
      <c r="O90" s="852">
        <v>64537.1</v>
      </c>
      <c r="P90" s="688">
        <v>239192.2</v>
      </c>
      <c r="Q90" s="138">
        <v>-2.6076511676672909</v>
      </c>
      <c r="R90" s="43"/>
    </row>
    <row r="91" spans="2:18" ht="24" customHeight="1" x14ac:dyDescent="0.35">
      <c r="B91" s="57"/>
      <c r="C91" s="58" t="s">
        <v>69</v>
      </c>
      <c r="D91" s="689">
        <v>200355.1</v>
      </c>
      <c r="E91" s="99">
        <v>-2.2444417121400217</v>
      </c>
      <c r="F91" s="688">
        <v>72500.5</v>
      </c>
      <c r="G91" s="138">
        <v>-4.4488317138071221</v>
      </c>
      <c r="H91" s="689">
        <v>127854.6</v>
      </c>
      <c r="I91" s="99">
        <v>-0.94864311883178232</v>
      </c>
      <c r="J91" s="689">
        <v>99037.9</v>
      </c>
      <c r="K91" s="99">
        <v>-1.045518627796771</v>
      </c>
      <c r="L91" s="688">
        <v>21058.5</v>
      </c>
      <c r="M91" s="138">
        <v>1.8967894902378157</v>
      </c>
      <c r="N91" s="852">
        <v>175176.5</v>
      </c>
      <c r="O91" s="852">
        <v>65331.199999999997</v>
      </c>
      <c r="P91" s="688">
        <v>240507.7</v>
      </c>
      <c r="Q91" s="138">
        <v>-2.7090908870260111</v>
      </c>
      <c r="R91" s="43"/>
    </row>
    <row r="92" spans="2:18" ht="24" customHeight="1" x14ac:dyDescent="0.35">
      <c r="B92" s="57"/>
      <c r="C92" s="58" t="s">
        <v>70</v>
      </c>
      <c r="D92" s="689">
        <v>200343</v>
      </c>
      <c r="E92" s="99">
        <v>-2.1748843123266748</v>
      </c>
      <c r="F92" s="688">
        <v>72393.3</v>
      </c>
      <c r="G92" s="138">
        <v>-4.2976196456568916</v>
      </c>
      <c r="H92" s="689">
        <v>127949.7</v>
      </c>
      <c r="I92" s="99">
        <v>-0.93160896890429612</v>
      </c>
      <c r="J92" s="689">
        <v>99063.8</v>
      </c>
      <c r="K92" s="99">
        <v>-1.1388653260815285</v>
      </c>
      <c r="L92" s="688">
        <v>21143.3</v>
      </c>
      <c r="M92" s="138">
        <v>2.2022747816335286</v>
      </c>
      <c r="N92" s="852">
        <v>178179.8</v>
      </c>
      <c r="O92" s="852">
        <v>64216.5</v>
      </c>
      <c r="P92" s="688">
        <v>242396.3</v>
      </c>
      <c r="Q92" s="138">
        <v>-1.892007516870664</v>
      </c>
      <c r="R92" s="43"/>
    </row>
    <row r="93" spans="2:18" ht="24" customHeight="1" x14ac:dyDescent="0.35">
      <c r="B93" s="57"/>
      <c r="C93" s="58" t="s">
        <v>71</v>
      </c>
      <c r="D93" s="689">
        <v>201122.2</v>
      </c>
      <c r="E93" s="99">
        <v>-1.6328802391460728</v>
      </c>
      <c r="F93" s="688">
        <v>73254.100000000006</v>
      </c>
      <c r="G93" s="138">
        <v>-2.6014915430915941</v>
      </c>
      <c r="H93" s="689">
        <v>127868.1</v>
      </c>
      <c r="I93" s="99">
        <v>-1.0692448207003324</v>
      </c>
      <c r="J93" s="689">
        <v>98860.6</v>
      </c>
      <c r="K93" s="99">
        <v>-1.4364704779793569</v>
      </c>
      <c r="L93" s="688">
        <v>21172.6</v>
      </c>
      <c r="M93" s="138">
        <v>1.9840371471096629</v>
      </c>
      <c r="N93" s="852">
        <v>179782.1</v>
      </c>
      <c r="O93" s="852">
        <v>64096.5</v>
      </c>
      <c r="P93" s="688">
        <v>243878.6</v>
      </c>
      <c r="Q93" s="138">
        <v>-2.3311620567922575</v>
      </c>
      <c r="R93" s="43"/>
    </row>
    <row r="94" spans="2:18" ht="24" customHeight="1" x14ac:dyDescent="0.35">
      <c r="B94" s="250">
        <v>24</v>
      </c>
      <c r="C94" s="251" t="s">
        <v>72</v>
      </c>
      <c r="D94" s="840">
        <v>200294</v>
      </c>
      <c r="E94" s="265">
        <v>-1.5801212423781297</v>
      </c>
      <c r="F94" s="842">
        <v>72582.3</v>
      </c>
      <c r="G94" s="264">
        <v>-3.0414471988041591</v>
      </c>
      <c r="H94" s="840">
        <v>127711.7</v>
      </c>
      <c r="I94" s="265">
        <v>-0.72980615714191011</v>
      </c>
      <c r="J94" s="840">
        <v>98673.5</v>
      </c>
      <c r="K94" s="265">
        <v>-1.3887237153356269</v>
      </c>
      <c r="L94" s="842">
        <v>21227.7</v>
      </c>
      <c r="M94" s="264">
        <v>3.7704581451281749</v>
      </c>
      <c r="N94" s="853">
        <v>180501.1</v>
      </c>
      <c r="O94" s="853">
        <v>62577.3</v>
      </c>
      <c r="P94" s="842">
        <v>243078.40000000002</v>
      </c>
      <c r="Q94" s="264">
        <v>-1.0864770635332754</v>
      </c>
      <c r="R94" s="43"/>
    </row>
    <row r="95" spans="2:18" ht="24" customHeight="1" x14ac:dyDescent="0.35">
      <c r="B95" s="57"/>
      <c r="C95" s="58" t="s">
        <v>73</v>
      </c>
      <c r="D95" s="689">
        <v>200582.2</v>
      </c>
      <c r="E95" s="99">
        <v>-1.2066564843687066</v>
      </c>
      <c r="F95" s="688">
        <v>72732.100000000006</v>
      </c>
      <c r="G95" s="138">
        <v>-2.4910779164018737</v>
      </c>
      <c r="H95" s="689">
        <v>127850.1</v>
      </c>
      <c r="I95" s="99">
        <v>-0.46075307201154381</v>
      </c>
      <c r="J95" s="689">
        <v>98729.2</v>
      </c>
      <c r="K95" s="99">
        <v>-1.0889024916822088</v>
      </c>
      <c r="L95" s="688">
        <v>21309.5</v>
      </c>
      <c r="M95" s="138">
        <v>3.7534203889262319</v>
      </c>
      <c r="N95" s="852">
        <v>181398.8</v>
      </c>
      <c r="O95" s="852">
        <v>62840.4</v>
      </c>
      <c r="P95" s="688">
        <v>244239.19999999998</v>
      </c>
      <c r="Q95" s="138">
        <v>0.96613464703283469</v>
      </c>
      <c r="R95" s="43"/>
    </row>
    <row r="96" spans="2:18" ht="2.15" customHeight="1" x14ac:dyDescent="0.35">
      <c r="B96" s="1273"/>
      <c r="C96" s="2142"/>
      <c r="D96" s="142"/>
      <c r="E96" s="253"/>
      <c r="F96" s="142"/>
      <c r="G96" s="142"/>
      <c r="H96" s="252"/>
      <c r="I96" s="101"/>
      <c r="J96" s="142"/>
      <c r="K96" s="253"/>
      <c r="L96" s="686"/>
      <c r="M96" s="253"/>
      <c r="N96" s="142"/>
      <c r="O96" s="854"/>
      <c r="P96" s="142"/>
      <c r="Q96" s="142"/>
      <c r="R96" s="43"/>
    </row>
    <row r="97" spans="2:18" s="68" customFormat="1" ht="18" customHeight="1" x14ac:dyDescent="0.3">
      <c r="B97" s="66" t="s">
        <v>113</v>
      </c>
      <c r="C97" s="66"/>
      <c r="H97" s="807"/>
    </row>
    <row r="98" spans="2:18" ht="18" customHeight="1" x14ac:dyDescent="0.35">
      <c r="B98" s="846"/>
      <c r="C98" s="71"/>
      <c r="D98" s="43"/>
      <c r="E98" s="43"/>
      <c r="F98" s="358"/>
      <c r="G98" s="43"/>
      <c r="H98" s="120"/>
      <c r="I98" s="43"/>
      <c r="J98" s="43"/>
      <c r="K98" s="43"/>
      <c r="L98" s="43"/>
      <c r="M98" s="43"/>
      <c r="N98" s="43"/>
      <c r="O98" s="120"/>
      <c r="P98" s="43"/>
      <c r="Q98" s="43"/>
      <c r="R98" s="43"/>
    </row>
    <row r="99" spans="2:18" ht="18" customHeight="1" x14ac:dyDescent="0.35">
      <c r="B99" s="71"/>
      <c r="C99" s="7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0"/>
      <c r="P99" s="43"/>
      <c r="Q99" s="43"/>
      <c r="R99" s="43"/>
    </row>
    <row r="100" spans="2:18" ht="18" customHeight="1" x14ac:dyDescent="0.35">
      <c r="B100" s="71"/>
      <c r="C100" s="71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120"/>
      <c r="P100" s="43"/>
      <c r="Q100" s="43"/>
      <c r="R100" s="43"/>
    </row>
    <row r="101" spans="2:18" s="20" customFormat="1" ht="4" customHeight="1" x14ac:dyDescent="0.35">
      <c r="B101" s="1296"/>
      <c r="C101" s="1296"/>
      <c r="D101" s="1296"/>
      <c r="E101" s="1296"/>
      <c r="F101" s="1296"/>
      <c r="G101" s="1296"/>
      <c r="H101" s="1296"/>
      <c r="I101" s="1296"/>
      <c r="J101" s="1296"/>
      <c r="K101" s="1296"/>
      <c r="L101" s="1296"/>
      <c r="M101" s="1296"/>
      <c r="N101" s="1296"/>
      <c r="O101" s="1296"/>
      <c r="P101" s="1296"/>
      <c r="Q101" s="1296"/>
      <c r="R101" s="151"/>
    </row>
    <row r="102" spans="2:18" ht="18" customHeight="1" x14ac:dyDescent="0.4">
      <c r="B102" s="122" t="s">
        <v>997</v>
      </c>
      <c r="C102" s="148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125" t="str">
        <f>+Capa!$G$15</f>
        <v>Indicadores de Conjuntura  •  março | 2024</v>
      </c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  <row r="798" spans="2:18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</row>
  </sheetData>
  <mergeCells count="153">
    <mergeCell ref="P17:Q17"/>
    <mergeCell ref="F18:G18"/>
    <mergeCell ref="H18:I18"/>
    <mergeCell ref="L18:M18"/>
    <mergeCell ref="N18:O18"/>
    <mergeCell ref="P18:Q18"/>
    <mergeCell ref="F19:G19"/>
    <mergeCell ref="B76:C76"/>
    <mergeCell ref="F23:G23"/>
    <mergeCell ref="H23:I23"/>
    <mergeCell ref="L23:M23"/>
    <mergeCell ref="N23:O23"/>
    <mergeCell ref="P23:Q23"/>
    <mergeCell ref="F20:G20"/>
    <mergeCell ref="H20:I20"/>
    <mergeCell ref="L20:M20"/>
    <mergeCell ref="N20:O20"/>
    <mergeCell ref="P20:Q20"/>
    <mergeCell ref="L21:M21"/>
    <mergeCell ref="N21:O21"/>
    <mergeCell ref="P21:Q21"/>
    <mergeCell ref="F21:G21"/>
    <mergeCell ref="H21:I21"/>
    <mergeCell ref="F22:G22"/>
    <mergeCell ref="H22:I22"/>
    <mergeCell ref="L22:M22"/>
    <mergeCell ref="N22:O22"/>
    <mergeCell ref="P22:Q22"/>
    <mergeCell ref="P33:Q33"/>
    <mergeCell ref="F24:G24"/>
    <mergeCell ref="H24:I2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5:M15"/>
    <mergeCell ref="N15:O15"/>
    <mergeCell ref="D71:E72"/>
    <mergeCell ref="F71:G72"/>
    <mergeCell ref="H71:M71"/>
    <mergeCell ref="N71:N72"/>
    <mergeCell ref="P31:Q31"/>
    <mergeCell ref="N33:O33"/>
    <mergeCell ref="F12:G12"/>
    <mergeCell ref="F13:G13"/>
    <mergeCell ref="L13:M13"/>
    <mergeCell ref="N13:O13"/>
    <mergeCell ref="P13:Q13"/>
    <mergeCell ref="N16:O16"/>
    <mergeCell ref="P16:Q16"/>
    <mergeCell ref="H19:I19"/>
    <mergeCell ref="L19:M19"/>
    <mergeCell ref="N19:O19"/>
    <mergeCell ref="P19:Q19"/>
    <mergeCell ref="F16:G16"/>
    <mergeCell ref="H16:I16"/>
    <mergeCell ref="L16:M16"/>
    <mergeCell ref="F17:G17"/>
    <mergeCell ref="H17:I17"/>
    <mergeCell ref="L17:M17"/>
    <mergeCell ref="N17:O17"/>
    <mergeCell ref="F27:G27"/>
    <mergeCell ref="H27:I27"/>
    <mergeCell ref="L27:M27"/>
    <mergeCell ref="N27:O27"/>
    <mergeCell ref="P27:Q27"/>
    <mergeCell ref="P29:Q29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5:I35"/>
    <mergeCell ref="B70:C73"/>
    <mergeCell ref="D70:M70"/>
    <mergeCell ref="N70:Q70"/>
    <mergeCell ref="L24:M24"/>
    <mergeCell ref="N24:O24"/>
    <mergeCell ref="P24:Q24"/>
    <mergeCell ref="F25:G25"/>
    <mergeCell ref="H25:I25"/>
    <mergeCell ref="L25:M25"/>
    <mergeCell ref="N25:O25"/>
    <mergeCell ref="P25:Q25"/>
    <mergeCell ref="F26:G26"/>
    <mergeCell ref="H26:I26"/>
    <mergeCell ref="L26:M26"/>
    <mergeCell ref="N26:O26"/>
    <mergeCell ref="P26:Q26"/>
    <mergeCell ref="F32:G32"/>
    <mergeCell ref="H32:I32"/>
    <mergeCell ref="L32:M32"/>
    <mergeCell ref="N32:O32"/>
    <mergeCell ref="P32:Q32"/>
    <mergeCell ref="F33:G33"/>
    <mergeCell ref="H33:I33"/>
    <mergeCell ref="L33:M33"/>
    <mergeCell ref="F34:G34"/>
    <mergeCell ref="H34:I34"/>
    <mergeCell ref="L34:M34"/>
    <mergeCell ref="N34:O34"/>
    <mergeCell ref="P34:Q34"/>
    <mergeCell ref="F30:G30"/>
    <mergeCell ref="H30:I30"/>
    <mergeCell ref="L30:M30"/>
    <mergeCell ref="N30:O30"/>
    <mergeCell ref="P30:Q30"/>
    <mergeCell ref="F28:G28"/>
    <mergeCell ref="H28:I28"/>
    <mergeCell ref="L28:M28"/>
    <mergeCell ref="N28:O28"/>
    <mergeCell ref="P28:Q28"/>
    <mergeCell ref="F29:G29"/>
    <mergeCell ref="H29:I29"/>
    <mergeCell ref="L29:M29"/>
    <mergeCell ref="N29:O29"/>
  </mergeCells>
  <phoneticPr fontId="93" type="noConversion"/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B1:R101"/>
  <sheetViews>
    <sheetView showGridLines="0" view="pageBreakPreview" topLeftCell="A67" zoomScale="65" zoomScaleNormal="100" zoomScaleSheetLayoutView="65" workbookViewId="0">
      <selection activeCell="E80" sqref="E8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180" t="s">
        <v>15</v>
      </c>
      <c r="C1" s="2180"/>
      <c r="D1" s="2180"/>
      <c r="E1" s="2180"/>
      <c r="F1" s="2180"/>
      <c r="G1" s="2180"/>
      <c r="H1" s="2180"/>
      <c r="I1" s="2180"/>
      <c r="J1" s="2180"/>
      <c r="K1" s="2180"/>
      <c r="L1" s="2180"/>
      <c r="M1" s="2180"/>
      <c r="N1" s="2180"/>
      <c r="O1" s="2180"/>
      <c r="P1" s="2180"/>
    </row>
    <row r="2" spans="2:18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</row>
    <row r="3" spans="2:18" ht="18" customHeight="1" x14ac:dyDescent="0.7">
      <c r="B3" s="855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358"/>
      <c r="P3" s="151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58"/>
      <c r="R4" s="1073" t="s">
        <v>0</v>
      </c>
    </row>
    <row r="5" spans="2:18" ht="18" customHeight="1" x14ac:dyDescent="0.4">
      <c r="B5" s="39" t="s">
        <v>668</v>
      </c>
      <c r="C5" s="40"/>
      <c r="D5" s="43"/>
      <c r="E5" s="43"/>
      <c r="F5" s="43"/>
      <c r="G5" s="43"/>
      <c r="H5" s="43"/>
      <c r="I5" s="43"/>
      <c r="J5" s="43"/>
      <c r="K5" s="43"/>
      <c r="L5" s="358"/>
      <c r="M5" s="43"/>
      <c r="N5" s="43"/>
      <c r="O5" s="43"/>
      <c r="P5" s="43"/>
    </row>
    <row r="6" spans="2:18" ht="18" customHeight="1" x14ac:dyDescent="0.35">
      <c r="B6" s="79" t="s">
        <v>662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54"/>
      <c r="C7" s="2003"/>
      <c r="D7" s="1951" t="s">
        <v>58</v>
      </c>
      <c r="E7" s="1951"/>
      <c r="F7" s="1946"/>
      <c r="G7" s="1951" t="s">
        <v>664</v>
      </c>
      <c r="H7" s="1951"/>
      <c r="I7" s="1946"/>
      <c r="J7" s="1804" t="s">
        <v>665</v>
      </c>
      <c r="K7" s="1926"/>
      <c r="L7" s="1926"/>
      <c r="M7" s="1926"/>
      <c r="N7" s="1926"/>
      <c r="O7" s="1951"/>
      <c r="P7" s="1951"/>
    </row>
    <row r="8" spans="2:18" ht="24" customHeight="1" x14ac:dyDescent="0.25">
      <c r="B8" s="2004"/>
      <c r="C8" s="1763"/>
      <c r="D8" s="2181" t="s">
        <v>150</v>
      </c>
      <c r="E8" s="2182"/>
      <c r="F8" s="1203" t="s">
        <v>59</v>
      </c>
      <c r="G8" s="2181" t="s">
        <v>150</v>
      </c>
      <c r="H8" s="2182"/>
      <c r="I8" s="1490" t="s">
        <v>59</v>
      </c>
      <c r="J8" s="1490" t="s">
        <v>58</v>
      </c>
      <c r="K8" s="1482"/>
      <c r="L8" s="2179"/>
      <c r="M8" s="1490" t="s">
        <v>238</v>
      </c>
      <c r="N8" s="1257"/>
      <c r="O8" s="1490" t="s">
        <v>669</v>
      </c>
      <c r="P8" s="1491"/>
    </row>
    <row r="9" spans="2:18" ht="24" customHeight="1" x14ac:dyDescent="0.25">
      <c r="B9" s="2004"/>
      <c r="C9" s="1763"/>
      <c r="D9" s="1950"/>
      <c r="E9" s="2183"/>
      <c r="F9" s="1489"/>
      <c r="G9" s="1950"/>
      <c r="H9" s="2183"/>
      <c r="I9" s="1489"/>
      <c r="J9" s="2181" t="s">
        <v>150</v>
      </c>
      <c r="K9" s="2182"/>
      <c r="L9" s="2184" t="s">
        <v>59</v>
      </c>
      <c r="M9" s="2185" t="s">
        <v>65</v>
      </c>
      <c r="N9" s="2184" t="s">
        <v>59</v>
      </c>
      <c r="O9" s="2185" t="s">
        <v>65</v>
      </c>
      <c r="P9" s="2186" t="s">
        <v>59</v>
      </c>
    </row>
    <row r="10" spans="2:18" ht="24" customHeight="1" x14ac:dyDescent="0.25">
      <c r="B10" s="1552"/>
      <c r="C10" s="1864"/>
      <c r="D10" s="1950"/>
      <c r="E10" s="2183"/>
      <c r="F10" s="1955"/>
      <c r="G10" s="1950"/>
      <c r="H10" s="2183"/>
      <c r="I10" s="1955"/>
      <c r="J10" s="1950"/>
      <c r="K10" s="2183"/>
      <c r="L10" s="1822"/>
      <c r="M10" s="1822"/>
      <c r="N10" s="1822"/>
      <c r="O10" s="1822"/>
      <c r="P10" s="1804"/>
    </row>
    <row r="11" spans="2:18" ht="24" customHeight="1" x14ac:dyDescent="0.25">
      <c r="B11" s="1163">
        <v>2021</v>
      </c>
      <c r="C11" s="1163"/>
      <c r="D11" s="1561">
        <v>3477.7</v>
      </c>
      <c r="E11" s="1562"/>
      <c r="F11" s="48">
        <v>-25.804318143027839</v>
      </c>
      <c r="G11" s="1562">
        <v>1740</v>
      </c>
      <c r="H11" s="1562"/>
      <c r="I11" s="128">
        <v>-29.219379245820289</v>
      </c>
      <c r="J11" s="1561">
        <v>1737.7</v>
      </c>
      <c r="K11" s="1562"/>
      <c r="L11" s="48">
        <v>-22.037776481672577</v>
      </c>
      <c r="M11" s="448">
        <v>477.1</v>
      </c>
      <c r="N11" s="128">
        <v>-20.865815226405704</v>
      </c>
      <c r="O11" s="162">
        <v>1260.7</v>
      </c>
      <c r="P11" s="128">
        <v>-22.466174661746617</v>
      </c>
    </row>
    <row r="12" spans="2:18" ht="24" customHeight="1" x14ac:dyDescent="0.25">
      <c r="B12" s="1163">
        <v>2022</v>
      </c>
      <c r="C12" s="1163"/>
      <c r="D12" s="1561">
        <v>2806.7</v>
      </c>
      <c r="E12" s="1562"/>
      <c r="F12" s="48">
        <v>-19.294361215746036</v>
      </c>
      <c r="G12" s="1562">
        <v>1541</v>
      </c>
      <c r="H12" s="1562"/>
      <c r="I12" s="128">
        <v>-11.436781609195402</v>
      </c>
      <c r="J12" s="1561">
        <v>1265.7</v>
      </c>
      <c r="K12" s="1562"/>
      <c r="L12" s="48">
        <v>-27.162341025493465</v>
      </c>
      <c r="M12" s="448">
        <v>296.2</v>
      </c>
      <c r="N12" s="128">
        <v>-37.916579333473081</v>
      </c>
      <c r="O12" s="162">
        <v>969.5</v>
      </c>
      <c r="P12" s="128">
        <v>-23.098278734036647</v>
      </c>
    </row>
    <row r="13" spans="2:18" ht="24" customHeight="1" x14ac:dyDescent="0.25">
      <c r="B13" s="1163">
        <v>2023</v>
      </c>
      <c r="C13" s="1163"/>
      <c r="D13" s="1561">
        <v>2478.8000000000002</v>
      </c>
      <c r="E13" s="1562"/>
      <c r="F13" s="48">
        <v>-11.682759112124552</v>
      </c>
      <c r="G13" s="1562">
        <v>1470.5</v>
      </c>
      <c r="H13" s="1562"/>
      <c r="I13" s="128">
        <v>-4.5749513303049998</v>
      </c>
      <c r="J13" s="1561">
        <v>1008.3</v>
      </c>
      <c r="K13" s="1562"/>
      <c r="L13" s="48">
        <v>-20.336572647546813</v>
      </c>
      <c r="M13" s="448">
        <v>238</v>
      </c>
      <c r="N13" s="128">
        <v>-19.648885887913568</v>
      </c>
      <c r="O13" s="162">
        <v>770.3</v>
      </c>
      <c r="P13" s="128">
        <v>-20.546673543063442</v>
      </c>
    </row>
    <row r="14" spans="2:18" ht="24" customHeight="1" x14ac:dyDescent="0.25">
      <c r="B14" s="1354"/>
      <c r="C14" s="1354"/>
      <c r="D14" s="1229"/>
      <c r="E14" s="1230"/>
      <c r="F14" s="54"/>
      <c r="G14" s="2178"/>
      <c r="H14" s="2178"/>
      <c r="I14" s="856"/>
      <c r="J14" s="1229"/>
      <c r="K14" s="1230"/>
      <c r="L14" s="54"/>
      <c r="M14" s="857"/>
      <c r="N14" s="134"/>
      <c r="O14" s="858"/>
      <c r="P14" s="134"/>
    </row>
    <row r="15" spans="2:18" ht="24" customHeight="1" x14ac:dyDescent="0.25">
      <c r="B15" s="57">
        <v>22</v>
      </c>
      <c r="C15" s="58" t="s">
        <v>67</v>
      </c>
      <c r="D15" s="1559">
        <v>3073.2</v>
      </c>
      <c r="E15" s="1560"/>
      <c r="F15" s="99">
        <v>-27.510319613161936</v>
      </c>
      <c r="G15" s="1560">
        <v>1711.7</v>
      </c>
      <c r="H15" s="1560"/>
      <c r="I15" s="138">
        <v>-22.519464059388007</v>
      </c>
      <c r="J15" s="1559">
        <v>1361.5</v>
      </c>
      <c r="K15" s="1560"/>
      <c r="L15" s="99">
        <v>-32.940944687977151</v>
      </c>
      <c r="M15" s="450">
        <v>375.7</v>
      </c>
      <c r="N15" s="138">
        <v>-28.70967741935484</v>
      </c>
      <c r="O15" s="167">
        <v>985.7</v>
      </c>
      <c r="P15" s="138">
        <v>-34.435280031927626</v>
      </c>
    </row>
    <row r="16" spans="2:18" ht="24" customHeight="1" x14ac:dyDescent="0.25">
      <c r="B16" s="57"/>
      <c r="C16" s="58" t="s">
        <v>68</v>
      </c>
      <c r="D16" s="1559">
        <v>3121.9</v>
      </c>
      <c r="E16" s="1560"/>
      <c r="F16" s="99">
        <v>-21.991504247876058</v>
      </c>
      <c r="G16" s="1560">
        <v>1762.4</v>
      </c>
      <c r="H16" s="1560"/>
      <c r="I16" s="138">
        <v>-11.043811831213402</v>
      </c>
      <c r="J16" s="1559">
        <v>1359.5</v>
      </c>
      <c r="K16" s="1560"/>
      <c r="L16" s="99">
        <v>-32.724663499604112</v>
      </c>
      <c r="M16" s="450">
        <v>322.60000000000002</v>
      </c>
      <c r="N16" s="138">
        <v>-38.376313276026742</v>
      </c>
      <c r="O16" s="167">
        <v>1036.8</v>
      </c>
      <c r="P16" s="138">
        <v>-30.755359647365253</v>
      </c>
    </row>
    <row r="17" spans="2:16" ht="24" customHeight="1" x14ac:dyDescent="0.25">
      <c r="B17" s="57"/>
      <c r="C17" s="58" t="s">
        <v>69</v>
      </c>
      <c r="D17" s="1559">
        <v>3152.3</v>
      </c>
      <c r="E17" s="1560"/>
      <c r="F17" s="99">
        <v>-21.455623660736535</v>
      </c>
      <c r="G17" s="1560">
        <v>1788.2</v>
      </c>
      <c r="H17" s="1560"/>
      <c r="I17" s="138">
        <v>-10.253450439146794</v>
      </c>
      <c r="J17" s="1559">
        <v>1364.1</v>
      </c>
      <c r="K17" s="1560"/>
      <c r="L17" s="99">
        <v>-32.500371121777441</v>
      </c>
      <c r="M17" s="450">
        <v>320.7</v>
      </c>
      <c r="N17" s="138">
        <v>-38.12463824040131</v>
      </c>
      <c r="O17" s="167">
        <v>1043.4000000000001</v>
      </c>
      <c r="P17" s="138">
        <v>-30.560362039132162</v>
      </c>
    </row>
    <row r="18" spans="2:16" ht="24" customHeight="1" x14ac:dyDescent="0.25">
      <c r="B18" s="57"/>
      <c r="C18" s="58" t="s">
        <v>70</v>
      </c>
      <c r="D18" s="1559">
        <v>3007.8999999999996</v>
      </c>
      <c r="E18" s="1560"/>
      <c r="F18" s="99">
        <v>-21.279769693797444</v>
      </c>
      <c r="G18" s="1560">
        <v>1699.1</v>
      </c>
      <c r="H18" s="1560"/>
      <c r="I18" s="138">
        <v>-15.522299010590167</v>
      </c>
      <c r="J18" s="1559">
        <v>1308.8</v>
      </c>
      <c r="K18" s="1560"/>
      <c r="L18" s="99">
        <v>-27.678620765872797</v>
      </c>
      <c r="M18" s="450">
        <v>306.2</v>
      </c>
      <c r="N18" s="138">
        <v>-39.125248508946321</v>
      </c>
      <c r="O18" s="167">
        <v>1002.6</v>
      </c>
      <c r="P18" s="138">
        <v>-23.272365500880078</v>
      </c>
    </row>
    <row r="19" spans="2:16" ht="24" customHeight="1" x14ac:dyDescent="0.25">
      <c r="B19" s="57"/>
      <c r="C19" s="58" t="s">
        <v>71</v>
      </c>
      <c r="D19" s="1559">
        <v>2806.7</v>
      </c>
      <c r="E19" s="1560"/>
      <c r="F19" s="99">
        <v>-19.294361215746036</v>
      </c>
      <c r="G19" s="1560">
        <v>1541</v>
      </c>
      <c r="H19" s="1560"/>
      <c r="I19" s="138">
        <v>-11.436781609195402</v>
      </c>
      <c r="J19" s="1559">
        <v>1265.7</v>
      </c>
      <c r="K19" s="1560"/>
      <c r="L19" s="99">
        <v>-27.162341025493465</v>
      </c>
      <c r="M19" s="449">
        <v>296.2</v>
      </c>
      <c r="N19" s="138">
        <v>-37.916579333473081</v>
      </c>
      <c r="O19" s="167">
        <v>969.5</v>
      </c>
      <c r="P19" s="138">
        <v>-23.098278734036647</v>
      </c>
    </row>
    <row r="20" spans="2:16" ht="24" customHeight="1" x14ac:dyDescent="0.25">
      <c r="B20" s="250">
        <v>23</v>
      </c>
      <c r="C20" s="251" t="s">
        <v>72</v>
      </c>
      <c r="D20" s="1566">
        <v>2856.1</v>
      </c>
      <c r="E20" s="1567"/>
      <c r="F20" s="265">
        <v>-18.994270803789213</v>
      </c>
      <c r="G20" s="1567">
        <v>1597.5</v>
      </c>
      <c r="H20" s="1567"/>
      <c r="I20" s="264">
        <v>-10.609367131106263</v>
      </c>
      <c r="J20" s="1566">
        <v>1258.5999999999999</v>
      </c>
      <c r="K20" s="1567"/>
      <c r="L20" s="265">
        <v>-27.61258411456836</v>
      </c>
      <c r="M20" s="450">
        <v>293.5</v>
      </c>
      <c r="N20" s="264">
        <v>-38.828678616090038</v>
      </c>
      <c r="O20" s="451">
        <v>965.2</v>
      </c>
      <c r="P20" s="264">
        <v>-23.323800444868127</v>
      </c>
    </row>
    <row r="21" spans="2:16" ht="24" customHeight="1" x14ac:dyDescent="0.25">
      <c r="B21" s="57"/>
      <c r="C21" s="58" t="s">
        <v>73</v>
      </c>
      <c r="D21" s="1559">
        <v>2894.8999999999996</v>
      </c>
      <c r="E21" s="1560"/>
      <c r="F21" s="99">
        <v>-13.798648125539724</v>
      </c>
      <c r="G21" s="1559">
        <v>1622.1</v>
      </c>
      <c r="H21" s="1560"/>
      <c r="I21" s="138">
        <v>-4.644053847510432</v>
      </c>
      <c r="J21" s="1559">
        <v>1272.8</v>
      </c>
      <c r="K21" s="1560"/>
      <c r="L21" s="99">
        <v>-23.195751870625159</v>
      </c>
      <c r="M21" s="450">
        <v>295.8</v>
      </c>
      <c r="N21" s="138">
        <v>-27.464443354585576</v>
      </c>
      <c r="O21" s="167">
        <v>977.1</v>
      </c>
      <c r="P21" s="138">
        <v>-21.78820139277995</v>
      </c>
    </row>
    <row r="22" spans="2:16" ht="24" customHeight="1" x14ac:dyDescent="0.25">
      <c r="B22" s="57"/>
      <c r="C22" s="58" t="s">
        <v>74</v>
      </c>
      <c r="D22" s="1559">
        <v>2818.8</v>
      </c>
      <c r="E22" s="1560"/>
      <c r="F22" s="99">
        <v>-16.077170418006425</v>
      </c>
      <c r="G22" s="1559">
        <v>1565.8</v>
      </c>
      <c r="H22" s="1560"/>
      <c r="I22" s="138">
        <v>-6.6809702604446075</v>
      </c>
      <c r="J22" s="1559">
        <v>1253</v>
      </c>
      <c r="K22" s="1560"/>
      <c r="L22" s="99">
        <v>-25.456600630614556</v>
      </c>
      <c r="M22" s="450">
        <v>286.2</v>
      </c>
      <c r="N22" s="138">
        <v>-30.76923076923077</v>
      </c>
      <c r="O22" s="167">
        <v>966.8</v>
      </c>
      <c r="P22" s="138">
        <v>-23.717847561937834</v>
      </c>
    </row>
    <row r="23" spans="2:16" ht="24" customHeight="1" x14ac:dyDescent="0.25">
      <c r="B23" s="57"/>
      <c r="C23" s="58" t="s">
        <v>75</v>
      </c>
      <c r="D23" s="1559">
        <v>2830.7</v>
      </c>
      <c r="E23" s="1560"/>
      <c r="F23" s="99">
        <v>-17.888843766316644</v>
      </c>
      <c r="G23" s="1559">
        <v>1561.6</v>
      </c>
      <c r="H23" s="1560"/>
      <c r="I23" s="138">
        <v>-11.363378363037802</v>
      </c>
      <c r="J23" s="1559">
        <v>1269.0999999999999</v>
      </c>
      <c r="K23" s="1560"/>
      <c r="L23" s="99">
        <v>-24.709302325581394</v>
      </c>
      <c r="M23" s="450">
        <v>283.5</v>
      </c>
      <c r="N23" s="138">
        <v>-31.752527684159837</v>
      </c>
      <c r="O23" s="167">
        <v>985.5</v>
      </c>
      <c r="P23" s="138">
        <v>-22.407684434296506</v>
      </c>
    </row>
    <row r="24" spans="2:16" ht="24" customHeight="1" x14ac:dyDescent="0.25">
      <c r="B24" s="57"/>
      <c r="C24" s="58" t="s">
        <v>76</v>
      </c>
      <c r="D24" s="1559">
        <v>2867.8</v>
      </c>
      <c r="E24" s="1560"/>
      <c r="F24" s="99">
        <v>-15.191483069643642</v>
      </c>
      <c r="G24" s="1559">
        <v>1581.7</v>
      </c>
      <c r="H24" s="1560"/>
      <c r="I24" s="138">
        <v>-9.373746633816527</v>
      </c>
      <c r="J24" s="1559">
        <v>1286.0999999999999</v>
      </c>
      <c r="K24" s="1560"/>
      <c r="L24" s="99">
        <v>-21.397139713971402</v>
      </c>
      <c r="M24" s="450">
        <v>286.39999999999998</v>
      </c>
      <c r="N24" s="138">
        <v>-27.858942065491188</v>
      </c>
      <c r="O24" s="167">
        <v>999.7</v>
      </c>
      <c r="P24" s="138">
        <v>-19.320474537971101</v>
      </c>
    </row>
    <row r="25" spans="2:16" ht="24" customHeight="1" x14ac:dyDescent="0.25">
      <c r="B25" s="57"/>
      <c r="C25" s="58" t="s">
        <v>77</v>
      </c>
      <c r="D25" s="1559">
        <v>2849.7</v>
      </c>
      <c r="E25" s="1560"/>
      <c r="F25" s="99">
        <v>-7.9227115577240053</v>
      </c>
      <c r="G25" s="1559">
        <v>1568.5</v>
      </c>
      <c r="H25" s="1560"/>
      <c r="I25" s="138">
        <v>-7.9788794367849807</v>
      </c>
      <c r="J25" s="1559">
        <v>1281.2</v>
      </c>
      <c r="K25" s="1560"/>
      <c r="L25" s="99">
        <v>-7.85385500575374</v>
      </c>
      <c r="M25" s="450">
        <v>287.60000000000002</v>
      </c>
      <c r="N25" s="138">
        <v>-27.042110603754431</v>
      </c>
      <c r="O25" s="167">
        <v>993.5</v>
      </c>
      <c r="P25" s="138">
        <v>-0.26101797008333261</v>
      </c>
    </row>
    <row r="26" spans="2:16" ht="24" customHeight="1" x14ac:dyDescent="0.25">
      <c r="B26" s="57"/>
      <c r="C26" s="58" t="s">
        <v>66</v>
      </c>
      <c r="D26" s="1559">
        <v>2767.8</v>
      </c>
      <c r="E26" s="1560"/>
      <c r="F26" s="99">
        <v>-6.9647058823529395</v>
      </c>
      <c r="G26" s="1559">
        <v>1535.8</v>
      </c>
      <c r="H26" s="1560"/>
      <c r="I26" s="138">
        <v>-6.0557866405676508</v>
      </c>
      <c r="J26" s="1559">
        <v>1232</v>
      </c>
      <c r="K26" s="1560"/>
      <c r="L26" s="99">
        <v>-8.073421877331743</v>
      </c>
      <c r="M26" s="450">
        <v>274.10000000000002</v>
      </c>
      <c r="N26" s="138">
        <v>-26.218034993270521</v>
      </c>
      <c r="O26" s="167">
        <v>957.8</v>
      </c>
      <c r="P26" s="138">
        <v>-1.1048012390294293</v>
      </c>
    </row>
    <row r="27" spans="2:16" ht="24" customHeight="1" x14ac:dyDescent="0.25">
      <c r="B27" s="57"/>
      <c r="C27" s="58" t="s">
        <v>67</v>
      </c>
      <c r="D27" s="1559">
        <v>2801.1</v>
      </c>
      <c r="E27" s="1560"/>
      <c r="F27" s="99">
        <v>-8.853963295587663</v>
      </c>
      <c r="G27" s="1559">
        <v>1590.8</v>
      </c>
      <c r="H27" s="1560"/>
      <c r="I27" s="138">
        <v>-7.06315358999825</v>
      </c>
      <c r="J27" s="1559">
        <v>1210.3</v>
      </c>
      <c r="K27" s="1560"/>
      <c r="L27" s="99">
        <v>-11.105398457583549</v>
      </c>
      <c r="M27" s="450">
        <v>275.2</v>
      </c>
      <c r="N27" s="138">
        <v>-26.750066542454086</v>
      </c>
      <c r="O27" s="167">
        <v>934.9</v>
      </c>
      <c r="P27" s="138">
        <v>-5.1536978796794202</v>
      </c>
    </row>
    <row r="28" spans="2:16" ht="24" customHeight="1" x14ac:dyDescent="0.25">
      <c r="B28" s="57"/>
      <c r="C28" s="58" t="s">
        <v>68</v>
      </c>
      <c r="D28" s="1559">
        <v>2598.1999999999998</v>
      </c>
      <c r="E28" s="1560"/>
      <c r="F28" s="99">
        <v>-16.7750408405138</v>
      </c>
      <c r="G28" s="1559">
        <v>1562.9</v>
      </c>
      <c r="H28" s="1560"/>
      <c r="I28" s="138">
        <v>-11.3197911938266</v>
      </c>
      <c r="J28" s="1559">
        <v>1035.3</v>
      </c>
      <c r="K28" s="1560"/>
      <c r="L28" s="99">
        <v>-23.847002574475916</v>
      </c>
      <c r="M28" s="450">
        <v>260.89999999999998</v>
      </c>
      <c r="N28" s="138">
        <v>-19.125852448853088</v>
      </c>
      <c r="O28" s="167">
        <v>774.5</v>
      </c>
      <c r="P28" s="138">
        <v>-25.29899691358024</v>
      </c>
    </row>
    <row r="29" spans="2:16" ht="24" customHeight="1" x14ac:dyDescent="0.25">
      <c r="B29" s="57"/>
      <c r="C29" s="58" t="s">
        <v>69</v>
      </c>
      <c r="D29" s="1559">
        <v>2633.5</v>
      </c>
      <c r="E29" s="1560"/>
      <c r="F29" s="99">
        <v>-16.457824445642867</v>
      </c>
      <c r="G29" s="1559">
        <v>1580.4</v>
      </c>
      <c r="H29" s="1560"/>
      <c r="I29" s="138">
        <v>-11.620624091264952</v>
      </c>
      <c r="J29" s="1559">
        <v>1053.0999999999999</v>
      </c>
      <c r="K29" s="1560"/>
      <c r="L29" s="99">
        <v>-22.798915035554579</v>
      </c>
      <c r="M29" s="450">
        <v>262.10000000000002</v>
      </c>
      <c r="N29" s="138">
        <v>-18.272528843155587</v>
      </c>
      <c r="O29" s="167">
        <v>791</v>
      </c>
      <c r="P29" s="138">
        <v>-24.190147594402923</v>
      </c>
    </row>
    <row r="30" spans="2:16" ht="24" customHeight="1" x14ac:dyDescent="0.25">
      <c r="B30" s="57"/>
      <c r="C30" s="58" t="s">
        <v>70</v>
      </c>
      <c r="D30" s="1559">
        <v>2681.2</v>
      </c>
      <c r="E30" s="1560"/>
      <c r="F30" s="99">
        <v>-10.861398317763216</v>
      </c>
      <c r="G30" s="1559">
        <v>1620.6</v>
      </c>
      <c r="H30" s="1560"/>
      <c r="I30" s="138">
        <v>-4.6200929904066879</v>
      </c>
      <c r="J30" s="1559">
        <v>1060.5999999999999</v>
      </c>
      <c r="K30" s="1560"/>
      <c r="L30" s="99">
        <v>-18.963936430317851</v>
      </c>
      <c r="M30" s="450">
        <v>264.89999999999998</v>
      </c>
      <c r="N30" s="138">
        <v>-13.4879163945134</v>
      </c>
      <c r="O30" s="167">
        <v>795.8</v>
      </c>
      <c r="P30" s="138">
        <v>-20.626371434270908</v>
      </c>
    </row>
    <row r="31" spans="2:16" ht="24" customHeight="1" x14ac:dyDescent="0.25">
      <c r="B31" s="57"/>
      <c r="C31" s="58" t="s">
        <v>71</v>
      </c>
      <c r="D31" s="1559">
        <v>2478.8000000000002</v>
      </c>
      <c r="E31" s="1560"/>
      <c r="F31" s="99">
        <v>-11.682759112124552</v>
      </c>
      <c r="G31" s="1559">
        <v>1470.5</v>
      </c>
      <c r="H31" s="1560"/>
      <c r="I31" s="138">
        <v>-4.5749513303049998</v>
      </c>
      <c r="J31" s="1559">
        <v>1008.3</v>
      </c>
      <c r="K31" s="1560"/>
      <c r="L31" s="99">
        <v>-20.336572647546813</v>
      </c>
      <c r="M31" s="450">
        <v>238</v>
      </c>
      <c r="N31" s="138">
        <v>-19.648885887913568</v>
      </c>
      <c r="O31" s="167">
        <v>770.3</v>
      </c>
      <c r="P31" s="138">
        <v>-20.546673543063442</v>
      </c>
    </row>
    <row r="32" spans="2:16" ht="24" customHeight="1" x14ac:dyDescent="0.25">
      <c r="B32" s="250">
        <v>24</v>
      </c>
      <c r="C32" s="251" t="s">
        <v>72</v>
      </c>
      <c r="D32" s="1566">
        <v>2513.8000000000002</v>
      </c>
      <c r="E32" s="1567"/>
      <c r="F32" s="265">
        <v>-11.984874479184892</v>
      </c>
      <c r="G32" s="1567">
        <v>1481.6</v>
      </c>
      <c r="H32" s="1567"/>
      <c r="I32" s="264">
        <v>-7.2550860719874821</v>
      </c>
      <c r="J32" s="1566">
        <v>1032.2</v>
      </c>
      <c r="K32" s="1567"/>
      <c r="L32" s="265">
        <v>-17.988240902590171</v>
      </c>
      <c r="M32" s="453">
        <v>246.7</v>
      </c>
      <c r="N32" s="264">
        <v>-15.945485519591141</v>
      </c>
      <c r="O32" s="451">
        <v>785.6</v>
      </c>
      <c r="P32" s="264">
        <v>-18.607542478242856</v>
      </c>
    </row>
    <row r="33" spans="2:16" ht="2.15" customHeight="1" x14ac:dyDescent="0.25">
      <c r="B33" s="142"/>
      <c r="C33" s="253"/>
      <c r="D33" s="1557"/>
      <c r="E33" s="1220"/>
      <c r="F33" s="158"/>
      <c r="G33" s="2187"/>
      <c r="H33" s="2187"/>
      <c r="I33" s="919"/>
      <c r="J33" s="2187"/>
      <c r="K33" s="2187"/>
      <c r="L33" s="2187"/>
      <c r="M33" s="2187"/>
      <c r="N33" s="2187"/>
      <c r="O33" s="2187"/>
      <c r="P33" s="2187"/>
    </row>
    <row r="34" spans="2:16" s="789" customFormat="1" ht="18" customHeight="1" x14ac:dyDescent="0.3">
      <c r="B34" s="86" t="s">
        <v>113</v>
      </c>
      <c r="C34" s="86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</row>
    <row r="35" spans="2:16" ht="1" customHeight="1" x14ac:dyDescent="0.35">
      <c r="B35" s="364"/>
      <c r="C35" s="364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64"/>
      <c r="C36" s="36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64"/>
      <c r="C37" s="36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64"/>
      <c r="C38" s="36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64"/>
      <c r="C39" s="36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64"/>
      <c r="C40" s="36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64"/>
      <c r="C41" s="36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64"/>
      <c r="C42" s="36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64"/>
      <c r="C43" s="36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64"/>
      <c r="C44" s="36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860"/>
      <c r="C45" s="36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64"/>
      <c r="C46" s="36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64"/>
      <c r="C47" s="36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64"/>
      <c r="C48" s="36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64"/>
      <c r="C49" s="36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64"/>
      <c r="C50" s="36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64"/>
      <c r="C51" s="36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64"/>
      <c r="C52" s="36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64"/>
      <c r="C53" s="36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64"/>
      <c r="C54" s="36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64"/>
      <c r="C55" s="36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64"/>
      <c r="C56" s="36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64"/>
      <c r="C57" s="36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64"/>
      <c r="C58" s="36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64"/>
      <c r="C59" s="36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64"/>
      <c r="C60" s="36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64"/>
      <c r="C61" s="36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64"/>
      <c r="C62" s="36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64"/>
      <c r="C63" s="36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670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79" t="s">
        <v>671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54"/>
      <c r="C66" s="2003"/>
      <c r="D66" s="1673" t="s">
        <v>672</v>
      </c>
      <c r="E66" s="1673"/>
      <c r="F66" s="1673"/>
      <c r="G66" s="1673"/>
      <c r="H66" s="1673"/>
      <c r="I66" s="1673"/>
      <c r="J66" s="1673"/>
      <c r="K66" s="1673"/>
      <c r="L66" s="1673" t="s">
        <v>673</v>
      </c>
      <c r="M66" s="1673"/>
      <c r="N66" s="1673"/>
      <c r="O66" s="1673"/>
      <c r="P66" s="1486"/>
    </row>
    <row r="67" spans="2:16" ht="32.15" customHeight="1" x14ac:dyDescent="0.25">
      <c r="B67" s="2004"/>
      <c r="C67" s="1763"/>
      <c r="D67" s="1203" t="s">
        <v>664</v>
      </c>
      <c r="E67" s="1203"/>
      <c r="F67" s="1205" t="s">
        <v>674</v>
      </c>
      <c r="G67" s="1205"/>
      <c r="H67" s="1205"/>
      <c r="I67" s="1205"/>
      <c r="J67" s="1205"/>
      <c r="K67" s="1205"/>
      <c r="L67" s="1203" t="s">
        <v>664</v>
      </c>
      <c r="M67" s="1203"/>
      <c r="N67" s="1203"/>
      <c r="O67" s="1205" t="s">
        <v>665</v>
      </c>
      <c r="P67" s="2011"/>
    </row>
    <row r="68" spans="2:16" ht="23.15" customHeight="1" x14ac:dyDescent="0.25">
      <c r="B68" s="2004"/>
      <c r="C68" s="1763"/>
      <c r="D68" s="1203" t="s">
        <v>675</v>
      </c>
      <c r="E68" s="1203" t="s">
        <v>676</v>
      </c>
      <c r="F68" s="1203" t="s">
        <v>238</v>
      </c>
      <c r="G68" s="1203"/>
      <c r="H68" s="1203" t="s">
        <v>677</v>
      </c>
      <c r="I68" s="1203"/>
      <c r="J68" s="1203" t="s">
        <v>678</v>
      </c>
      <c r="K68" s="1203"/>
      <c r="L68" s="1203" t="s">
        <v>58</v>
      </c>
      <c r="M68" s="1203"/>
      <c r="N68" s="1203" t="s">
        <v>679</v>
      </c>
      <c r="O68" s="1203" t="s">
        <v>58</v>
      </c>
      <c r="P68" s="1490" t="s">
        <v>679</v>
      </c>
    </row>
    <row r="69" spans="2:16" ht="23.15" customHeight="1" x14ac:dyDescent="0.25">
      <c r="B69" s="1552"/>
      <c r="C69" s="1864"/>
      <c r="D69" s="1772"/>
      <c r="E69" s="1772"/>
      <c r="F69" s="1772"/>
      <c r="G69" s="1772"/>
      <c r="H69" s="1772"/>
      <c r="I69" s="1772"/>
      <c r="J69" s="1772"/>
      <c r="K69" s="1772"/>
      <c r="L69" s="1772"/>
      <c r="M69" s="1772"/>
      <c r="N69" s="1772"/>
      <c r="O69" s="1772"/>
      <c r="P69" s="1802"/>
    </row>
    <row r="70" spans="2:16" ht="24" customHeight="1" x14ac:dyDescent="0.25">
      <c r="B70" s="1163">
        <v>2021</v>
      </c>
      <c r="C70" s="1163"/>
      <c r="D70" s="861">
        <v>2.2350000000000003</v>
      </c>
      <c r="E70" s="862">
        <v>1.7224999999999999</v>
      </c>
      <c r="F70" s="2427">
        <v>0.81333333333333335</v>
      </c>
      <c r="G70" s="2428"/>
      <c r="H70" s="2163">
        <v>7.3166666666666673</v>
      </c>
      <c r="I70" s="2163"/>
      <c r="J70" s="2163">
        <v>2.56</v>
      </c>
      <c r="K70" s="2163"/>
      <c r="L70" s="2164">
        <v>4.7500000000000007E-2</v>
      </c>
      <c r="M70" s="2165"/>
      <c r="N70" s="862">
        <v>4.4999999999999991E-2</v>
      </c>
      <c r="O70" s="863">
        <v>5.3333333333333344E-2</v>
      </c>
      <c r="P70" s="863">
        <v>4.9166666666666664E-2</v>
      </c>
    </row>
    <row r="71" spans="2:16" ht="24" customHeight="1" x14ac:dyDescent="0.25">
      <c r="B71" s="1163">
        <v>2022</v>
      </c>
      <c r="C71" s="1163"/>
      <c r="D71" s="861">
        <v>2.9</v>
      </c>
      <c r="E71" s="862">
        <v>2.4274999999999998</v>
      </c>
      <c r="F71" s="2427">
        <v>1.8200000000000003</v>
      </c>
      <c r="G71" s="2428"/>
      <c r="H71" s="2163">
        <v>7.8674999999999997</v>
      </c>
      <c r="I71" s="2163"/>
      <c r="J71" s="2163">
        <v>3.2024999999999992</v>
      </c>
      <c r="K71" s="2163"/>
      <c r="L71" s="2164">
        <v>0.25583333333333336</v>
      </c>
      <c r="M71" s="2165"/>
      <c r="N71" s="862">
        <v>0.25</v>
      </c>
      <c r="O71" s="863">
        <v>0.11833333333333333</v>
      </c>
      <c r="P71" s="863">
        <v>0.10916666666666668</v>
      </c>
    </row>
    <row r="72" spans="2:16" ht="24" customHeight="1" x14ac:dyDescent="0.25">
      <c r="B72" s="1163">
        <v>2023</v>
      </c>
      <c r="C72" s="1163"/>
      <c r="D72" s="861">
        <v>5.6475</v>
      </c>
      <c r="E72" s="862">
        <v>5.2683333333333326</v>
      </c>
      <c r="F72" s="2427">
        <v>4.020833333333333</v>
      </c>
      <c r="G72" s="2428"/>
      <c r="H72" s="2163">
        <v>8.7866666666666671</v>
      </c>
      <c r="I72" s="2163"/>
      <c r="J72" s="2163">
        <v>5.2058333333333335</v>
      </c>
      <c r="K72" s="2163"/>
      <c r="L72" s="2164">
        <v>2.5925000000000002</v>
      </c>
      <c r="M72" s="2165"/>
      <c r="N72" s="862">
        <v>2.5983333333333332</v>
      </c>
      <c r="O72" s="863">
        <v>1.7391666666666665</v>
      </c>
      <c r="P72" s="863">
        <v>1.7075000000000002</v>
      </c>
    </row>
    <row r="73" spans="2:16" ht="24" customHeight="1" x14ac:dyDescent="0.25">
      <c r="B73" s="1354"/>
      <c r="C73" s="1354"/>
      <c r="D73" s="864"/>
      <c r="E73" s="865"/>
      <c r="F73" s="2429"/>
      <c r="G73" s="2430"/>
      <c r="H73" s="2171"/>
      <c r="I73" s="2171"/>
      <c r="J73" s="2171"/>
      <c r="K73" s="2171"/>
      <c r="L73" s="2172"/>
      <c r="M73" s="2173"/>
      <c r="N73" s="865"/>
      <c r="O73" s="866"/>
      <c r="P73" s="866"/>
    </row>
    <row r="74" spans="2:16" ht="24" customHeight="1" x14ac:dyDescent="0.25">
      <c r="B74" s="57">
        <v>22</v>
      </c>
      <c r="C74" s="58" t="s">
        <v>67</v>
      </c>
      <c r="D74" s="867">
        <v>2.96</v>
      </c>
      <c r="E74" s="868">
        <v>2.3199999999999998</v>
      </c>
      <c r="F74" s="2431">
        <v>2.0099999999999998</v>
      </c>
      <c r="G74" s="2166"/>
      <c r="H74" s="2167">
        <v>7.94</v>
      </c>
      <c r="I74" s="2167"/>
      <c r="J74" s="2167">
        <v>3.3</v>
      </c>
      <c r="K74" s="2168"/>
      <c r="L74" s="2169">
        <v>0.09</v>
      </c>
      <c r="M74" s="2170"/>
      <c r="N74" s="868">
        <v>0.09</v>
      </c>
      <c r="O74" s="871">
        <v>7.0000000000000007E-2</v>
      </c>
      <c r="P74" s="871">
        <v>7.0000000000000007E-2</v>
      </c>
    </row>
    <row r="75" spans="2:16" ht="24" customHeight="1" x14ac:dyDescent="0.25">
      <c r="B75" s="57"/>
      <c r="C75" s="58" t="s">
        <v>68</v>
      </c>
      <c r="D75" s="867">
        <v>3.3</v>
      </c>
      <c r="E75" s="868">
        <v>2.73</v>
      </c>
      <c r="F75" s="2431">
        <v>2.23</v>
      </c>
      <c r="G75" s="2166"/>
      <c r="H75" s="2167">
        <v>7.85</v>
      </c>
      <c r="I75" s="2167"/>
      <c r="J75" s="2167">
        <v>3.47</v>
      </c>
      <c r="K75" s="2168"/>
      <c r="L75" s="2169">
        <v>0.27</v>
      </c>
      <c r="M75" s="2170"/>
      <c r="N75" s="868">
        <v>0.26</v>
      </c>
      <c r="O75" s="871">
        <v>0.05</v>
      </c>
      <c r="P75" s="871">
        <v>0.05</v>
      </c>
    </row>
    <row r="76" spans="2:16" ht="24" customHeight="1" x14ac:dyDescent="0.25">
      <c r="B76" s="57"/>
      <c r="C76" s="58" t="s">
        <v>69</v>
      </c>
      <c r="D76" s="867">
        <v>4.04</v>
      </c>
      <c r="E76" s="868">
        <v>3.21</v>
      </c>
      <c r="F76" s="2431">
        <v>2.86</v>
      </c>
      <c r="G76" s="2166"/>
      <c r="H76" s="2167">
        <v>8.06</v>
      </c>
      <c r="I76" s="2167"/>
      <c r="J76" s="2167">
        <v>4.1500000000000004</v>
      </c>
      <c r="K76" s="2168"/>
      <c r="L76" s="2169">
        <v>0.49</v>
      </c>
      <c r="M76" s="2170"/>
      <c r="N76" s="868">
        <v>0.44</v>
      </c>
      <c r="O76" s="871">
        <v>0.24</v>
      </c>
      <c r="P76" s="871">
        <v>0.23</v>
      </c>
    </row>
    <row r="77" spans="2:16" ht="24" customHeight="1" x14ac:dyDescent="0.25">
      <c r="B77" s="57"/>
      <c r="C77" s="58" t="s">
        <v>70</v>
      </c>
      <c r="D77" s="867">
        <v>4.29</v>
      </c>
      <c r="E77" s="868">
        <v>3.63</v>
      </c>
      <c r="F77" s="2431">
        <v>3.09</v>
      </c>
      <c r="G77" s="2166"/>
      <c r="H77" s="2167">
        <v>7.98</v>
      </c>
      <c r="I77" s="2167"/>
      <c r="J77" s="2167">
        <v>4.3</v>
      </c>
      <c r="K77" s="2168"/>
      <c r="L77" s="2169">
        <v>0.77</v>
      </c>
      <c r="M77" s="2170"/>
      <c r="N77" s="868">
        <v>0.77</v>
      </c>
      <c r="O77" s="871">
        <v>0.35</v>
      </c>
      <c r="P77" s="871">
        <v>0.3</v>
      </c>
    </row>
    <row r="78" spans="2:16" ht="24" customHeight="1" x14ac:dyDescent="0.25">
      <c r="B78" s="57"/>
      <c r="C78" s="58" t="s">
        <v>71</v>
      </c>
      <c r="D78" s="867">
        <v>4.4400000000000004</v>
      </c>
      <c r="E78" s="868">
        <v>4.6100000000000003</v>
      </c>
      <c r="F78" s="2431">
        <v>3.24</v>
      </c>
      <c r="G78" s="2166"/>
      <c r="H78" s="2167">
        <v>7.97</v>
      </c>
      <c r="I78" s="2167"/>
      <c r="J78" s="2167">
        <v>4.51</v>
      </c>
      <c r="K78" s="2168"/>
      <c r="L78" s="2169">
        <v>0.97</v>
      </c>
      <c r="M78" s="2170"/>
      <c r="N78" s="868">
        <v>0.97</v>
      </c>
      <c r="O78" s="871">
        <v>0.35</v>
      </c>
      <c r="P78" s="871">
        <v>0.3</v>
      </c>
    </row>
    <row r="79" spans="2:16" ht="24" customHeight="1" x14ac:dyDescent="0.25">
      <c r="B79" s="250">
        <v>23</v>
      </c>
      <c r="C79" s="251" t="s">
        <v>72</v>
      </c>
      <c r="D79" s="872">
        <v>4.8899999999999997</v>
      </c>
      <c r="E79" s="873">
        <v>4.43</v>
      </c>
      <c r="F79" s="2432">
        <v>3.3</v>
      </c>
      <c r="G79" s="2433"/>
      <c r="H79" s="2160">
        <v>8.4499999999999993</v>
      </c>
      <c r="I79" s="2160"/>
      <c r="J79" s="2160">
        <v>4.95</v>
      </c>
      <c r="K79" s="2160"/>
      <c r="L79" s="2161">
        <v>1.05</v>
      </c>
      <c r="M79" s="2162"/>
      <c r="N79" s="873">
        <v>1.05</v>
      </c>
      <c r="O79" s="874">
        <v>0.56000000000000005</v>
      </c>
      <c r="P79" s="874">
        <v>0.43</v>
      </c>
    </row>
    <row r="80" spans="2:16" ht="24" customHeight="1" x14ac:dyDescent="0.25">
      <c r="B80" s="57"/>
      <c r="C80" s="58" t="s">
        <v>73</v>
      </c>
      <c r="D80" s="867">
        <v>5.14</v>
      </c>
      <c r="E80" s="868">
        <v>4.32</v>
      </c>
      <c r="F80" s="2431">
        <v>3.51</v>
      </c>
      <c r="G80" s="2166"/>
      <c r="H80" s="2167">
        <v>8.48</v>
      </c>
      <c r="I80" s="2167"/>
      <c r="J80" s="2167">
        <v>4.95</v>
      </c>
      <c r="K80" s="2168"/>
      <c r="L80" s="2169">
        <v>1.5</v>
      </c>
      <c r="M80" s="2170"/>
      <c r="N80" s="868">
        <v>1.51</v>
      </c>
      <c r="O80" s="871">
        <v>0.65</v>
      </c>
      <c r="P80" s="871">
        <v>0.56000000000000005</v>
      </c>
    </row>
    <row r="81" spans="2:16" ht="24" customHeight="1" x14ac:dyDescent="0.25">
      <c r="B81" s="57"/>
      <c r="C81" s="58" t="s">
        <v>74</v>
      </c>
      <c r="D81" s="867">
        <v>5.26</v>
      </c>
      <c r="E81" s="868">
        <v>4.96</v>
      </c>
      <c r="F81" s="2431">
        <v>3.83</v>
      </c>
      <c r="G81" s="2166"/>
      <c r="H81" s="2167">
        <v>8.43</v>
      </c>
      <c r="I81" s="2167"/>
      <c r="J81" s="2167">
        <v>4.99</v>
      </c>
      <c r="K81" s="2168"/>
      <c r="L81" s="2169">
        <v>1.98</v>
      </c>
      <c r="M81" s="2170"/>
      <c r="N81" s="868">
        <v>1.98</v>
      </c>
      <c r="O81" s="871">
        <v>0.9</v>
      </c>
      <c r="P81" s="871">
        <v>0.88</v>
      </c>
    </row>
    <row r="82" spans="2:16" ht="24" customHeight="1" x14ac:dyDescent="0.25">
      <c r="B82" s="57"/>
      <c r="C82" s="58" t="s">
        <v>75</v>
      </c>
      <c r="D82" s="867">
        <v>5.44</v>
      </c>
      <c r="E82" s="868">
        <v>4.76</v>
      </c>
      <c r="F82" s="2431">
        <v>3.95</v>
      </c>
      <c r="G82" s="2166"/>
      <c r="H82" s="2167">
        <v>8.69</v>
      </c>
      <c r="I82" s="2167"/>
      <c r="J82" s="2167">
        <v>5.12</v>
      </c>
      <c r="K82" s="2168"/>
      <c r="L82" s="2169">
        <v>2.33</v>
      </c>
      <c r="M82" s="2170"/>
      <c r="N82" s="868">
        <v>2.35</v>
      </c>
      <c r="O82" s="871">
        <v>1.03</v>
      </c>
      <c r="P82" s="871">
        <v>0.95</v>
      </c>
    </row>
    <row r="83" spans="2:16" ht="24" customHeight="1" x14ac:dyDescent="0.25">
      <c r="B83" s="57"/>
      <c r="C83" s="58" t="s">
        <v>76</v>
      </c>
      <c r="D83" s="867">
        <v>5.57</v>
      </c>
      <c r="E83" s="868">
        <v>5.25</v>
      </c>
      <c r="F83" s="2431">
        <v>4.13</v>
      </c>
      <c r="G83" s="2166"/>
      <c r="H83" s="2167">
        <v>8.73</v>
      </c>
      <c r="I83" s="2167"/>
      <c r="J83" s="2167">
        <v>5.19</v>
      </c>
      <c r="K83" s="2168"/>
      <c r="L83" s="2169">
        <v>2.37</v>
      </c>
      <c r="M83" s="2170"/>
      <c r="N83" s="868">
        <v>2.37</v>
      </c>
      <c r="O83" s="871">
        <v>1.26</v>
      </c>
      <c r="P83" s="871">
        <v>1.18</v>
      </c>
    </row>
    <row r="84" spans="2:16" ht="24" customHeight="1" x14ac:dyDescent="0.25">
      <c r="B84" s="57"/>
      <c r="C84" s="58" t="s">
        <v>77</v>
      </c>
      <c r="D84" s="867">
        <v>5.71</v>
      </c>
      <c r="E84" s="868">
        <v>5.31</v>
      </c>
      <c r="F84" s="2431">
        <v>4.2</v>
      </c>
      <c r="G84" s="2166"/>
      <c r="H84" s="2167">
        <v>8.6</v>
      </c>
      <c r="I84" s="2167"/>
      <c r="J84" s="2167">
        <v>5.26</v>
      </c>
      <c r="K84" s="2168"/>
      <c r="L84" s="2169">
        <v>2.73</v>
      </c>
      <c r="M84" s="2170"/>
      <c r="N84" s="868">
        <v>2.74</v>
      </c>
      <c r="O84" s="871">
        <v>1.58</v>
      </c>
      <c r="P84" s="871">
        <v>1.58</v>
      </c>
    </row>
    <row r="85" spans="2:16" ht="24" customHeight="1" x14ac:dyDescent="0.25">
      <c r="B85" s="57"/>
      <c r="C85" s="58" t="s">
        <v>66</v>
      </c>
      <c r="D85" s="867">
        <v>5.84</v>
      </c>
      <c r="E85" s="868">
        <v>5.6</v>
      </c>
      <c r="F85" s="2431">
        <v>4.22</v>
      </c>
      <c r="G85" s="2166"/>
      <c r="H85" s="2167">
        <v>8.85</v>
      </c>
      <c r="I85" s="2167"/>
      <c r="J85" s="2167">
        <v>5.38</v>
      </c>
      <c r="K85" s="2168"/>
      <c r="L85" s="2169">
        <v>2.96</v>
      </c>
      <c r="M85" s="2170"/>
      <c r="N85" s="868">
        <v>2.97</v>
      </c>
      <c r="O85" s="871">
        <v>1.69</v>
      </c>
      <c r="P85" s="871">
        <v>1.66</v>
      </c>
    </row>
    <row r="86" spans="2:16" ht="24" customHeight="1" x14ac:dyDescent="0.25">
      <c r="B86" s="57"/>
      <c r="C86" s="58" t="s">
        <v>67</v>
      </c>
      <c r="D86" s="867">
        <v>5.98</v>
      </c>
      <c r="E86" s="868">
        <v>5.86</v>
      </c>
      <c r="F86" s="2431">
        <v>4.24</v>
      </c>
      <c r="G86" s="2166"/>
      <c r="H86" s="2167">
        <v>8.93</v>
      </c>
      <c r="I86" s="2167"/>
      <c r="J86" s="2167">
        <v>5.5</v>
      </c>
      <c r="K86" s="2168"/>
      <c r="L86" s="2169">
        <v>2.94</v>
      </c>
      <c r="M86" s="2170"/>
      <c r="N86" s="868">
        <v>2.95</v>
      </c>
      <c r="O86" s="871">
        <v>1.92</v>
      </c>
      <c r="P86" s="871">
        <v>1.89</v>
      </c>
    </row>
    <row r="87" spans="2:16" ht="24" customHeight="1" x14ac:dyDescent="0.25">
      <c r="B87" s="57"/>
      <c r="C87" s="58" t="s">
        <v>68</v>
      </c>
      <c r="D87" s="867">
        <v>5.97</v>
      </c>
      <c r="E87" s="868">
        <v>5.61</v>
      </c>
      <c r="F87" s="2431">
        <v>4.2699999999999996</v>
      </c>
      <c r="G87" s="2166"/>
      <c r="H87" s="2167">
        <v>8.9700000000000006</v>
      </c>
      <c r="I87" s="2167"/>
      <c r="J87" s="2167">
        <v>5.32</v>
      </c>
      <c r="K87" s="2168"/>
      <c r="L87" s="2169">
        <v>3.08</v>
      </c>
      <c r="M87" s="2170"/>
      <c r="N87" s="868">
        <v>3.09</v>
      </c>
      <c r="O87" s="871">
        <v>2.29</v>
      </c>
      <c r="P87" s="871">
        <v>2.31</v>
      </c>
    </row>
    <row r="88" spans="2:16" ht="24" customHeight="1" x14ac:dyDescent="0.25">
      <c r="B88" s="57"/>
      <c r="C88" s="58" t="s">
        <v>69</v>
      </c>
      <c r="D88" s="867">
        <v>6.07</v>
      </c>
      <c r="E88" s="868">
        <v>5.64</v>
      </c>
      <c r="F88" s="2431">
        <v>4.25</v>
      </c>
      <c r="G88" s="2166"/>
      <c r="H88" s="2167">
        <v>9.18</v>
      </c>
      <c r="I88" s="2167"/>
      <c r="J88" s="2167">
        <v>5.31</v>
      </c>
      <c r="K88" s="2168"/>
      <c r="L88" s="2169">
        <v>3.31</v>
      </c>
      <c r="M88" s="2170"/>
      <c r="N88" s="868">
        <v>3.31</v>
      </c>
      <c r="O88" s="871">
        <v>2.93</v>
      </c>
      <c r="P88" s="871">
        <v>2.95</v>
      </c>
    </row>
    <row r="89" spans="2:16" ht="24" customHeight="1" x14ac:dyDescent="0.25">
      <c r="B89" s="57"/>
      <c r="C89" s="58" t="s">
        <v>70</v>
      </c>
      <c r="D89" s="867">
        <v>6.06</v>
      </c>
      <c r="E89" s="868">
        <v>5.79</v>
      </c>
      <c r="F89" s="2431">
        <v>4.2300000000000004</v>
      </c>
      <c r="G89" s="2166"/>
      <c r="H89" s="2167">
        <v>9.06</v>
      </c>
      <c r="I89" s="2167"/>
      <c r="J89" s="2167">
        <v>5.3</v>
      </c>
      <c r="K89" s="2168"/>
      <c r="L89" s="2169">
        <v>3.4</v>
      </c>
      <c r="M89" s="2170"/>
      <c r="N89" s="868">
        <v>3.4</v>
      </c>
      <c r="O89" s="871">
        <v>2.98</v>
      </c>
      <c r="P89" s="871">
        <v>3</v>
      </c>
    </row>
    <row r="90" spans="2:16" ht="24" customHeight="1" x14ac:dyDescent="0.25">
      <c r="B90" s="57"/>
      <c r="C90" s="58" t="s">
        <v>71</v>
      </c>
      <c r="D90" s="867">
        <v>5.84</v>
      </c>
      <c r="E90" s="868">
        <v>5.69</v>
      </c>
      <c r="F90" s="2431">
        <v>4.12</v>
      </c>
      <c r="G90" s="2166"/>
      <c r="H90" s="2167">
        <v>9.07</v>
      </c>
      <c r="I90" s="2167"/>
      <c r="J90" s="2167">
        <v>5.2</v>
      </c>
      <c r="K90" s="2168"/>
      <c r="L90" s="2169">
        <v>3.46</v>
      </c>
      <c r="M90" s="2170"/>
      <c r="N90" s="868">
        <v>3.46</v>
      </c>
      <c r="O90" s="871">
        <v>3.08</v>
      </c>
      <c r="P90" s="871">
        <v>3.1</v>
      </c>
    </row>
    <row r="91" spans="2:16" ht="24" customHeight="1" x14ac:dyDescent="0.25">
      <c r="B91" s="250">
        <v>24</v>
      </c>
      <c r="C91" s="251" t="s">
        <v>72</v>
      </c>
      <c r="D91" s="872">
        <v>5.85</v>
      </c>
      <c r="E91" s="873">
        <v>5.49</v>
      </c>
      <c r="F91" s="2432">
        <v>4.03</v>
      </c>
      <c r="G91" s="2433"/>
      <c r="H91" s="2160">
        <v>9.44</v>
      </c>
      <c r="I91" s="2160"/>
      <c r="J91" s="2160">
        <v>5.31</v>
      </c>
      <c r="K91" s="2160"/>
      <c r="L91" s="2161">
        <v>3.42</v>
      </c>
      <c r="M91" s="2162"/>
      <c r="N91" s="873">
        <v>3.42</v>
      </c>
      <c r="O91" s="874">
        <v>2.9</v>
      </c>
      <c r="P91" s="874">
        <v>2.92</v>
      </c>
    </row>
    <row r="92" spans="2:16" ht="2.15" customHeight="1" x14ac:dyDescent="0.25">
      <c r="B92" s="1273"/>
      <c r="C92" s="2142"/>
      <c r="D92" s="867"/>
      <c r="E92" s="868"/>
      <c r="F92" s="1354"/>
      <c r="G92" s="1354"/>
      <c r="H92" s="1354"/>
      <c r="I92" s="1354"/>
      <c r="J92" s="2175"/>
      <c r="K92" s="2176"/>
      <c r="L92" s="2177"/>
      <c r="M92" s="2177"/>
      <c r="N92" s="875"/>
      <c r="O92" s="51"/>
      <c r="P92" s="51"/>
    </row>
    <row r="93" spans="2:16" s="789" customFormat="1" ht="18" customHeight="1" x14ac:dyDescent="0.3">
      <c r="B93" s="86" t="s">
        <v>113</v>
      </c>
      <c r="C93" s="86"/>
      <c r="D93" s="87"/>
      <c r="E93" s="87"/>
      <c r="F93" s="87"/>
      <c r="G93" s="87"/>
      <c r="H93" s="87"/>
      <c r="I93" s="87"/>
      <c r="J93" s="87"/>
      <c r="K93" s="87"/>
      <c r="L93" s="876"/>
      <c r="M93" s="87"/>
      <c r="N93" s="876"/>
      <c r="O93" s="87"/>
      <c r="P93" s="87"/>
    </row>
    <row r="94" spans="2:16" s="789" customFormat="1" ht="18" customHeight="1" x14ac:dyDescent="0.3">
      <c r="B94" s="69" t="s">
        <v>680</v>
      </c>
      <c r="C94" s="69"/>
      <c r="D94" s="68"/>
      <c r="E94" s="68"/>
      <c r="F94" s="68"/>
      <c r="G94" s="68"/>
      <c r="H94" s="68"/>
      <c r="I94" s="68"/>
      <c r="J94" s="68"/>
      <c r="K94" s="68"/>
      <c r="L94" s="877"/>
      <c r="M94" s="68"/>
      <c r="N94" s="877"/>
      <c r="O94" s="68"/>
      <c r="P94" s="68"/>
    </row>
    <row r="95" spans="2:16" s="789" customFormat="1" ht="18" customHeight="1" x14ac:dyDescent="0.3">
      <c r="B95" s="69" t="s">
        <v>681</v>
      </c>
      <c r="C95" s="69"/>
      <c r="D95" s="68"/>
      <c r="E95" s="68"/>
      <c r="F95" s="68"/>
      <c r="G95" s="68"/>
      <c r="H95" s="68"/>
      <c r="I95" s="68"/>
      <c r="J95" s="68"/>
      <c r="K95" s="68"/>
      <c r="L95" s="877"/>
      <c r="M95" s="68"/>
      <c r="N95" s="877"/>
      <c r="O95" s="68"/>
      <c r="P95" s="68"/>
    </row>
    <row r="96" spans="2:16" s="789" customFormat="1" ht="18" customHeight="1" x14ac:dyDescent="0.3">
      <c r="B96" s="69" t="s">
        <v>682</v>
      </c>
      <c r="C96" s="69"/>
      <c r="D96" s="877"/>
      <c r="E96" s="68"/>
      <c r="F96" s="877"/>
      <c r="G96" s="68"/>
      <c r="H96" s="877"/>
      <c r="I96" s="877"/>
      <c r="J96" s="877"/>
      <c r="K96" s="68"/>
      <c r="L96" s="877"/>
      <c r="M96" s="68"/>
      <c r="N96" s="877"/>
      <c r="O96" s="68"/>
      <c r="P96" s="68"/>
    </row>
    <row r="97" spans="2:16" ht="18" customHeight="1" x14ac:dyDescent="0.35">
      <c r="B97" s="878"/>
      <c r="C97" s="878"/>
      <c r="D97" s="879"/>
      <c r="E97" s="43"/>
      <c r="F97" s="879"/>
      <c r="G97" s="43"/>
      <c r="H97" s="879"/>
      <c r="I97" s="879"/>
      <c r="J97" s="879"/>
      <c r="K97" s="43"/>
      <c r="L97" s="879"/>
      <c r="M97" s="43"/>
      <c r="N97" s="879"/>
      <c r="O97" s="43"/>
      <c r="P97" s="43"/>
    </row>
    <row r="98" spans="2:16" ht="18" customHeight="1" x14ac:dyDescent="0.35">
      <c r="B98" s="878"/>
      <c r="C98" s="878"/>
      <c r="D98" s="879"/>
      <c r="E98" s="43"/>
      <c r="F98" s="879"/>
      <c r="G98" s="43"/>
      <c r="H98" s="879"/>
      <c r="I98" s="879"/>
      <c r="J98" s="879"/>
      <c r="K98" s="43"/>
      <c r="L98" s="879"/>
      <c r="M98" s="43"/>
      <c r="N98" s="879"/>
      <c r="O98" s="43"/>
      <c r="P98" s="43"/>
    </row>
    <row r="99" spans="2:16" ht="18" customHeight="1" x14ac:dyDescent="0.35">
      <c r="B99" s="878"/>
      <c r="C99" s="878"/>
      <c r="D99" s="879"/>
      <c r="E99" s="43"/>
      <c r="F99" s="879"/>
      <c r="G99" s="43"/>
      <c r="H99" s="879"/>
      <c r="I99" s="879"/>
      <c r="J99" s="879"/>
      <c r="K99" s="43"/>
      <c r="L99" s="879"/>
      <c r="M99" s="43"/>
      <c r="N99" s="879"/>
      <c r="O99" s="43"/>
      <c r="P99" s="43"/>
    </row>
    <row r="100" spans="2:16" ht="4" customHeight="1" x14ac:dyDescent="0.3">
      <c r="B100" s="2174"/>
      <c r="C100" s="2174"/>
      <c r="D100" s="2174"/>
      <c r="E100" s="2174"/>
      <c r="F100" s="2174"/>
      <c r="G100" s="2174"/>
      <c r="H100" s="2174"/>
      <c r="I100" s="2174"/>
      <c r="J100" s="2174"/>
      <c r="K100" s="2174"/>
      <c r="L100" s="2174"/>
      <c r="M100" s="2174"/>
      <c r="N100" s="2174"/>
      <c r="O100" s="2174"/>
      <c r="P100" s="2174"/>
    </row>
    <row r="101" spans="2:16" ht="18" customHeight="1" x14ac:dyDescent="0.4">
      <c r="B101" s="836" t="str">
        <f>+Capa!$G$15</f>
        <v>Indicadores de Conjuntura  •  março | 2024</v>
      </c>
      <c r="C101" s="172"/>
      <c r="D101" s="879"/>
      <c r="E101" s="43"/>
      <c r="F101" s="879"/>
      <c r="G101" s="43"/>
      <c r="H101" s="879"/>
      <c r="I101" s="879"/>
      <c r="J101" s="879"/>
      <c r="K101" s="43"/>
      <c r="L101" s="879"/>
      <c r="M101" s="43"/>
      <c r="N101" s="879"/>
      <c r="O101" s="43"/>
      <c r="P101" s="149" t="s">
        <v>857</v>
      </c>
    </row>
  </sheetData>
  <mergeCells count="208">
    <mergeCell ref="H72:I72"/>
    <mergeCell ref="J72:K72"/>
    <mergeCell ref="L72:M72"/>
    <mergeCell ref="F89:G89"/>
    <mergeCell ref="H89:I89"/>
    <mergeCell ref="J89:K89"/>
    <mergeCell ref="L89:M89"/>
    <mergeCell ref="J87:K87"/>
    <mergeCell ref="L87:M87"/>
    <mergeCell ref="J82:K82"/>
    <mergeCell ref="H82:I82"/>
    <mergeCell ref="L82:M82"/>
    <mergeCell ref="F83:G83"/>
    <mergeCell ref="J21:K21"/>
    <mergeCell ref="M33:N33"/>
    <mergeCell ref="J33:L33"/>
    <mergeCell ref="F88:G88"/>
    <mergeCell ref="H88:I88"/>
    <mergeCell ref="J88:K88"/>
    <mergeCell ref="L88:M88"/>
    <mergeCell ref="F86:G86"/>
    <mergeCell ref="H86:I86"/>
    <mergeCell ref="J86:K86"/>
    <mergeCell ref="L86:M86"/>
    <mergeCell ref="H85:I85"/>
    <mergeCell ref="J85:K85"/>
    <mergeCell ref="L85:M85"/>
    <mergeCell ref="F84:G84"/>
    <mergeCell ref="H84:I84"/>
    <mergeCell ref="J84:K84"/>
    <mergeCell ref="L84:M84"/>
    <mergeCell ref="H83:I83"/>
    <mergeCell ref="L81:M81"/>
    <mergeCell ref="F82:G82"/>
    <mergeCell ref="F85:G85"/>
    <mergeCell ref="J83:K83"/>
    <mergeCell ref="L83:M83"/>
    <mergeCell ref="D23:E23"/>
    <mergeCell ref="G23:H23"/>
    <mergeCell ref="J23:K23"/>
    <mergeCell ref="D24:E24"/>
    <mergeCell ref="G24:H24"/>
    <mergeCell ref="J24:K24"/>
    <mergeCell ref="D28:E28"/>
    <mergeCell ref="G28:H28"/>
    <mergeCell ref="J28:K28"/>
    <mergeCell ref="D31:E31"/>
    <mergeCell ref="G31:H31"/>
    <mergeCell ref="J31:K31"/>
    <mergeCell ref="O33:P33"/>
    <mergeCell ref="D22:E22"/>
    <mergeCell ref="G22:H22"/>
    <mergeCell ref="J22:K22"/>
    <mergeCell ref="D25:E25"/>
    <mergeCell ref="G25:H25"/>
    <mergeCell ref="J25:K25"/>
    <mergeCell ref="D26:E26"/>
    <mergeCell ref="G26:H26"/>
    <mergeCell ref="J26:K26"/>
    <mergeCell ref="D27:E27"/>
    <mergeCell ref="G27:H27"/>
    <mergeCell ref="J27:K27"/>
    <mergeCell ref="J30:K30"/>
    <mergeCell ref="D33:E33"/>
    <mergeCell ref="G33:H33"/>
    <mergeCell ref="D29:E29"/>
    <mergeCell ref="G29:H29"/>
    <mergeCell ref="J29:K29"/>
    <mergeCell ref="D30:E30"/>
    <mergeCell ref="G30:H30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D15:E15"/>
    <mergeCell ref="G15:H15"/>
    <mergeCell ref="J15:K15"/>
    <mergeCell ref="D18:E18"/>
    <mergeCell ref="G18:H18"/>
    <mergeCell ref="J18:K18"/>
    <mergeCell ref="D12:E12"/>
    <mergeCell ref="G12:H12"/>
    <mergeCell ref="J12:K12"/>
    <mergeCell ref="D19:E19"/>
    <mergeCell ref="G19:H19"/>
    <mergeCell ref="J19:K19"/>
    <mergeCell ref="D16:E16"/>
    <mergeCell ref="G16:H16"/>
    <mergeCell ref="J16:K16"/>
    <mergeCell ref="D17:E17"/>
    <mergeCell ref="G17:H17"/>
    <mergeCell ref="J17:K17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7:G77"/>
    <mergeCell ref="H77:I77"/>
    <mergeCell ref="J77:K77"/>
    <mergeCell ref="L77:M77"/>
    <mergeCell ref="B92:C92"/>
    <mergeCell ref="F92:G92"/>
    <mergeCell ref="H92:I92"/>
    <mergeCell ref="J92:K92"/>
    <mergeCell ref="L92:M92"/>
    <mergeCell ref="F80:G80"/>
    <mergeCell ref="H80:I80"/>
    <mergeCell ref="J80:K80"/>
    <mergeCell ref="L80:M80"/>
    <mergeCell ref="L79:M79"/>
    <mergeCell ref="F79:G79"/>
    <mergeCell ref="H79:I79"/>
    <mergeCell ref="J79:K79"/>
    <mergeCell ref="F81:G81"/>
    <mergeCell ref="H81:I81"/>
    <mergeCell ref="J81:K81"/>
    <mergeCell ref="F90:G90"/>
    <mergeCell ref="H90:I90"/>
    <mergeCell ref="J90:K90"/>
    <mergeCell ref="D20:E20"/>
    <mergeCell ref="G20:H20"/>
    <mergeCell ref="J20:K20"/>
    <mergeCell ref="F78:G78"/>
    <mergeCell ref="H78:I78"/>
    <mergeCell ref="J78:K78"/>
    <mergeCell ref="L78:M78"/>
    <mergeCell ref="F76:G76"/>
    <mergeCell ref="H76:I76"/>
    <mergeCell ref="J76:K76"/>
    <mergeCell ref="L76:M76"/>
    <mergeCell ref="H73:I73"/>
    <mergeCell ref="J73:K73"/>
    <mergeCell ref="L73:M73"/>
    <mergeCell ref="F74:G74"/>
    <mergeCell ref="H74:I74"/>
    <mergeCell ref="J74:K74"/>
    <mergeCell ref="L74:M74"/>
    <mergeCell ref="D32:E32"/>
    <mergeCell ref="G32:H32"/>
    <mergeCell ref="J32:K32"/>
    <mergeCell ref="D21:E21"/>
    <mergeCell ref="G21:H21"/>
    <mergeCell ref="F73:G73"/>
    <mergeCell ref="F91:G91"/>
    <mergeCell ref="H91:I91"/>
    <mergeCell ref="J91:K91"/>
    <mergeCell ref="L91:M91"/>
    <mergeCell ref="B70:C70"/>
    <mergeCell ref="F70:G70"/>
    <mergeCell ref="H70:I70"/>
    <mergeCell ref="J70:K70"/>
    <mergeCell ref="L70:M70"/>
    <mergeCell ref="F87:G87"/>
    <mergeCell ref="H87:I87"/>
    <mergeCell ref="B71:C71"/>
    <mergeCell ref="F71:G71"/>
    <mergeCell ref="H71:I71"/>
    <mergeCell ref="J71:K71"/>
    <mergeCell ref="L71:M71"/>
    <mergeCell ref="F75:G75"/>
    <mergeCell ref="H75:I75"/>
    <mergeCell ref="J75:K75"/>
    <mergeCell ref="L75:M75"/>
    <mergeCell ref="B73:C73"/>
    <mergeCell ref="L90:M90"/>
    <mergeCell ref="B72:C72"/>
    <mergeCell ref="F72:G72"/>
  </mergeCells>
  <phoneticPr fontId="93" type="noConversion"/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O1756"/>
  <sheetViews>
    <sheetView showGridLines="0" view="pageBreakPreview" topLeftCell="A55" zoomScale="65" zoomScaleNormal="75" zoomScaleSheetLayoutView="65" workbookViewId="0">
      <selection activeCell="K85" sqref="K85:L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147" t="s">
        <v>15</v>
      </c>
      <c r="C1" s="2147"/>
      <c r="D1" s="2147"/>
      <c r="E1" s="2147"/>
      <c r="F1" s="2147"/>
      <c r="G1" s="2147"/>
      <c r="H1" s="2147"/>
      <c r="I1" s="2147"/>
      <c r="J1" s="2147"/>
      <c r="K1" s="2147"/>
      <c r="L1" s="2147"/>
      <c r="M1" s="2147"/>
      <c r="N1" s="43"/>
    </row>
    <row r="2" spans="2:15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51"/>
    </row>
    <row r="3" spans="2:15" s="20" customFormat="1" ht="18" customHeight="1" x14ac:dyDescent="0.7">
      <c r="B3" s="855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073" t="s">
        <v>0</v>
      </c>
    </row>
    <row r="5" spans="2:15" ht="18" customHeight="1" x14ac:dyDescent="0.4">
      <c r="B5" s="39" t="s">
        <v>683</v>
      </c>
      <c r="C5" s="257"/>
      <c r="D5" s="808"/>
      <c r="E5" s="260"/>
      <c r="F5" s="808"/>
      <c r="G5" s="808"/>
      <c r="H5" s="808"/>
      <c r="I5" s="808"/>
      <c r="J5" s="808"/>
      <c r="K5" s="808"/>
      <c r="L5" s="808"/>
      <c r="M5" s="808"/>
      <c r="N5" s="43"/>
    </row>
    <row r="6" spans="2:15" ht="18" customHeight="1" x14ac:dyDescent="0.35">
      <c r="B6" s="79" t="s">
        <v>684</v>
      </c>
      <c r="C6" s="43"/>
      <c r="D6" s="43"/>
      <c r="E6" s="668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03" t="s">
        <v>30</v>
      </c>
      <c r="C7" s="1203"/>
      <c r="D7" s="1203"/>
      <c r="E7" s="1203"/>
      <c r="F7" s="1203"/>
      <c r="G7" s="1203"/>
      <c r="H7" s="1203" t="s">
        <v>19</v>
      </c>
      <c r="I7" s="1203"/>
      <c r="J7" s="1203"/>
      <c r="K7" s="1203"/>
      <c r="L7" s="1203"/>
      <c r="M7" s="1203"/>
      <c r="N7" s="43"/>
    </row>
    <row r="8" spans="2:15" ht="20.149999999999999" customHeight="1" x14ac:dyDescent="0.35">
      <c r="B8" s="1203"/>
      <c r="C8" s="1203"/>
      <c r="D8" s="1203"/>
      <c r="E8" s="1203"/>
      <c r="F8" s="1203"/>
      <c r="G8" s="1203"/>
      <c r="H8" s="1203"/>
      <c r="I8" s="1203"/>
      <c r="J8" s="1203"/>
      <c r="K8" s="1203"/>
      <c r="L8" s="1203"/>
      <c r="M8" s="1203"/>
      <c r="N8" s="43"/>
    </row>
    <row r="9" spans="2:15" ht="30" customHeight="1" x14ac:dyDescent="0.35">
      <c r="B9" s="1203" t="s">
        <v>685</v>
      </c>
      <c r="C9" s="1203"/>
      <c r="D9" s="1203"/>
      <c r="E9" s="1203" t="s">
        <v>686</v>
      </c>
      <c r="F9" s="127" t="s">
        <v>687</v>
      </c>
      <c r="G9" s="127" t="s">
        <v>688</v>
      </c>
      <c r="H9" s="1203" t="s">
        <v>689</v>
      </c>
      <c r="I9" s="1203"/>
      <c r="J9" s="1203"/>
      <c r="K9" s="1203" t="s">
        <v>686</v>
      </c>
      <c r="L9" s="127" t="s">
        <v>690</v>
      </c>
      <c r="M9" s="880" t="s">
        <v>688</v>
      </c>
      <c r="N9" s="43"/>
    </row>
    <row r="10" spans="2:15" ht="26.15" customHeight="1" x14ac:dyDescent="0.35">
      <c r="B10" s="1203"/>
      <c r="C10" s="1203"/>
      <c r="D10" s="1203"/>
      <c r="E10" s="2197"/>
      <c r="F10" s="881" t="s">
        <v>274</v>
      </c>
      <c r="G10" s="881" t="s">
        <v>65</v>
      </c>
      <c r="H10" s="1203"/>
      <c r="I10" s="1203"/>
      <c r="J10" s="1203"/>
      <c r="K10" s="2197"/>
      <c r="L10" s="881" t="s">
        <v>274</v>
      </c>
      <c r="M10" s="882" t="s">
        <v>65</v>
      </c>
      <c r="N10" s="43"/>
    </row>
    <row r="11" spans="2:15" ht="24" customHeight="1" x14ac:dyDescent="0.35">
      <c r="B11" s="57">
        <v>22</v>
      </c>
      <c r="C11" s="58" t="s">
        <v>68</v>
      </c>
      <c r="D11" s="883">
        <v>14</v>
      </c>
      <c r="E11" s="884" t="s">
        <v>1044</v>
      </c>
      <c r="F11" s="885">
        <v>1.7769999999999999</v>
      </c>
      <c r="G11" s="2437">
        <v>470</v>
      </c>
      <c r="H11" s="2438">
        <v>22</v>
      </c>
      <c r="I11" s="58" t="s">
        <v>77</v>
      </c>
      <c r="J11" s="2441">
        <v>15</v>
      </c>
      <c r="K11" s="2442" t="s">
        <v>1058</v>
      </c>
      <c r="L11" s="886">
        <v>-0.30199999999999999</v>
      </c>
      <c r="M11" s="98">
        <v>510.52600000000001</v>
      </c>
      <c r="N11" s="43"/>
    </row>
    <row r="12" spans="2:15" ht="24" customHeight="1" x14ac:dyDescent="0.35">
      <c r="C12" s="58" t="s">
        <v>68</v>
      </c>
      <c r="D12" s="883">
        <v>14</v>
      </c>
      <c r="E12" s="884" t="s">
        <v>1045</v>
      </c>
      <c r="F12" s="885">
        <v>2.754</v>
      </c>
      <c r="G12" s="245">
        <v>780</v>
      </c>
      <c r="H12" s="2439"/>
      <c r="I12" s="58" t="s">
        <v>68</v>
      </c>
      <c r="J12" s="2443">
        <v>21</v>
      </c>
      <c r="K12" s="884" t="s">
        <v>1059</v>
      </c>
      <c r="L12" s="886">
        <v>1.2909999999999999</v>
      </c>
      <c r="M12" s="98">
        <v>469.61</v>
      </c>
      <c r="N12" s="43"/>
    </row>
    <row r="13" spans="2:15" ht="24" customHeight="1" x14ac:dyDescent="0.35">
      <c r="C13" s="58" t="s">
        <v>69</v>
      </c>
      <c r="D13" s="883">
        <v>12</v>
      </c>
      <c r="E13" s="884" t="s">
        <v>1046</v>
      </c>
      <c r="F13" s="885">
        <v>2.0870000000000002</v>
      </c>
      <c r="G13" s="245">
        <v>385</v>
      </c>
      <c r="H13" s="2439"/>
      <c r="I13" s="58" t="s">
        <v>68</v>
      </c>
      <c r="J13" s="2443">
        <v>21</v>
      </c>
      <c r="K13" s="884" t="s">
        <v>1060</v>
      </c>
      <c r="L13" s="886">
        <v>1.9159999999999999</v>
      </c>
      <c r="M13" s="98">
        <v>847.04600000000005</v>
      </c>
      <c r="N13" s="43"/>
    </row>
    <row r="14" spans="2:15" ht="24" customHeight="1" x14ac:dyDescent="0.35">
      <c r="C14" s="58" t="s">
        <v>69</v>
      </c>
      <c r="D14" s="883">
        <v>12</v>
      </c>
      <c r="E14" s="884" t="s">
        <v>1047</v>
      </c>
      <c r="F14" s="885">
        <v>3.23</v>
      </c>
      <c r="G14" s="245">
        <v>723</v>
      </c>
      <c r="H14" s="2439"/>
      <c r="I14" s="58" t="s">
        <v>69</v>
      </c>
      <c r="J14" s="2443">
        <v>19</v>
      </c>
      <c r="K14" s="884" t="s">
        <v>1060</v>
      </c>
      <c r="L14" s="886">
        <v>2.1040000000000001</v>
      </c>
      <c r="M14" s="98">
        <v>750</v>
      </c>
      <c r="N14" s="43"/>
    </row>
    <row r="15" spans="2:15" ht="24" customHeight="1" x14ac:dyDescent="0.35">
      <c r="B15" s="57">
        <v>23</v>
      </c>
      <c r="C15" s="58" t="s">
        <v>73</v>
      </c>
      <c r="D15" s="883">
        <v>8</v>
      </c>
      <c r="E15" s="884" t="s">
        <v>1048</v>
      </c>
      <c r="F15" s="885">
        <v>3.1720000000000002</v>
      </c>
      <c r="G15" s="245">
        <v>1176.25</v>
      </c>
      <c r="H15" s="2440">
        <v>23</v>
      </c>
      <c r="I15" s="58" t="s">
        <v>72</v>
      </c>
      <c r="J15" s="2443">
        <v>18</v>
      </c>
      <c r="K15" s="884" t="s">
        <v>1061</v>
      </c>
      <c r="L15" s="886">
        <v>2.4169999999999998</v>
      </c>
      <c r="M15" s="98">
        <v>750</v>
      </c>
      <c r="N15" s="43"/>
    </row>
    <row r="16" spans="2:15" ht="24" customHeight="1" x14ac:dyDescent="0.35">
      <c r="C16" s="58" t="s">
        <v>74</v>
      </c>
      <c r="D16" s="883">
        <v>8</v>
      </c>
      <c r="E16" s="884" t="s">
        <v>1045</v>
      </c>
      <c r="F16" s="885">
        <v>3.5489999999999999</v>
      </c>
      <c r="G16" s="245">
        <v>443.37099999999998</v>
      </c>
      <c r="H16" s="2440"/>
      <c r="I16" s="58" t="s">
        <v>72</v>
      </c>
      <c r="J16" s="2443">
        <v>18</v>
      </c>
      <c r="K16" s="884" t="s">
        <v>1062</v>
      </c>
      <c r="L16" s="886">
        <v>2.7250000000000001</v>
      </c>
      <c r="M16" s="98">
        <v>500</v>
      </c>
      <c r="N16" s="43"/>
    </row>
    <row r="17" spans="2:14" ht="24" customHeight="1" x14ac:dyDescent="0.35">
      <c r="C17" s="58" t="s">
        <v>74</v>
      </c>
      <c r="D17" s="883">
        <v>8</v>
      </c>
      <c r="E17" s="884" t="s">
        <v>1049</v>
      </c>
      <c r="F17" s="885">
        <v>3.7440000000000002</v>
      </c>
      <c r="G17" s="245">
        <v>602.53300000000002</v>
      </c>
      <c r="H17" s="2439"/>
      <c r="I17" s="58" t="s">
        <v>73</v>
      </c>
      <c r="J17" s="2443">
        <v>15</v>
      </c>
      <c r="K17" s="884" t="s">
        <v>1063</v>
      </c>
      <c r="L17" s="886">
        <v>2.5680000000000001</v>
      </c>
      <c r="M17" s="98">
        <v>514.99900000000002</v>
      </c>
      <c r="N17" s="43"/>
    </row>
    <row r="18" spans="2:14" ht="24" customHeight="1" x14ac:dyDescent="0.35">
      <c r="C18" s="58" t="s">
        <v>66</v>
      </c>
      <c r="D18" s="883">
        <v>12</v>
      </c>
      <c r="E18" s="884" t="s">
        <v>1050</v>
      </c>
      <c r="F18" s="885">
        <v>3.181</v>
      </c>
      <c r="G18" s="245">
        <v>560.39200000000005</v>
      </c>
      <c r="H18" s="2439"/>
      <c r="I18" s="58" t="s">
        <v>73</v>
      </c>
      <c r="J18" s="2443">
        <v>15</v>
      </c>
      <c r="K18" s="884" t="s">
        <v>1064</v>
      </c>
      <c r="L18" s="886">
        <v>2.9750000000000001</v>
      </c>
      <c r="M18" s="98">
        <v>387.17700000000002</v>
      </c>
      <c r="N18" s="43"/>
    </row>
    <row r="19" spans="2:14" ht="24" customHeight="1" x14ac:dyDescent="0.35">
      <c r="C19" s="58" t="s">
        <v>66</v>
      </c>
      <c r="D19" s="883">
        <v>12</v>
      </c>
      <c r="E19" s="884" t="s">
        <v>1049</v>
      </c>
      <c r="F19" s="885">
        <v>3.5870000000000002</v>
      </c>
      <c r="G19" s="245">
        <v>338.39400000000001</v>
      </c>
      <c r="H19" s="2439"/>
      <c r="I19" s="58" t="s">
        <v>74</v>
      </c>
      <c r="J19" s="2443">
        <v>15</v>
      </c>
      <c r="K19" s="884" t="s">
        <v>1065</v>
      </c>
      <c r="L19" s="886">
        <v>2.8929999999999998</v>
      </c>
      <c r="M19" s="98">
        <v>572.24900000000002</v>
      </c>
      <c r="N19" s="43"/>
    </row>
    <row r="20" spans="2:14" ht="24" customHeight="1" x14ac:dyDescent="0.35">
      <c r="C20" s="58" t="s">
        <v>68</v>
      </c>
      <c r="D20" s="883">
        <v>13</v>
      </c>
      <c r="E20" s="884" t="s">
        <v>1048</v>
      </c>
      <c r="F20" s="885">
        <v>3.383</v>
      </c>
      <c r="G20" s="245">
        <v>551.31399999999996</v>
      </c>
      <c r="H20" s="2439"/>
      <c r="I20" s="58" t="s">
        <v>74</v>
      </c>
      <c r="J20" s="2443">
        <v>15</v>
      </c>
      <c r="K20" s="884" t="s">
        <v>1066</v>
      </c>
      <c r="L20" s="886">
        <v>2.9750000000000001</v>
      </c>
      <c r="M20" s="98">
        <v>401.55799999999999</v>
      </c>
      <c r="N20" s="43"/>
    </row>
    <row r="21" spans="2:14" ht="24" customHeight="1" x14ac:dyDescent="0.35">
      <c r="B21" s="57"/>
      <c r="C21" s="58" t="s">
        <v>68</v>
      </c>
      <c r="D21" s="883">
        <v>13</v>
      </c>
      <c r="E21" s="884" t="s">
        <v>1049</v>
      </c>
      <c r="F21" s="885">
        <v>3.6320000000000001</v>
      </c>
      <c r="G21" s="245">
        <v>558.23199999999997</v>
      </c>
      <c r="H21" s="2439"/>
      <c r="I21" s="58" t="s">
        <v>66</v>
      </c>
      <c r="J21" s="2443">
        <v>19</v>
      </c>
      <c r="K21" s="884" t="s">
        <v>1064</v>
      </c>
      <c r="L21" s="886">
        <v>3.2839999999999998</v>
      </c>
      <c r="M21" s="98">
        <v>385.10500000000002</v>
      </c>
      <c r="N21" s="43"/>
    </row>
    <row r="22" spans="2:14" ht="24" customHeight="1" x14ac:dyDescent="0.35">
      <c r="B22" s="57">
        <v>24</v>
      </c>
      <c r="C22" s="58" t="s">
        <v>72</v>
      </c>
      <c r="D22" s="883">
        <v>24</v>
      </c>
      <c r="E22" s="884" t="s">
        <v>1051</v>
      </c>
      <c r="F22" s="885">
        <v>2.4710000000000001</v>
      </c>
      <c r="G22" s="245">
        <v>345</v>
      </c>
      <c r="H22" s="2439"/>
      <c r="I22" s="58" t="s">
        <v>66</v>
      </c>
      <c r="J22" s="2443">
        <v>19</v>
      </c>
      <c r="K22" s="884" t="s">
        <v>1067</v>
      </c>
      <c r="L22" s="886">
        <v>3.5329999999999999</v>
      </c>
      <c r="M22" s="98">
        <v>1043.29</v>
      </c>
      <c r="N22" s="43"/>
    </row>
    <row r="23" spans="2:14" ht="24" customHeight="1" x14ac:dyDescent="0.35">
      <c r="C23" s="58" t="s">
        <v>72</v>
      </c>
      <c r="D23" s="883">
        <v>24</v>
      </c>
      <c r="E23" s="884" t="s">
        <v>1052</v>
      </c>
      <c r="F23" s="885">
        <v>3.4620000000000002</v>
      </c>
      <c r="G23" s="245">
        <v>675</v>
      </c>
      <c r="H23" s="2439">
        <v>24</v>
      </c>
      <c r="I23" s="58" t="s">
        <v>72</v>
      </c>
      <c r="J23" s="2443">
        <v>17</v>
      </c>
      <c r="K23" s="884" t="s">
        <v>1068</v>
      </c>
      <c r="L23" s="886">
        <v>3.6629999999999998</v>
      </c>
      <c r="M23" s="98">
        <v>309.26400000000001</v>
      </c>
      <c r="N23" s="43"/>
    </row>
    <row r="24" spans="2:14" ht="24" customHeight="1" x14ac:dyDescent="0.35">
      <c r="C24" s="58" t="s">
        <v>72</v>
      </c>
      <c r="D24" s="883">
        <v>24</v>
      </c>
      <c r="E24" s="884" t="s">
        <v>1053</v>
      </c>
      <c r="F24" s="885">
        <v>3.5270000000000001</v>
      </c>
      <c r="G24" s="245">
        <v>679</v>
      </c>
      <c r="H24" s="2439"/>
      <c r="I24" s="58" t="s">
        <v>72</v>
      </c>
      <c r="J24" s="2443">
        <v>17</v>
      </c>
      <c r="K24" s="884" t="s">
        <v>1067</v>
      </c>
      <c r="L24" s="886">
        <v>3.66</v>
      </c>
      <c r="M24" s="98">
        <v>662.42200000000003</v>
      </c>
      <c r="N24" s="43"/>
    </row>
    <row r="25" spans="2:14" ht="24" customHeight="1" x14ac:dyDescent="0.35">
      <c r="C25" s="58" t="s">
        <v>73</v>
      </c>
      <c r="D25" s="883">
        <v>14</v>
      </c>
      <c r="E25" s="884" t="s">
        <v>1054</v>
      </c>
      <c r="F25" s="885">
        <v>2.6560000000000001</v>
      </c>
      <c r="G25" s="245">
        <v>588.88300000000004</v>
      </c>
      <c r="H25" s="2439"/>
      <c r="I25" s="58" t="s">
        <v>72</v>
      </c>
      <c r="J25" s="2443">
        <v>17</v>
      </c>
      <c r="K25" s="884" t="s">
        <v>1069</v>
      </c>
      <c r="L25" s="886">
        <v>3.2789999999999999</v>
      </c>
      <c r="M25" s="98">
        <v>1065</v>
      </c>
      <c r="N25" s="43"/>
    </row>
    <row r="26" spans="2:14" ht="24" customHeight="1" x14ac:dyDescent="0.35">
      <c r="C26" s="58" t="s">
        <v>73</v>
      </c>
      <c r="D26" s="883">
        <v>14</v>
      </c>
      <c r="E26" s="884" t="s">
        <v>1055</v>
      </c>
      <c r="F26" s="885">
        <v>3.149</v>
      </c>
      <c r="G26" s="245">
        <v>1023.923</v>
      </c>
      <c r="H26" s="2439"/>
      <c r="I26" s="58" t="s">
        <v>73</v>
      </c>
      <c r="J26" s="2443">
        <v>21</v>
      </c>
      <c r="K26" s="884" t="s">
        <v>1070</v>
      </c>
      <c r="L26" s="886">
        <v>3.6459999999999999</v>
      </c>
      <c r="M26" s="98">
        <v>889.226</v>
      </c>
      <c r="N26" s="43"/>
    </row>
    <row r="27" spans="2:14" ht="24" customHeight="1" x14ac:dyDescent="0.35">
      <c r="C27" s="58" t="s">
        <v>73</v>
      </c>
      <c r="D27" s="883">
        <v>14</v>
      </c>
      <c r="E27" s="884" t="s">
        <v>1056</v>
      </c>
      <c r="F27" s="885">
        <v>3.5680000000000001</v>
      </c>
      <c r="G27" s="245">
        <v>679.48699999999997</v>
      </c>
      <c r="H27" s="2439"/>
      <c r="I27" s="58" t="s">
        <v>73</v>
      </c>
      <c r="J27" s="2443">
        <v>21</v>
      </c>
      <c r="K27" s="884" t="s">
        <v>1069</v>
      </c>
      <c r="L27" s="886">
        <v>3.4359999999999999</v>
      </c>
      <c r="M27" s="98">
        <v>647.96799999999996</v>
      </c>
      <c r="N27" s="43"/>
    </row>
    <row r="28" spans="2:14" ht="24" customHeight="1" x14ac:dyDescent="0.35">
      <c r="C28" s="58" t="s">
        <v>1024</v>
      </c>
      <c r="D28" s="883">
        <v>13</v>
      </c>
      <c r="E28" s="884" t="s">
        <v>1057</v>
      </c>
      <c r="F28" s="885">
        <v>2.645</v>
      </c>
      <c r="G28" s="245">
        <v>485</v>
      </c>
      <c r="H28" s="2439"/>
      <c r="I28" s="58" t="s">
        <v>74</v>
      </c>
      <c r="J28" s="2443">
        <v>20</v>
      </c>
      <c r="K28" s="884" t="s">
        <v>1070</v>
      </c>
      <c r="L28" s="886">
        <v>3.7360000000000002</v>
      </c>
      <c r="M28" s="98">
        <v>577.13900000000001</v>
      </c>
      <c r="N28" s="43"/>
    </row>
    <row r="29" spans="2:14" ht="24" customHeight="1" x14ac:dyDescent="0.35">
      <c r="C29" s="58" t="s">
        <v>74</v>
      </c>
      <c r="D29" s="883">
        <v>13</v>
      </c>
      <c r="E29" s="884" t="s">
        <v>1052</v>
      </c>
      <c r="F29" s="885">
        <v>3.262</v>
      </c>
      <c r="G29" s="245">
        <v>516</v>
      </c>
      <c r="H29" s="2439"/>
      <c r="I29" s="58" t="s">
        <v>74</v>
      </c>
      <c r="J29" s="2443">
        <v>20</v>
      </c>
      <c r="K29" s="884" t="s">
        <v>1071</v>
      </c>
      <c r="L29" s="886">
        <v>3.4430000000000001</v>
      </c>
      <c r="M29" s="98">
        <v>1097.1779999999999</v>
      </c>
      <c r="N29" s="43"/>
    </row>
    <row r="30" spans="2:14" ht="2.15" customHeight="1" x14ac:dyDescent="0.35">
      <c r="B30" s="366"/>
      <c r="C30" s="62"/>
      <c r="D30" s="2434"/>
      <c r="E30" s="2435"/>
      <c r="F30" s="857"/>
      <c r="G30" s="96"/>
      <c r="H30" s="109"/>
      <c r="I30" s="51"/>
      <c r="J30" s="2436"/>
      <c r="K30" s="2435"/>
      <c r="L30" s="856"/>
      <c r="M30" s="96"/>
      <c r="N30" s="43"/>
    </row>
    <row r="31" spans="2:14" s="68" customFormat="1" ht="18" customHeight="1" x14ac:dyDescent="0.3">
      <c r="B31" s="693" t="s">
        <v>691</v>
      </c>
      <c r="C31" s="693"/>
      <c r="D31" s="87"/>
      <c r="E31" s="887"/>
      <c r="F31" s="87"/>
      <c r="G31" s="834"/>
      <c r="H31" s="834"/>
      <c r="I31" s="834"/>
      <c r="J31" s="834"/>
      <c r="K31" s="834"/>
      <c r="L31" s="834"/>
      <c r="M31" s="744"/>
    </row>
    <row r="32" spans="2:14" s="68" customFormat="1" ht="18" customHeight="1" x14ac:dyDescent="0.3">
      <c r="B32" s="144" t="s">
        <v>692</v>
      </c>
      <c r="C32" s="144"/>
      <c r="E32" s="888"/>
      <c r="H32" s="889"/>
      <c r="I32" s="889"/>
      <c r="J32" s="889"/>
      <c r="K32" s="889"/>
      <c r="L32" s="889"/>
      <c r="M32" s="807"/>
    </row>
    <row r="33" spans="2:14" s="68" customFormat="1" ht="18" customHeight="1" x14ac:dyDescent="0.3">
      <c r="B33" s="144" t="s">
        <v>693</v>
      </c>
      <c r="C33" s="144"/>
      <c r="E33" s="888"/>
      <c r="H33" s="889"/>
      <c r="I33" s="889"/>
      <c r="J33" s="889"/>
      <c r="K33" s="889"/>
      <c r="L33" s="889"/>
      <c r="M33" s="807"/>
    </row>
    <row r="34" spans="2:14" ht="24" customHeight="1" x14ac:dyDescent="0.35">
      <c r="B34" s="754"/>
      <c r="C34" s="754"/>
      <c r="D34" s="43"/>
      <c r="E34" s="668"/>
      <c r="F34" s="43"/>
      <c r="G34" s="43"/>
      <c r="H34" s="890"/>
      <c r="I34" s="890"/>
      <c r="J34" s="890"/>
      <c r="K34" s="890"/>
      <c r="L34" s="890"/>
      <c r="M34" s="120"/>
      <c r="N34" s="43"/>
    </row>
    <row r="35" spans="2:14" ht="24" customHeight="1" x14ac:dyDescent="0.35">
      <c r="B35" s="755"/>
      <c r="C35" s="75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55"/>
      <c r="C36" s="75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55"/>
      <c r="C37" s="75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55"/>
      <c r="C38" s="75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55"/>
      <c r="C39" s="75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55"/>
      <c r="C40" s="75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55"/>
      <c r="C41" s="75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55"/>
      <c r="C42" s="75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55"/>
      <c r="C43" s="75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55"/>
      <c r="C44" s="75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891"/>
      <c r="C45" s="75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55"/>
      <c r="C46" s="75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55"/>
      <c r="C47" s="75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55"/>
      <c r="C48" s="75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55"/>
      <c r="C49" s="75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55"/>
      <c r="C50" s="75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55"/>
      <c r="C51" s="75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55"/>
      <c r="C52" s="75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55"/>
      <c r="C53" s="75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55"/>
      <c r="C54" s="75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55"/>
      <c r="C55" s="75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55"/>
      <c r="C56" s="75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55"/>
      <c r="C57" s="75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55"/>
      <c r="C58" s="75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55"/>
      <c r="C59" s="75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55"/>
      <c r="C60" s="75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55"/>
      <c r="C61" s="755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55"/>
      <c r="C62" s="755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55"/>
      <c r="C63" s="755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56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694</v>
      </c>
      <c r="C66" s="892"/>
      <c r="D66" s="893"/>
      <c r="E66" s="893"/>
      <c r="F66" s="893"/>
      <c r="G66" s="893"/>
      <c r="H66" s="893"/>
      <c r="I66" s="893"/>
      <c r="J66" s="893"/>
      <c r="K66" s="893"/>
      <c r="L66" s="893"/>
      <c r="M66" s="893"/>
      <c r="N66" s="43"/>
    </row>
    <row r="67" spans="2:14" ht="18" customHeight="1" x14ac:dyDescent="0.35">
      <c r="B67" s="79" t="s">
        <v>695</v>
      </c>
      <c r="C67" s="894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763"/>
      <c r="C68" s="1763"/>
      <c r="D68" s="1256" t="s">
        <v>696</v>
      </c>
      <c r="E68" s="1256"/>
      <c r="F68" s="1256"/>
      <c r="G68" s="1256"/>
      <c r="H68" s="1256"/>
      <c r="I68" s="1256"/>
      <c r="J68" s="1256"/>
      <c r="K68" s="1256" t="s">
        <v>697</v>
      </c>
      <c r="L68" s="1256"/>
      <c r="M68" s="1572"/>
      <c r="N68" s="43"/>
    </row>
    <row r="69" spans="2:14" ht="24" customHeight="1" x14ac:dyDescent="0.35">
      <c r="B69" s="1763"/>
      <c r="C69" s="1763"/>
      <c r="D69" s="1203" t="s">
        <v>698</v>
      </c>
      <c r="E69" s="1203"/>
      <c r="F69" s="1203" t="s">
        <v>288</v>
      </c>
      <c r="G69" s="1203"/>
      <c r="H69" s="1203" t="s">
        <v>295</v>
      </c>
      <c r="I69" s="1203"/>
      <c r="J69" s="1203"/>
      <c r="K69" s="1203" t="s">
        <v>288</v>
      </c>
      <c r="L69" s="1203"/>
      <c r="M69" s="732" t="s">
        <v>287</v>
      </c>
      <c r="N69" s="43"/>
    </row>
    <row r="70" spans="2:14" ht="24" customHeight="1" x14ac:dyDescent="0.35">
      <c r="B70" s="1763"/>
      <c r="C70" s="1763"/>
      <c r="D70" s="397" t="s">
        <v>699</v>
      </c>
      <c r="E70" s="397" t="s">
        <v>450</v>
      </c>
      <c r="F70" s="397" t="s">
        <v>699</v>
      </c>
      <c r="G70" s="397" t="s">
        <v>450</v>
      </c>
      <c r="H70" s="1541" t="s">
        <v>699</v>
      </c>
      <c r="I70" s="1541"/>
      <c r="J70" s="397" t="s">
        <v>450</v>
      </c>
      <c r="K70" s="2198" t="s">
        <v>450</v>
      </c>
      <c r="L70" s="2198"/>
      <c r="M70" s="2198"/>
      <c r="N70" s="43"/>
    </row>
    <row r="71" spans="2:14" ht="24" customHeight="1" x14ac:dyDescent="0.35">
      <c r="B71" s="1864"/>
      <c r="C71" s="1864"/>
      <c r="D71" s="1879" t="s">
        <v>274</v>
      </c>
      <c r="E71" s="1879"/>
      <c r="F71" s="1879"/>
      <c r="G71" s="1879"/>
      <c r="H71" s="1879"/>
      <c r="I71" s="1879"/>
      <c r="J71" s="1879"/>
      <c r="K71" s="2201" t="s">
        <v>700</v>
      </c>
      <c r="L71" s="2202"/>
      <c r="M71" s="2202"/>
      <c r="N71" s="43"/>
    </row>
    <row r="72" spans="2:14" ht="24" customHeight="1" x14ac:dyDescent="0.35">
      <c r="B72" s="1163">
        <v>2021</v>
      </c>
      <c r="C72" s="1163"/>
      <c r="D72" s="895">
        <v>0.28512649240855764</v>
      </c>
      <c r="E72" s="896">
        <v>0.46899999999999997</v>
      </c>
      <c r="F72" s="861">
        <v>-0.31068278162055341</v>
      </c>
      <c r="G72" s="897">
        <v>-0.18149999999999999</v>
      </c>
      <c r="H72" s="2199">
        <v>0.35435669074283199</v>
      </c>
      <c r="I72" s="2444"/>
      <c r="J72" s="898">
        <v>0.56799999999999995</v>
      </c>
      <c r="K72" s="2200">
        <v>65.05</v>
      </c>
      <c r="L72" s="2200"/>
      <c r="M72" s="899">
        <v>-9.8999999999999986</v>
      </c>
      <c r="N72" s="43"/>
    </row>
    <row r="73" spans="2:14" ht="24" customHeight="1" x14ac:dyDescent="0.35">
      <c r="B73" s="1163">
        <v>2022</v>
      </c>
      <c r="C73" s="1163"/>
      <c r="D73" s="895">
        <v>2.1544075886975347</v>
      </c>
      <c r="E73" s="896">
        <v>3.5990000000000002</v>
      </c>
      <c r="F73" s="861">
        <v>1.1841235079010106</v>
      </c>
      <c r="G73" s="897">
        <v>2.5644999999999998</v>
      </c>
      <c r="H73" s="2199">
        <v>2.2178138914686252</v>
      </c>
      <c r="I73" s="2444"/>
      <c r="J73" s="898">
        <v>3.657</v>
      </c>
      <c r="K73" s="2200">
        <v>103.45000000000005</v>
      </c>
      <c r="L73" s="2200"/>
      <c r="M73" s="899">
        <v>-5.7999999999999829</v>
      </c>
      <c r="N73" s="43"/>
    </row>
    <row r="74" spans="2:14" ht="24" customHeight="1" x14ac:dyDescent="0.35">
      <c r="B74" s="1163">
        <v>2023</v>
      </c>
      <c r="C74" s="1163"/>
      <c r="D74" s="895">
        <v>3.2175377494398876</v>
      </c>
      <c r="E74" s="896">
        <v>2.786</v>
      </c>
      <c r="F74" s="861">
        <v>2.4588681196465307</v>
      </c>
      <c r="G74" s="897">
        <v>2.028</v>
      </c>
      <c r="H74" s="2199">
        <v>3.4816523770930949</v>
      </c>
      <c r="I74" s="2444"/>
      <c r="J74" s="898">
        <v>2.9910000000000001</v>
      </c>
      <c r="K74" s="2200">
        <v>75.8</v>
      </c>
      <c r="L74" s="2200"/>
      <c r="M74" s="899">
        <v>-20.500000000000007</v>
      </c>
      <c r="N74" s="43"/>
    </row>
    <row r="75" spans="2:14" ht="24" customHeight="1" x14ac:dyDescent="0.35">
      <c r="B75" s="1354"/>
      <c r="C75" s="1354"/>
      <c r="D75" s="375"/>
      <c r="E75" s="900"/>
      <c r="F75" s="864"/>
      <c r="G75" s="376"/>
      <c r="H75" s="2190"/>
      <c r="I75" s="2191"/>
      <c r="J75" s="901"/>
      <c r="K75" s="2193"/>
      <c r="L75" s="2193"/>
      <c r="M75" s="902"/>
      <c r="N75" s="43"/>
    </row>
    <row r="76" spans="2:14" ht="24" customHeight="1" x14ac:dyDescent="0.35">
      <c r="B76" s="57">
        <v>22</v>
      </c>
      <c r="C76" s="58" t="s">
        <v>68</v>
      </c>
      <c r="D76" s="903">
        <v>2.8769999999999998</v>
      </c>
      <c r="E76" s="870">
        <v>3.1829999999999998</v>
      </c>
      <c r="F76" s="867">
        <v>1.8265</v>
      </c>
      <c r="G76" s="904">
        <v>2.1145</v>
      </c>
      <c r="H76" s="2188">
        <v>2.9859999999999998</v>
      </c>
      <c r="I76" s="2445"/>
      <c r="J76" s="905">
        <v>3.3</v>
      </c>
      <c r="K76" s="2189">
        <v>106.84999999999998</v>
      </c>
      <c r="L76" s="2189"/>
      <c r="M76" s="733">
        <v>-11.7</v>
      </c>
      <c r="N76" s="43"/>
    </row>
    <row r="77" spans="2:14" ht="24" customHeight="1" x14ac:dyDescent="0.35">
      <c r="B77" s="57"/>
      <c r="C77" s="58" t="s">
        <v>69</v>
      </c>
      <c r="D77" s="903">
        <v>3.2417619047619053</v>
      </c>
      <c r="E77" s="870">
        <v>3.165</v>
      </c>
      <c r="F77" s="867">
        <v>2.198833333333333</v>
      </c>
      <c r="G77" s="904">
        <v>2.15</v>
      </c>
      <c r="H77" s="2188">
        <v>3.3338571428571431</v>
      </c>
      <c r="I77" s="2445"/>
      <c r="J77" s="905">
        <v>3.2549999999999999</v>
      </c>
      <c r="K77" s="2189">
        <v>101.50000000000001</v>
      </c>
      <c r="L77" s="2189"/>
      <c r="M77" s="733">
        <v>-8.9999999999999858</v>
      </c>
      <c r="N77" s="43"/>
    </row>
    <row r="78" spans="2:14" ht="24" customHeight="1" x14ac:dyDescent="0.35">
      <c r="B78" s="57"/>
      <c r="C78" s="58" t="s">
        <v>70</v>
      </c>
      <c r="D78" s="903">
        <v>3.0146590909090918</v>
      </c>
      <c r="E78" s="870">
        <v>2.9039999999999999</v>
      </c>
      <c r="F78" s="867">
        <v>2.0704545454545449</v>
      </c>
      <c r="G78" s="904">
        <v>1.8855</v>
      </c>
      <c r="H78" s="2188">
        <v>3.087704545454546</v>
      </c>
      <c r="I78" s="2445"/>
      <c r="J78" s="905">
        <v>2.9489999999999998</v>
      </c>
      <c r="K78" s="2189">
        <v>101.85</v>
      </c>
      <c r="L78" s="2189"/>
      <c r="M78" s="733">
        <v>-4.4999999999999929</v>
      </c>
      <c r="N78" s="43"/>
    </row>
    <row r="79" spans="2:14" ht="24" customHeight="1" x14ac:dyDescent="0.35">
      <c r="B79" s="109"/>
      <c r="C79" s="51" t="s">
        <v>71</v>
      </c>
      <c r="D79" s="375">
        <v>3.0768809523809524</v>
      </c>
      <c r="E79" s="900">
        <v>3.5990000000000002</v>
      </c>
      <c r="F79" s="864">
        <v>2.113833333333333</v>
      </c>
      <c r="G79" s="376">
        <v>2.5644999999999998</v>
      </c>
      <c r="H79" s="2190">
        <v>3.1565476190476187</v>
      </c>
      <c r="I79" s="2191"/>
      <c r="J79" s="901">
        <v>3.657</v>
      </c>
      <c r="K79" s="2193">
        <v>103.45000000000005</v>
      </c>
      <c r="L79" s="2193"/>
      <c r="M79" s="734">
        <v>-5.7999999999999829</v>
      </c>
      <c r="N79" s="43"/>
    </row>
    <row r="80" spans="2:14" ht="24" customHeight="1" x14ac:dyDescent="0.35">
      <c r="B80" s="57">
        <v>23</v>
      </c>
      <c r="C80" s="58" t="s">
        <v>72</v>
      </c>
      <c r="D80" s="903">
        <v>3.1341666666666668</v>
      </c>
      <c r="E80" s="870">
        <v>3.1970000000000001</v>
      </c>
      <c r="F80" s="867">
        <v>2.2168571428571426</v>
      </c>
      <c r="G80" s="904">
        <v>2.2825000000000002</v>
      </c>
      <c r="H80" s="2188">
        <v>3.2150238095238102</v>
      </c>
      <c r="I80" s="2445"/>
      <c r="J80" s="905">
        <v>3.3260000000000001</v>
      </c>
      <c r="K80" s="2189">
        <v>91.449999999999989</v>
      </c>
      <c r="L80" s="2189"/>
      <c r="M80" s="733">
        <v>-12.9</v>
      </c>
      <c r="N80" s="43"/>
    </row>
    <row r="81" spans="2:14" ht="24" customHeight="1" x14ac:dyDescent="0.35">
      <c r="B81" s="57"/>
      <c r="C81" s="58" t="s">
        <v>73</v>
      </c>
      <c r="D81" s="903">
        <v>3.2673749999999995</v>
      </c>
      <c r="E81" s="870">
        <v>3.5089999999999999</v>
      </c>
      <c r="F81" s="867">
        <v>2.4066000000000001</v>
      </c>
      <c r="G81" s="904">
        <v>2.6440000000000001</v>
      </c>
      <c r="H81" s="2188">
        <v>3.3586249999999995</v>
      </c>
      <c r="I81" s="2445"/>
      <c r="J81" s="905">
        <v>3.6549999999999998</v>
      </c>
      <c r="K81" s="2189">
        <v>86.499999999999972</v>
      </c>
      <c r="L81" s="2189"/>
      <c r="M81" s="733">
        <v>-14.599999999999991</v>
      </c>
      <c r="N81" s="43"/>
    </row>
    <row r="82" spans="2:14" ht="24" customHeight="1" x14ac:dyDescent="0.35">
      <c r="B82" s="57"/>
      <c r="C82" s="58" t="s">
        <v>74</v>
      </c>
      <c r="D82" s="903">
        <v>3.2828124999999999</v>
      </c>
      <c r="E82" s="870">
        <v>3.1579999999999999</v>
      </c>
      <c r="F82" s="867">
        <v>2.4102291666666669</v>
      </c>
      <c r="G82" s="904">
        <v>2.3010000000000002</v>
      </c>
      <c r="H82" s="2188">
        <v>3.442166666666667</v>
      </c>
      <c r="I82" s="2445"/>
      <c r="J82" s="905">
        <v>3.306</v>
      </c>
      <c r="K82" s="2189">
        <v>85.699999999999974</v>
      </c>
      <c r="L82" s="2189"/>
      <c r="M82" s="733">
        <v>-14.800000000000013</v>
      </c>
      <c r="N82" s="43"/>
    </row>
    <row r="83" spans="2:14" ht="24" customHeight="1" x14ac:dyDescent="0.35">
      <c r="B83" s="57"/>
      <c r="C83" s="58" t="s">
        <v>75</v>
      </c>
      <c r="D83" s="903">
        <v>3.2125833333333333</v>
      </c>
      <c r="E83" s="870">
        <v>3.1549999999999998</v>
      </c>
      <c r="F83" s="867">
        <v>2.3756666666666666</v>
      </c>
      <c r="G83" s="904">
        <v>2.3220000000000001</v>
      </c>
      <c r="H83" s="2188">
        <v>3.4118333333333335</v>
      </c>
      <c r="I83" s="2445"/>
      <c r="J83" s="905">
        <v>3.3639999999999999</v>
      </c>
      <c r="K83" s="2189">
        <v>83.299999999999969</v>
      </c>
      <c r="L83" s="2189"/>
      <c r="M83" s="733">
        <v>-20.900000000000006</v>
      </c>
      <c r="N83" s="43"/>
    </row>
    <row r="84" spans="2:14" ht="24" customHeight="1" x14ac:dyDescent="0.35">
      <c r="B84" s="57"/>
      <c r="C84" s="58" t="s">
        <v>76</v>
      </c>
      <c r="D84" s="903">
        <v>3.1421590909090908</v>
      </c>
      <c r="E84" s="870">
        <v>3.0179999999999998</v>
      </c>
      <c r="F84" s="867">
        <v>2.354022727272727</v>
      </c>
      <c r="G84" s="904">
        <v>2.2835000000000001</v>
      </c>
      <c r="H84" s="2188">
        <v>3.4204999999999997</v>
      </c>
      <c r="I84" s="2445"/>
      <c r="J84" s="905">
        <v>3.3279999999999998</v>
      </c>
      <c r="K84" s="2189">
        <v>73.449999999999974</v>
      </c>
      <c r="L84" s="2189"/>
      <c r="M84" s="733">
        <v>-31.000000000000007</v>
      </c>
      <c r="N84" s="43"/>
    </row>
    <row r="85" spans="2:14" ht="24" customHeight="1" x14ac:dyDescent="0.35">
      <c r="B85" s="57"/>
      <c r="C85" s="58" t="s">
        <v>77</v>
      </c>
      <c r="D85" s="903">
        <v>3.0768181818181826</v>
      </c>
      <c r="E85" s="870">
        <v>3.133</v>
      </c>
      <c r="F85" s="867">
        <v>2.3964545454545458</v>
      </c>
      <c r="G85" s="904">
        <v>2.391</v>
      </c>
      <c r="H85" s="2188">
        <v>3.3648409090909088</v>
      </c>
      <c r="I85" s="2445"/>
      <c r="J85" s="905">
        <v>3.3860000000000001</v>
      </c>
      <c r="K85" s="2189">
        <v>74.2</v>
      </c>
      <c r="L85" s="2189"/>
      <c r="M85" s="733">
        <v>-25.300000000000011</v>
      </c>
      <c r="N85" s="43"/>
    </row>
    <row r="86" spans="2:14" ht="24" customHeight="1" x14ac:dyDescent="0.35">
      <c r="B86" s="57"/>
      <c r="C86" s="58" t="s">
        <v>66</v>
      </c>
      <c r="D86" s="903">
        <v>3.206142857142857</v>
      </c>
      <c r="E86" s="870">
        <v>3.222</v>
      </c>
      <c r="F86" s="867">
        <v>2.4962857142857136</v>
      </c>
      <c r="G86" s="904">
        <v>2.4615</v>
      </c>
      <c r="H86" s="2188">
        <v>3.5205000000000002</v>
      </c>
      <c r="I86" s="2445"/>
      <c r="J86" s="905">
        <v>3.5059999999999998</v>
      </c>
      <c r="K86" s="2189">
        <v>76.05</v>
      </c>
      <c r="L86" s="2189"/>
      <c r="M86" s="733">
        <v>-28.399999999999981</v>
      </c>
      <c r="N86" s="43"/>
    </row>
    <row r="87" spans="2:14" ht="24" customHeight="1" x14ac:dyDescent="0.35">
      <c r="B87" s="57"/>
      <c r="C87" s="58" t="s">
        <v>67</v>
      </c>
      <c r="D87" s="903">
        <v>3.2814999999999999</v>
      </c>
      <c r="E87" s="870">
        <v>3.2090000000000001</v>
      </c>
      <c r="F87" s="867">
        <v>2.5745217391304345</v>
      </c>
      <c r="G87" s="904">
        <v>2.4710000000000001</v>
      </c>
      <c r="H87" s="2188">
        <v>3.6028695652173917</v>
      </c>
      <c r="I87" s="2445"/>
      <c r="J87" s="905">
        <v>3.4809999999999999</v>
      </c>
      <c r="K87" s="2189">
        <v>73.8</v>
      </c>
      <c r="L87" s="2189"/>
      <c r="M87" s="733">
        <v>-27.199999999999982</v>
      </c>
      <c r="N87" s="43"/>
    </row>
    <row r="88" spans="2:14" ht="24" customHeight="1" x14ac:dyDescent="0.35">
      <c r="B88" s="57"/>
      <c r="C88" s="58" t="s">
        <v>68</v>
      </c>
      <c r="D88" s="903">
        <v>3.4241190476190466</v>
      </c>
      <c r="E88" s="870">
        <v>3.593</v>
      </c>
      <c r="F88" s="867">
        <v>2.6942857142857144</v>
      </c>
      <c r="G88" s="904">
        <v>2.8380000000000001</v>
      </c>
      <c r="H88" s="2188">
        <v>3.7554285714285713</v>
      </c>
      <c r="I88" s="2445"/>
      <c r="J88" s="905">
        <v>3.9489999999999998</v>
      </c>
      <c r="K88" s="2189">
        <v>75.499999999999986</v>
      </c>
      <c r="L88" s="2189"/>
      <c r="M88" s="733">
        <v>-35.599999999999987</v>
      </c>
      <c r="N88" s="43"/>
    </row>
    <row r="89" spans="2:14" ht="24" customHeight="1" x14ac:dyDescent="0.35">
      <c r="B89" s="57"/>
      <c r="C89" s="58" t="s">
        <v>69</v>
      </c>
      <c r="D89" s="903">
        <v>3.5553636363636367</v>
      </c>
      <c r="E89" s="870">
        <v>3.5110000000000001</v>
      </c>
      <c r="F89" s="867">
        <v>2.8473636363636365</v>
      </c>
      <c r="G89" s="904">
        <v>2.8090000000000002</v>
      </c>
      <c r="H89" s="2188">
        <v>3.9545227272727277</v>
      </c>
      <c r="I89" s="2445"/>
      <c r="J89" s="905">
        <v>3.8860000000000001</v>
      </c>
      <c r="K89" s="2189">
        <v>70.199999999999989</v>
      </c>
      <c r="L89" s="2189"/>
      <c r="M89" s="733">
        <v>-37.5</v>
      </c>
      <c r="N89" s="43"/>
    </row>
    <row r="90" spans="2:14" ht="24" customHeight="1" x14ac:dyDescent="0.35">
      <c r="B90" s="57"/>
      <c r="C90" s="58" t="s">
        <v>70</v>
      </c>
      <c r="D90" s="903">
        <v>3.2863863636363635</v>
      </c>
      <c r="E90" s="870">
        <v>3.1179999999999999</v>
      </c>
      <c r="F90" s="867">
        <v>2.6148409090909088</v>
      </c>
      <c r="G90" s="904">
        <v>2.4489999999999998</v>
      </c>
      <c r="H90" s="2188">
        <v>3.6383863636363634</v>
      </c>
      <c r="I90" s="2445"/>
      <c r="J90" s="905">
        <v>3.4750000000000001</v>
      </c>
      <c r="K90" s="2189">
        <v>66.900000000000006</v>
      </c>
      <c r="L90" s="2189"/>
      <c r="M90" s="733">
        <v>-35.700000000000017</v>
      </c>
      <c r="N90" s="43"/>
    </row>
    <row r="91" spans="2:14" ht="24" customHeight="1" x14ac:dyDescent="0.35">
      <c r="B91" s="109"/>
      <c r="C91" s="51" t="s">
        <v>71</v>
      </c>
      <c r="D91" s="375">
        <v>2.7410263157894734</v>
      </c>
      <c r="E91" s="900">
        <v>2.786</v>
      </c>
      <c r="F91" s="864">
        <v>2.1192894736842107</v>
      </c>
      <c r="G91" s="376">
        <v>2.028</v>
      </c>
      <c r="H91" s="2190">
        <v>3.0951315789473681</v>
      </c>
      <c r="I91" s="2191"/>
      <c r="J91" s="901">
        <v>2.9910000000000001</v>
      </c>
      <c r="K91" s="2193">
        <v>75.8</v>
      </c>
      <c r="L91" s="2193"/>
      <c r="M91" s="734">
        <v>-20.500000000000007</v>
      </c>
      <c r="N91" s="43"/>
    </row>
    <row r="92" spans="2:14" ht="24" customHeight="1" x14ac:dyDescent="0.35">
      <c r="B92" s="57">
        <v>24</v>
      </c>
      <c r="C92" s="58" t="s">
        <v>72</v>
      </c>
      <c r="D92" s="903">
        <v>2.9506363636363644</v>
      </c>
      <c r="E92" s="870">
        <v>2.8780000000000001</v>
      </c>
      <c r="F92" s="867">
        <v>2.2289090909090912</v>
      </c>
      <c r="G92" s="904">
        <v>2.161</v>
      </c>
      <c r="H92" s="2188">
        <v>3.1606590909090908</v>
      </c>
      <c r="I92" s="2445"/>
      <c r="J92" s="905">
        <v>3.105</v>
      </c>
      <c r="K92" s="2189">
        <v>71.7</v>
      </c>
      <c r="L92" s="2189"/>
      <c r="M92" s="733">
        <v>-22.699999999999989</v>
      </c>
      <c r="N92" s="43"/>
    </row>
    <row r="93" spans="2:14" ht="24" customHeight="1" x14ac:dyDescent="0.35">
      <c r="B93" s="57"/>
      <c r="C93" s="58" t="s">
        <v>73</v>
      </c>
      <c r="D93" s="903">
        <v>3.133166666666666</v>
      </c>
      <c r="E93" s="870">
        <v>3.04</v>
      </c>
      <c r="F93" s="867">
        <v>2.370714285714286</v>
      </c>
      <c r="G93" s="904">
        <v>2.4009999999999998</v>
      </c>
      <c r="H93" s="2188">
        <v>3.2869047619047622</v>
      </c>
      <c r="I93" s="2445"/>
      <c r="J93" s="905">
        <v>3.2949999999999999</v>
      </c>
      <c r="K93" s="2189">
        <v>63.90000000000002</v>
      </c>
      <c r="L93" s="2189"/>
      <c r="M93" s="733">
        <v>-25.499999999999989</v>
      </c>
      <c r="N93" s="43"/>
    </row>
    <row r="94" spans="2:14" ht="2.15" customHeight="1" x14ac:dyDescent="0.35">
      <c r="B94" s="906"/>
      <c r="C94" s="906"/>
      <c r="D94" s="252"/>
      <c r="E94" s="907"/>
      <c r="F94" s="908"/>
      <c r="G94" s="909"/>
      <c r="H94" s="2195"/>
      <c r="I94" s="2196"/>
      <c r="J94" s="910"/>
      <c r="K94" s="2194"/>
      <c r="L94" s="2194"/>
      <c r="M94" s="911"/>
      <c r="N94" s="43"/>
    </row>
    <row r="95" spans="2:14" s="68" customFormat="1" ht="18" customHeight="1" x14ac:dyDescent="0.3">
      <c r="B95" s="912" t="s">
        <v>701</v>
      </c>
      <c r="C95" s="912"/>
      <c r="D95" s="87"/>
      <c r="E95" s="87"/>
      <c r="F95" s="87"/>
      <c r="G95" s="87"/>
      <c r="H95" s="87"/>
      <c r="I95" s="87"/>
      <c r="J95" s="87"/>
      <c r="K95" s="87"/>
      <c r="L95" s="87"/>
      <c r="M95" s="87"/>
    </row>
    <row r="96" spans="2:14" s="68" customFormat="1" ht="18" customHeight="1" x14ac:dyDescent="0.3">
      <c r="B96" s="66" t="s">
        <v>702</v>
      </c>
      <c r="C96" s="66"/>
    </row>
    <row r="97" spans="2:14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913"/>
      <c r="M97" s="43"/>
      <c r="N97" s="43"/>
    </row>
    <row r="98" spans="2:14" ht="18" customHeight="1" x14ac:dyDescent="0.35">
      <c r="B98" s="364"/>
      <c r="C98" s="364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64"/>
      <c r="C99" s="364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192"/>
      <c r="C100" s="2192"/>
      <c r="D100" s="2192"/>
      <c r="E100" s="2192"/>
      <c r="F100" s="2192"/>
      <c r="G100" s="2192"/>
      <c r="H100" s="2192"/>
      <c r="I100" s="2192"/>
      <c r="J100" s="2192"/>
      <c r="K100" s="2192"/>
      <c r="L100" s="2192"/>
      <c r="M100" s="2192"/>
      <c r="N100" s="151"/>
    </row>
    <row r="101" spans="2:14" ht="18" customHeight="1" x14ac:dyDescent="0.4">
      <c r="B101" s="122" t="s">
        <v>858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25" t="str">
        <f>+Capa!$G$15</f>
        <v>Indicadores de Conjuntura  •  março | 2024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K77:L77"/>
    <mergeCell ref="K69:L69"/>
    <mergeCell ref="H92:I92"/>
    <mergeCell ref="K92:L92"/>
    <mergeCell ref="B74:C74"/>
    <mergeCell ref="H74:I74"/>
    <mergeCell ref="K74:L74"/>
    <mergeCell ref="B75:C75"/>
    <mergeCell ref="H75:I75"/>
    <mergeCell ref="K75:L75"/>
    <mergeCell ref="H76:I76"/>
    <mergeCell ref="K76:L76"/>
    <mergeCell ref="H80:I80"/>
    <mergeCell ref="K80:L80"/>
    <mergeCell ref="H77:I77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B1:M1"/>
    <mergeCell ref="B2:M2"/>
    <mergeCell ref="B7:G8"/>
    <mergeCell ref="H7:M8"/>
    <mergeCell ref="B9:D10"/>
    <mergeCell ref="E9:E10"/>
    <mergeCell ref="H9:J10"/>
    <mergeCell ref="K9:K10"/>
    <mergeCell ref="K94:L94"/>
    <mergeCell ref="H81:I81"/>
    <mergeCell ref="K81:L81"/>
    <mergeCell ref="H82:I82"/>
    <mergeCell ref="H86:I86"/>
    <mergeCell ref="K86:L86"/>
    <mergeCell ref="H90:I90"/>
    <mergeCell ref="K90:L90"/>
    <mergeCell ref="H91:I91"/>
    <mergeCell ref="K91:L91"/>
    <mergeCell ref="H89:I89"/>
    <mergeCell ref="K89:L89"/>
    <mergeCell ref="H94:I94"/>
    <mergeCell ref="H93:I93"/>
    <mergeCell ref="K93:L93"/>
    <mergeCell ref="H78:I78"/>
    <mergeCell ref="K78:L78"/>
    <mergeCell ref="H79:I79"/>
    <mergeCell ref="B100:M100"/>
    <mergeCell ref="K79:L79"/>
    <mergeCell ref="H88:I88"/>
    <mergeCell ref="K88:L88"/>
    <mergeCell ref="H87:I87"/>
    <mergeCell ref="K87:L87"/>
    <mergeCell ref="K82:L82"/>
    <mergeCell ref="H83:I83"/>
    <mergeCell ref="K83:L83"/>
    <mergeCell ref="H85:I85"/>
    <mergeCell ref="K85:L85"/>
    <mergeCell ref="H84:I84"/>
    <mergeCell ref="K84:L84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N144"/>
  <sheetViews>
    <sheetView showGridLines="0" view="pageBreakPreview" topLeftCell="A19" zoomScale="65" zoomScaleNormal="75" zoomScaleSheetLayoutView="65" workbookViewId="0">
      <selection activeCell="E22" sqref="E2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14" t="s">
        <v>16</v>
      </c>
      <c r="C1" s="2214"/>
      <c r="D1" s="2214"/>
      <c r="E1" s="2214"/>
      <c r="F1" s="2214"/>
      <c r="G1" s="2214"/>
      <c r="H1" s="2214"/>
      <c r="I1" s="2214"/>
      <c r="J1" s="2214"/>
      <c r="K1" s="2214"/>
      <c r="L1" s="2214"/>
    </row>
    <row r="2" spans="2:14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</row>
    <row r="3" spans="2:14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073" t="s">
        <v>0</v>
      </c>
    </row>
    <row r="5" spans="2:14" ht="18" customHeight="1" x14ac:dyDescent="0.4">
      <c r="B5" s="39" t="s">
        <v>703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79" t="s">
        <v>704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03"/>
      <c r="C7" s="2003"/>
      <c r="D7" s="1731" t="s">
        <v>705</v>
      </c>
      <c r="E7" s="1731"/>
      <c r="F7" s="1731"/>
      <c r="G7" s="1731"/>
      <c r="H7" s="1731"/>
      <c r="I7" s="1731"/>
      <c r="J7" s="1731"/>
      <c r="K7" s="1731"/>
      <c r="L7" s="1732"/>
    </row>
    <row r="8" spans="2:14" ht="30" customHeight="1" x14ac:dyDescent="0.25">
      <c r="B8" s="1763"/>
      <c r="C8" s="1763"/>
      <c r="D8" s="1203" t="s">
        <v>706</v>
      </c>
      <c r="E8" s="1203"/>
      <c r="F8" s="1203" t="s">
        <v>707</v>
      </c>
      <c r="G8" s="1203"/>
      <c r="H8" s="1203" t="s">
        <v>708</v>
      </c>
      <c r="I8" s="1203"/>
      <c r="J8" s="1203" t="s">
        <v>709</v>
      </c>
      <c r="K8" s="1203"/>
      <c r="L8" s="914" t="s">
        <v>710</v>
      </c>
    </row>
    <row r="9" spans="2:14" ht="26.15" customHeight="1" x14ac:dyDescent="0.25">
      <c r="B9" s="1864"/>
      <c r="C9" s="1864"/>
      <c r="D9" s="738" t="s">
        <v>711</v>
      </c>
      <c r="E9" s="738" t="s">
        <v>59</v>
      </c>
      <c r="F9" s="738" t="s">
        <v>712</v>
      </c>
      <c r="G9" s="738" t="s">
        <v>59</v>
      </c>
      <c r="H9" s="738" t="s">
        <v>713</v>
      </c>
      <c r="I9" s="738" t="s">
        <v>59</v>
      </c>
      <c r="J9" s="738" t="s">
        <v>711</v>
      </c>
      <c r="K9" s="738" t="s">
        <v>59</v>
      </c>
      <c r="L9" s="753" t="s">
        <v>714</v>
      </c>
    </row>
    <row r="10" spans="2:14" ht="24" customHeight="1" x14ac:dyDescent="0.25">
      <c r="B10" s="1150">
        <v>2021</v>
      </c>
      <c r="C10" s="1151"/>
      <c r="D10" s="92">
        <v>4184.18</v>
      </c>
      <c r="E10" s="242">
        <v>10.118693581072202</v>
      </c>
      <c r="F10" s="128">
        <v>81499.025449934008</v>
      </c>
      <c r="G10" s="93">
        <v>11.003545823503513</v>
      </c>
      <c r="H10" s="50">
        <v>29002.6713662445</v>
      </c>
      <c r="I10" s="242">
        <v>1.3052015278713247</v>
      </c>
      <c r="J10" s="128">
        <v>5569.48</v>
      </c>
      <c r="K10" s="93">
        <v>13.700912142023046</v>
      </c>
      <c r="L10" s="915">
        <f>H10/F10*100</f>
        <v>35.586525367792582</v>
      </c>
    </row>
    <row r="11" spans="2:14" ht="24" customHeight="1" x14ac:dyDescent="0.25">
      <c r="B11" s="1150">
        <v>2022</v>
      </c>
      <c r="C11" s="1151"/>
      <c r="D11" s="92">
        <v>4420.43</v>
      </c>
      <c r="E11" s="242">
        <v>5.6462676079900964</v>
      </c>
      <c r="F11" s="128">
        <v>82385.688657135994</v>
      </c>
      <c r="G11" s="93">
        <v>1.0879433248520032</v>
      </c>
      <c r="H11" s="50">
        <v>35140.9749594034</v>
      </c>
      <c r="I11" s="242">
        <v>21.164614513072479</v>
      </c>
      <c r="J11" s="128">
        <v>5726.11</v>
      </c>
      <c r="K11" s="93">
        <v>2.812291273152967</v>
      </c>
      <c r="L11" s="915">
        <f>H11/F11*100</f>
        <v>42.654222513875411</v>
      </c>
    </row>
    <row r="12" spans="2:14" ht="24" customHeight="1" x14ac:dyDescent="0.25">
      <c r="B12" s="1150">
        <v>2023</v>
      </c>
      <c r="C12" s="1151"/>
      <c r="D12" s="92">
        <v>4732.28</v>
      </c>
      <c r="E12" s="242">
        <v>7.054743543048958</v>
      </c>
      <c r="F12" s="128">
        <v>87297.152609583994</v>
      </c>
      <c r="G12" s="93">
        <v>5.9615499154082485</v>
      </c>
      <c r="H12" s="50">
        <v>31368.871128143895</v>
      </c>
      <c r="I12" s="242">
        <v>-10.734203691323952</v>
      </c>
      <c r="J12" s="128">
        <v>6396.48</v>
      </c>
      <c r="K12" s="93">
        <v>11.707249773406382</v>
      </c>
      <c r="L12" s="915">
        <f>H12/F12*100</f>
        <v>35.933441344225514</v>
      </c>
    </row>
    <row r="13" spans="2:14" ht="24" customHeight="1" x14ac:dyDescent="0.25">
      <c r="B13" s="1355"/>
      <c r="C13" s="2446"/>
      <c r="D13" s="95"/>
      <c r="E13" s="243"/>
      <c r="F13" s="134"/>
      <c r="G13" s="96"/>
      <c r="H13" s="56"/>
      <c r="I13" s="243"/>
      <c r="J13" s="134"/>
      <c r="K13" s="96"/>
      <c r="L13" s="916"/>
    </row>
    <row r="14" spans="2:14" ht="24" customHeight="1" x14ac:dyDescent="0.25">
      <c r="B14" s="2389">
        <v>22</v>
      </c>
      <c r="C14" s="593" t="s">
        <v>68</v>
      </c>
      <c r="D14" s="97">
        <v>4159.09</v>
      </c>
      <c r="E14" s="245">
        <v>3.0082003551588521</v>
      </c>
      <c r="F14" s="138">
        <v>77704.712036675017</v>
      </c>
      <c r="G14" s="98">
        <v>-1.2560779229732755</v>
      </c>
      <c r="H14" s="61">
        <v>2581.4097827086002</v>
      </c>
      <c r="I14" s="245">
        <v>7.2778939092352113</v>
      </c>
      <c r="J14" s="138">
        <v>5302.76</v>
      </c>
      <c r="K14" s="98">
        <v>-2.8940814532669168</v>
      </c>
      <c r="L14" s="869">
        <f t="shared" ref="L14:L17" si="0">H14/F14*100</f>
        <v>3.3220762487225075</v>
      </c>
    </row>
    <row r="15" spans="2:14" ht="24" customHeight="1" x14ac:dyDescent="0.25">
      <c r="B15" s="2389"/>
      <c r="C15" s="83" t="s">
        <v>69</v>
      </c>
      <c r="D15" s="97">
        <v>4353.43</v>
      </c>
      <c r="E15" s="245">
        <v>0.50095458396530734</v>
      </c>
      <c r="F15" s="138">
        <v>81513.967284914004</v>
      </c>
      <c r="G15" s="98">
        <v>-3.2218999881535426</v>
      </c>
      <c r="H15" s="61">
        <v>2737.5833620412</v>
      </c>
      <c r="I15" s="245">
        <v>-0.3747960367415426</v>
      </c>
      <c r="J15" s="138">
        <v>5718.28</v>
      </c>
      <c r="K15" s="98">
        <v>-0.23935799023029336</v>
      </c>
      <c r="L15" s="869">
        <f t="shared" si="0"/>
        <v>3.35842243142526</v>
      </c>
    </row>
    <row r="16" spans="2:14" ht="24" customHeight="1" x14ac:dyDescent="0.25">
      <c r="B16" s="2389"/>
      <c r="C16" s="83" t="s">
        <v>70</v>
      </c>
      <c r="D16" s="97">
        <v>4491.46</v>
      </c>
      <c r="E16" s="245">
        <v>8.4168322161259255</v>
      </c>
      <c r="F16" s="138">
        <v>84487.593038259991</v>
      </c>
      <c r="G16" s="98">
        <v>4.3070956914447178</v>
      </c>
      <c r="H16" s="61">
        <v>2688.4321704210001</v>
      </c>
      <c r="I16" s="245">
        <v>1.8930957611735355</v>
      </c>
      <c r="J16" s="138">
        <v>5862.69</v>
      </c>
      <c r="K16" s="98">
        <v>7.9069039774714023</v>
      </c>
      <c r="L16" s="869">
        <f t="shared" si="0"/>
        <v>3.1820437460013213</v>
      </c>
    </row>
    <row r="17" spans="2:12" ht="24" customHeight="1" x14ac:dyDescent="0.25">
      <c r="B17" s="109"/>
      <c r="C17" s="52" t="s">
        <v>71</v>
      </c>
      <c r="D17" s="95">
        <v>4420.43</v>
      </c>
      <c r="E17" s="243">
        <v>5.6462676079900964</v>
      </c>
      <c r="F17" s="134">
        <v>82385.688657135994</v>
      </c>
      <c r="G17" s="96">
        <v>1.0879433248520032</v>
      </c>
      <c r="H17" s="56">
        <v>2237.8161867916006</v>
      </c>
      <c r="I17" s="243">
        <v>18.328658079491067</v>
      </c>
      <c r="J17" s="134">
        <v>5726.11</v>
      </c>
      <c r="K17" s="96">
        <v>2.812291273152967</v>
      </c>
      <c r="L17" s="916">
        <f t="shared" si="0"/>
        <v>2.7162681082933062</v>
      </c>
    </row>
    <row r="18" spans="2:12" ht="24" customHeight="1" x14ac:dyDescent="0.25">
      <c r="B18" s="2389">
        <v>23</v>
      </c>
      <c r="C18" s="83" t="s">
        <v>72</v>
      </c>
      <c r="D18" s="97">
        <v>4406.6400000000003</v>
      </c>
      <c r="E18" s="245">
        <v>8.8489279715443292</v>
      </c>
      <c r="F18" s="138">
        <v>82217.917774317</v>
      </c>
      <c r="G18" s="98">
        <v>3.7316964622187365</v>
      </c>
      <c r="H18" s="61">
        <v>2877.4144192856002</v>
      </c>
      <c r="I18" s="245">
        <v>16.141173514771133</v>
      </c>
      <c r="J18" s="138">
        <v>5886.34</v>
      </c>
      <c r="K18" s="98">
        <v>5.7857091510315595</v>
      </c>
      <c r="L18" s="869">
        <f t="shared" ref="L18:L23" si="1">H18/F18*100</f>
        <v>3.4997412938429324</v>
      </c>
    </row>
    <row r="19" spans="2:12" ht="24" customHeight="1" x14ac:dyDescent="0.25">
      <c r="B19" s="2389"/>
      <c r="C19" s="83" t="s">
        <v>283</v>
      </c>
      <c r="D19" s="97">
        <v>4356.68</v>
      </c>
      <c r="E19" s="245">
        <v>6.3196118817293589</v>
      </c>
      <c r="F19" s="138">
        <v>82589.678621480998</v>
      </c>
      <c r="G19" s="98">
        <v>3.1858490577803877</v>
      </c>
      <c r="H19" s="61">
        <v>2664.3792197459998</v>
      </c>
      <c r="I19" s="245">
        <v>-14.139890271161482</v>
      </c>
      <c r="J19" s="138">
        <v>6057.2</v>
      </c>
      <c r="K19" s="98">
        <v>8.8817385989825794</v>
      </c>
      <c r="L19" s="869">
        <f t="shared" si="1"/>
        <v>3.2260438159072988</v>
      </c>
    </row>
    <row r="20" spans="2:12" ht="24" customHeight="1" x14ac:dyDescent="0.25">
      <c r="B20" s="2389"/>
      <c r="C20" s="83" t="s">
        <v>74</v>
      </c>
      <c r="D20" s="97">
        <v>4582</v>
      </c>
      <c r="E20" s="245">
        <v>3.5017099693244624</v>
      </c>
      <c r="F20" s="138">
        <v>87015.480747805006</v>
      </c>
      <c r="G20" s="98">
        <v>0.5925935747382427</v>
      </c>
      <c r="H20" s="61">
        <v>3603.5101369907998</v>
      </c>
      <c r="I20" s="245">
        <v>-17.610659925094062</v>
      </c>
      <c r="J20" s="138">
        <v>6046.61</v>
      </c>
      <c r="K20" s="98">
        <v>0.15968275475941596</v>
      </c>
      <c r="L20" s="869">
        <f t="shared" si="1"/>
        <v>4.1412287859843824</v>
      </c>
    </row>
    <row r="21" spans="2:12" ht="24" customHeight="1" x14ac:dyDescent="0.25">
      <c r="B21" s="2389"/>
      <c r="C21" s="83" t="s">
        <v>75</v>
      </c>
      <c r="D21" s="97">
        <v>4676.1499999999996</v>
      </c>
      <c r="E21" s="245">
        <v>6.8075036945165923</v>
      </c>
      <c r="F21" s="138">
        <v>87628.233993802001</v>
      </c>
      <c r="G21" s="98">
        <v>3.4069029251081018</v>
      </c>
      <c r="H21" s="61">
        <v>2411.0760745342</v>
      </c>
      <c r="I21" s="245">
        <v>-19.371311371074896</v>
      </c>
      <c r="J21" s="138">
        <v>6212.33</v>
      </c>
      <c r="K21" s="98">
        <v>4.760868868686563</v>
      </c>
      <c r="L21" s="869">
        <f t="shared" si="1"/>
        <v>2.7514831289476138</v>
      </c>
    </row>
    <row r="22" spans="2:12" ht="24" customHeight="1" x14ac:dyDescent="0.25">
      <c r="B22" s="2389"/>
      <c r="C22" s="83" t="s">
        <v>76</v>
      </c>
      <c r="D22" s="97">
        <v>4424.18</v>
      </c>
      <c r="E22" s="245">
        <v>-3.830536475089108</v>
      </c>
      <c r="F22" s="138">
        <v>81445.533292856009</v>
      </c>
      <c r="G22" s="98">
        <v>-6.4605688802829579</v>
      </c>
      <c r="H22" s="61">
        <v>2557.3840928679001</v>
      </c>
      <c r="I22" s="245">
        <v>-25.756770743811852</v>
      </c>
      <c r="J22" s="138">
        <v>5729.4</v>
      </c>
      <c r="K22" s="98">
        <v>-8.4394726328405945</v>
      </c>
      <c r="L22" s="869">
        <f t="shared" si="1"/>
        <v>3.1399930597448993</v>
      </c>
    </row>
    <row r="23" spans="2:12" ht="24" customHeight="1" x14ac:dyDescent="0.25">
      <c r="B23" s="2389"/>
      <c r="C23" s="83" t="s">
        <v>77</v>
      </c>
      <c r="D23" s="97">
        <v>4538.45</v>
      </c>
      <c r="E23" s="245">
        <v>0.68283614372834922</v>
      </c>
      <c r="F23" s="138">
        <v>83717.761608235989</v>
      </c>
      <c r="G23" s="98">
        <v>-1.1136519251432553</v>
      </c>
      <c r="H23" s="61">
        <v>2217.1001777410002</v>
      </c>
      <c r="I23" s="245">
        <v>-30.561403752874593</v>
      </c>
      <c r="J23" s="138">
        <v>5920.31</v>
      </c>
      <c r="K23" s="98">
        <v>-2.0568636014717145</v>
      </c>
      <c r="L23" s="869">
        <f t="shared" si="1"/>
        <v>2.648303221622311</v>
      </c>
    </row>
    <row r="24" spans="2:12" ht="24" customHeight="1" x14ac:dyDescent="0.25">
      <c r="B24" s="2389"/>
      <c r="C24" s="83" t="s">
        <v>66</v>
      </c>
      <c r="D24" s="97">
        <v>4528.8100000000004</v>
      </c>
      <c r="E24" s="245">
        <v>-5.1973063099083223</v>
      </c>
      <c r="F24" s="138">
        <v>83795.552199395999</v>
      </c>
      <c r="G24" s="98">
        <v>-6.9839031924391897</v>
      </c>
      <c r="H24" s="61">
        <v>2256.2332134598996</v>
      </c>
      <c r="I24" s="245">
        <v>-23.217579793877306</v>
      </c>
      <c r="J24" s="138">
        <v>6135.31</v>
      </c>
      <c r="K24" s="98">
        <v>0.19728150012332524</v>
      </c>
      <c r="L24" s="869">
        <f t="shared" ref="L24" si="2">H24/F24*100</f>
        <v>2.6925453132537061</v>
      </c>
    </row>
    <row r="25" spans="2:12" ht="24" customHeight="1" x14ac:dyDescent="0.25">
      <c r="B25" s="2389"/>
      <c r="C25" s="83" t="s">
        <v>67</v>
      </c>
      <c r="D25" s="97">
        <v>4510.53</v>
      </c>
      <c r="E25" s="245">
        <v>-3.1688613910273333</v>
      </c>
      <c r="F25" s="138">
        <v>83125.021126660999</v>
      </c>
      <c r="G25" s="98">
        <v>-4.912303756393321</v>
      </c>
      <c r="H25" s="61">
        <v>2160.3750318310999</v>
      </c>
      <c r="I25" s="245">
        <v>-9.0361175102076317</v>
      </c>
      <c r="J25" s="138">
        <v>6185.46</v>
      </c>
      <c r="K25" s="98">
        <v>2.0438599240790722</v>
      </c>
      <c r="L25" s="869">
        <f t="shared" ref="L25" si="3">H25/F25*100</f>
        <v>2.5989467461779623</v>
      </c>
    </row>
    <row r="26" spans="2:12" ht="24" customHeight="1" x14ac:dyDescent="0.25">
      <c r="B26" s="2389"/>
      <c r="C26" s="83" t="s">
        <v>68</v>
      </c>
      <c r="D26" s="97">
        <v>4340.93</v>
      </c>
      <c r="E26" s="245">
        <v>4.37211024527</v>
      </c>
      <c r="F26" s="138">
        <v>80011.859353095002</v>
      </c>
      <c r="G26" s="98">
        <v>2.9691215062106702</v>
      </c>
      <c r="H26" s="61">
        <v>2414.8499029387003</v>
      </c>
      <c r="I26" s="245">
        <v>-6.4522835888199515</v>
      </c>
      <c r="J26" s="138">
        <v>6090.33</v>
      </c>
      <c r="K26" s="98">
        <v>14.852077031583555</v>
      </c>
      <c r="L26" s="869">
        <f t="shared" ref="L26" si="4">H26/F26*100</f>
        <v>3.0181149675348591</v>
      </c>
    </row>
    <row r="27" spans="2:12" ht="24" customHeight="1" x14ac:dyDescent="0.25">
      <c r="B27" s="2389"/>
      <c r="C27" s="83" t="s">
        <v>69</v>
      </c>
      <c r="D27" s="97">
        <v>4394.0200000000004</v>
      </c>
      <c r="E27" s="245">
        <v>0.93236827053611027</v>
      </c>
      <c r="F27" s="138">
        <v>80923.212116716008</v>
      </c>
      <c r="G27" s="98">
        <v>-0.72472876474425352</v>
      </c>
      <c r="H27" s="61">
        <v>2775.0647180925998</v>
      </c>
      <c r="I27" s="245">
        <v>1.3691402633106753</v>
      </c>
      <c r="J27" s="138">
        <v>6257.06</v>
      </c>
      <c r="K27" s="98">
        <v>9.422063977279894</v>
      </c>
      <c r="L27" s="869">
        <f t="shared" ref="L27" si="5">H27/F27*100</f>
        <v>3.4292567552683257</v>
      </c>
    </row>
    <row r="28" spans="2:12" ht="24" customHeight="1" x14ac:dyDescent="0.25">
      <c r="B28" s="2389"/>
      <c r="C28" s="83" t="s">
        <v>70</v>
      </c>
      <c r="D28" s="97">
        <v>4626.57</v>
      </c>
      <c r="E28" s="245">
        <v>3.008153250836032</v>
      </c>
      <c r="F28" s="138">
        <v>85651.619278483005</v>
      </c>
      <c r="G28" s="98">
        <v>1.3777481383519641</v>
      </c>
      <c r="H28" s="61">
        <v>2956.1188233032999</v>
      </c>
      <c r="I28" s="245">
        <v>9.9569799761911391</v>
      </c>
      <c r="J28" s="138">
        <v>6474.58</v>
      </c>
      <c r="K28" s="98">
        <v>10.437017819465133</v>
      </c>
      <c r="L28" s="869">
        <f t="shared" ref="L28" si="6">H28/F28*100</f>
        <v>3.4513285892376846</v>
      </c>
    </row>
    <row r="29" spans="2:12" ht="24" customHeight="1" x14ac:dyDescent="0.25">
      <c r="B29" s="109"/>
      <c r="C29" s="52" t="s">
        <v>71</v>
      </c>
      <c r="D29" s="95">
        <v>4732.28</v>
      </c>
      <c r="E29" s="243">
        <v>7.054743543048958</v>
      </c>
      <c r="F29" s="134">
        <v>87297.152609583994</v>
      </c>
      <c r="G29" s="96">
        <v>5.9615499154082485</v>
      </c>
      <c r="H29" s="56">
        <v>2475.3653173528</v>
      </c>
      <c r="I29" s="243">
        <v>10.615220855193574</v>
      </c>
      <c r="J29" s="134">
        <v>6396.48</v>
      </c>
      <c r="K29" s="96">
        <v>11.707249773406382</v>
      </c>
      <c r="L29" s="916">
        <f t="shared" ref="L29" si="7">H29/F29*100</f>
        <v>2.8355624935709987</v>
      </c>
    </row>
    <row r="30" spans="2:12" ht="24" customHeight="1" x14ac:dyDescent="0.25">
      <c r="B30" s="2389">
        <v>24</v>
      </c>
      <c r="C30" s="83" t="s">
        <v>72</v>
      </c>
      <c r="D30" s="97">
        <v>4451.57</v>
      </c>
      <c r="E30" s="245">
        <v>1.0195976980193366</v>
      </c>
      <c r="F30" s="138">
        <v>82179.627630287985</v>
      </c>
      <c r="G30" s="98">
        <v>-4.6571532173944608E-2</v>
      </c>
      <c r="H30" s="61">
        <v>2730.6915537663003</v>
      </c>
      <c r="I30" s="245">
        <v>-5.0991217857220601</v>
      </c>
      <c r="J30" s="138">
        <v>6322.76</v>
      </c>
      <c r="K30" s="98">
        <v>7.4141147130474927</v>
      </c>
      <c r="L30" s="869">
        <f t="shared" ref="L30" si="8">H30/F30*100</f>
        <v>3.3228327171926502</v>
      </c>
    </row>
    <row r="31" spans="2:12" ht="24" customHeight="1" x14ac:dyDescent="0.25">
      <c r="B31" s="2389"/>
      <c r="C31" s="83" t="s">
        <v>283</v>
      </c>
      <c r="D31" s="97">
        <v>4220.05</v>
      </c>
      <c r="E31" s="245">
        <v>-3.1361036385504582</v>
      </c>
      <c r="F31" s="138">
        <v>77776.957523655001</v>
      </c>
      <c r="G31" s="98">
        <v>-5.8272670122416992</v>
      </c>
      <c r="H31" s="61">
        <v>2226.7595618566997</v>
      </c>
      <c r="I31" s="245">
        <v>-16.4248262651973</v>
      </c>
      <c r="J31" s="138">
        <v>6157.96</v>
      </c>
      <c r="K31" s="98">
        <v>1.6634748728785675</v>
      </c>
      <c r="L31" s="869">
        <f t="shared" ref="L31" si="9">H31/F31*100</f>
        <v>2.8630067731557323</v>
      </c>
    </row>
    <row r="32" spans="2:12" ht="2.15" customHeight="1" x14ac:dyDescent="0.25">
      <c r="B32" s="917"/>
      <c r="C32" s="918"/>
      <c r="D32" s="919"/>
      <c r="E32" s="859"/>
      <c r="F32" s="919"/>
      <c r="G32" s="859"/>
      <c r="H32" s="919"/>
      <c r="I32" s="859"/>
      <c r="J32" s="919"/>
      <c r="K32" s="859"/>
      <c r="L32" s="919"/>
    </row>
    <row r="33" spans="2:12" s="68" customFormat="1" ht="18" customHeight="1" x14ac:dyDescent="0.3">
      <c r="B33" s="86" t="s">
        <v>715</v>
      </c>
      <c r="C33" s="86"/>
      <c r="D33" s="744"/>
      <c r="E33" s="744"/>
      <c r="F33" s="87"/>
      <c r="G33" s="744"/>
      <c r="H33" s="744"/>
      <c r="I33" s="744"/>
      <c r="J33" s="744"/>
      <c r="K33" s="744"/>
      <c r="L33" s="744"/>
    </row>
    <row r="34" spans="2:12" s="68" customFormat="1" ht="18" customHeight="1" x14ac:dyDescent="0.3">
      <c r="B34" s="69" t="s">
        <v>716</v>
      </c>
      <c r="C34" s="69"/>
      <c r="E34" s="88"/>
    </row>
    <row r="35" spans="2:12" ht="18" customHeight="1" x14ac:dyDescent="0.35">
      <c r="B35" s="70"/>
      <c r="C35" s="70"/>
      <c r="D35" s="43"/>
      <c r="E35" s="104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4"/>
      <c r="C36" s="104"/>
      <c r="D36" s="43"/>
      <c r="E36" s="104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4"/>
      <c r="C37" s="104"/>
      <c r="D37" s="43"/>
      <c r="E37" s="104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4"/>
      <c r="C38" s="104"/>
      <c r="D38" s="43"/>
      <c r="E38" s="104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4"/>
      <c r="C39" s="104"/>
      <c r="D39" s="43"/>
      <c r="E39" s="104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4"/>
      <c r="C40" s="104"/>
      <c r="D40" s="43"/>
      <c r="E40" s="104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4"/>
      <c r="C41" s="104"/>
      <c r="D41" s="43"/>
      <c r="E41" s="104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4"/>
      <c r="C42" s="104"/>
      <c r="D42" s="43"/>
      <c r="E42" s="104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4"/>
      <c r="C43" s="104"/>
      <c r="D43" s="43"/>
      <c r="E43" s="104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4"/>
      <c r="C44" s="104"/>
      <c r="D44" s="43"/>
      <c r="E44" s="104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4"/>
      <c r="C45" s="104"/>
      <c r="D45" s="43"/>
      <c r="E45" s="104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4"/>
      <c r="C46" s="104"/>
      <c r="D46" s="43"/>
      <c r="E46" s="104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4"/>
      <c r="C47" s="104"/>
      <c r="D47" s="43"/>
      <c r="E47" s="104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4"/>
      <c r="C48" s="104"/>
      <c r="D48" s="43"/>
      <c r="E48" s="104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4"/>
      <c r="C49" s="104"/>
      <c r="D49" s="43"/>
      <c r="E49" s="104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4"/>
      <c r="C50" s="104"/>
      <c r="D50" s="43"/>
      <c r="E50" s="104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4"/>
      <c r="C51" s="104"/>
      <c r="D51" s="43"/>
      <c r="E51" s="104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4"/>
      <c r="C52" s="104"/>
      <c r="D52" s="43"/>
      <c r="E52" s="104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4"/>
      <c r="C53" s="104"/>
      <c r="D53" s="43"/>
      <c r="E53" s="104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4"/>
      <c r="C54" s="104"/>
      <c r="D54" s="43"/>
      <c r="E54" s="104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4"/>
      <c r="C55" s="104"/>
      <c r="D55" s="43"/>
      <c r="E55" s="104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4"/>
      <c r="C56" s="104"/>
      <c r="D56" s="43"/>
      <c r="E56" s="104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4"/>
      <c r="C57" s="104"/>
      <c r="D57" s="43"/>
      <c r="E57" s="104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4"/>
      <c r="C58" s="104"/>
      <c r="D58" s="43"/>
      <c r="E58" s="104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703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79" t="s">
        <v>717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03"/>
      <c r="C69" s="2003"/>
      <c r="D69" s="1731" t="s">
        <v>718</v>
      </c>
      <c r="E69" s="1731"/>
      <c r="F69" s="1731"/>
      <c r="G69" s="1731"/>
      <c r="H69" s="1731"/>
      <c r="I69" s="1731"/>
      <c r="J69" s="1731"/>
      <c r="K69" s="1731"/>
      <c r="L69" s="1732"/>
    </row>
    <row r="70" spans="2:12" ht="30" customHeight="1" x14ac:dyDescent="0.25">
      <c r="B70" s="1763"/>
      <c r="C70" s="1763"/>
      <c r="D70" s="1203" t="s">
        <v>719</v>
      </c>
      <c r="E70" s="1203"/>
      <c r="F70" s="1203"/>
      <c r="G70" s="1203" t="s">
        <v>720</v>
      </c>
      <c r="H70" s="1203"/>
      <c r="I70" s="1203"/>
      <c r="J70" s="1203"/>
      <c r="K70" s="1203" t="s">
        <v>710</v>
      </c>
      <c r="L70" s="1490"/>
    </row>
    <row r="71" spans="2:12" ht="26.15" customHeight="1" x14ac:dyDescent="0.25">
      <c r="B71" s="1864"/>
      <c r="C71" s="1864"/>
      <c r="D71" s="1879" t="s">
        <v>712</v>
      </c>
      <c r="E71" s="1879"/>
      <c r="F71" s="738" t="s">
        <v>59</v>
      </c>
      <c r="G71" s="2215" t="s">
        <v>721</v>
      </c>
      <c r="H71" s="2215"/>
      <c r="I71" s="2215"/>
      <c r="J71" s="738" t="s">
        <v>59</v>
      </c>
      <c r="K71" s="1879" t="s">
        <v>714</v>
      </c>
      <c r="L71" s="2012"/>
    </row>
    <row r="72" spans="2:12" ht="24" customHeight="1" x14ac:dyDescent="0.25">
      <c r="B72" s="1163">
        <v>2021</v>
      </c>
      <c r="C72" s="1163"/>
      <c r="D72" s="1901">
        <v>132827.22368296</v>
      </c>
      <c r="E72" s="1902" t="s">
        <v>722</v>
      </c>
      <c r="F72" s="242">
        <v>-15.183272406243219</v>
      </c>
      <c r="G72" s="1899">
        <v>426.05826238500009</v>
      </c>
      <c r="H72" s="1899"/>
      <c r="I72" s="1899"/>
      <c r="J72" s="93">
        <v>-21.038427109804946</v>
      </c>
      <c r="K72" s="2212">
        <f>G72/D72*100</f>
        <v>0.3207612495176001</v>
      </c>
      <c r="L72" s="2213"/>
    </row>
    <row r="73" spans="2:12" ht="24" customHeight="1" x14ac:dyDescent="0.25">
      <c r="B73" s="1163">
        <v>2022</v>
      </c>
      <c r="C73" s="1163"/>
      <c r="D73" s="1901">
        <v>133757.61944478899</v>
      </c>
      <c r="E73" s="1902" t="s">
        <v>722</v>
      </c>
      <c r="F73" s="242">
        <v>0.70045562651350757</v>
      </c>
      <c r="G73" s="1899">
        <v>186.08461287010002</v>
      </c>
      <c r="H73" s="1899"/>
      <c r="I73" s="1899"/>
      <c r="J73" s="93">
        <v>-56.324139372763085</v>
      </c>
      <c r="K73" s="2212">
        <f>G73/D73*100</f>
        <v>0.13912075711463301</v>
      </c>
      <c r="L73" s="2213"/>
    </row>
    <row r="74" spans="2:12" ht="24" customHeight="1" x14ac:dyDescent="0.25">
      <c r="B74" s="1163">
        <v>2023</v>
      </c>
      <c r="C74" s="1163"/>
      <c r="D74" s="1901">
        <v>130999.63122559499</v>
      </c>
      <c r="E74" s="1902" t="s">
        <v>722</v>
      </c>
      <c r="F74" s="242">
        <v>-2.0619298030587374</v>
      </c>
      <c r="G74" s="1899">
        <v>144.35973241950001</v>
      </c>
      <c r="H74" s="1899"/>
      <c r="I74" s="1899"/>
      <c r="J74" s="93">
        <v>-22.422531238371047</v>
      </c>
      <c r="K74" s="2212">
        <f>G74/D74*100</f>
        <v>0.11019857923943124</v>
      </c>
      <c r="L74" s="2213"/>
    </row>
    <row r="75" spans="2:12" ht="24" customHeight="1" x14ac:dyDescent="0.25">
      <c r="B75" s="1921"/>
      <c r="C75" s="1921"/>
      <c r="D75" s="2216"/>
      <c r="E75" s="2217"/>
      <c r="F75" s="704"/>
      <c r="G75" s="2218"/>
      <c r="H75" s="2218"/>
      <c r="I75" s="2218"/>
      <c r="J75" s="155"/>
      <c r="K75" s="2219"/>
      <c r="L75" s="2220"/>
    </row>
    <row r="76" spans="2:12" ht="24" customHeight="1" x14ac:dyDescent="0.25">
      <c r="B76" s="57">
        <v>22</v>
      </c>
      <c r="C76" s="58" t="s">
        <v>68</v>
      </c>
      <c r="D76" s="1830">
        <v>144634.880079189</v>
      </c>
      <c r="E76" s="1897"/>
      <c r="F76" s="245">
        <v>19.22370255376309</v>
      </c>
      <c r="G76" s="1895">
        <v>11.8790832818</v>
      </c>
      <c r="H76" s="1895"/>
      <c r="I76" s="1895"/>
      <c r="J76" s="98">
        <v>-55.930211761586989</v>
      </c>
      <c r="K76" s="2203">
        <f t="shared" ref="K76:K79" si="10">G76/D76*100</f>
        <v>8.2131525087835583E-3</v>
      </c>
      <c r="L76" s="2204"/>
    </row>
    <row r="77" spans="2:12" ht="24" customHeight="1" x14ac:dyDescent="0.25">
      <c r="B77" s="57"/>
      <c r="C77" s="58" t="s">
        <v>69</v>
      </c>
      <c r="D77" s="1830">
        <v>136843.055957809</v>
      </c>
      <c r="E77" s="1897"/>
      <c r="F77" s="245">
        <v>14.497927141728152</v>
      </c>
      <c r="G77" s="1895">
        <v>13.463884805199999</v>
      </c>
      <c r="H77" s="1895"/>
      <c r="I77" s="1895"/>
      <c r="J77" s="98">
        <v>-52.21561206133898</v>
      </c>
      <c r="K77" s="2203">
        <f t="shared" si="10"/>
        <v>9.8389243874757813E-3</v>
      </c>
      <c r="L77" s="2204"/>
    </row>
    <row r="78" spans="2:12" ht="24" customHeight="1" x14ac:dyDescent="0.25">
      <c r="B78" s="57"/>
      <c r="C78" s="58" t="s">
        <v>70</v>
      </c>
      <c r="D78" s="1830">
        <v>136282.23917031797</v>
      </c>
      <c r="E78" s="1897"/>
      <c r="F78" s="245">
        <v>1.4564935993135464</v>
      </c>
      <c r="G78" s="1895">
        <v>13.868062183199999</v>
      </c>
      <c r="H78" s="1895"/>
      <c r="I78" s="1895"/>
      <c r="J78" s="98">
        <v>-58.210977536814667</v>
      </c>
      <c r="K78" s="2203">
        <f t="shared" si="10"/>
        <v>1.0175986443742287E-2</v>
      </c>
      <c r="L78" s="2204"/>
    </row>
    <row r="79" spans="2:12" ht="24" customHeight="1" x14ac:dyDescent="0.25">
      <c r="B79" s="109"/>
      <c r="C79" s="51" t="s">
        <v>71</v>
      </c>
      <c r="D79" s="2206">
        <v>133757.61944478899</v>
      </c>
      <c r="E79" s="2207"/>
      <c r="F79" s="243">
        <v>0.70045562651350757</v>
      </c>
      <c r="G79" s="2208">
        <v>10.842413478499999</v>
      </c>
      <c r="H79" s="2208"/>
      <c r="I79" s="2208"/>
      <c r="J79" s="96">
        <v>-50.909944461061826</v>
      </c>
      <c r="K79" s="2209">
        <f t="shared" si="10"/>
        <v>8.1060155851348809E-3</v>
      </c>
      <c r="L79" s="2210"/>
    </row>
    <row r="80" spans="2:12" ht="24" customHeight="1" x14ac:dyDescent="0.25">
      <c r="B80" s="57">
        <v>23</v>
      </c>
      <c r="C80" s="58" t="s">
        <v>72</v>
      </c>
      <c r="D80" s="1830">
        <v>138594.224277167</v>
      </c>
      <c r="E80" s="1897"/>
      <c r="F80" s="245">
        <v>2.3358275848923249</v>
      </c>
      <c r="G80" s="1895">
        <v>13.229665528599998</v>
      </c>
      <c r="H80" s="1895"/>
      <c r="I80" s="1895"/>
      <c r="J80" s="98">
        <v>-40.585546942049469</v>
      </c>
      <c r="K80" s="2203">
        <f t="shared" ref="K80:K85" si="11">G80/D80*100</f>
        <v>9.545611007672811E-3</v>
      </c>
      <c r="L80" s="2204"/>
    </row>
    <row r="81" spans="2:12" ht="24" customHeight="1" x14ac:dyDescent="0.25">
      <c r="B81" s="57"/>
      <c r="C81" s="58" t="s">
        <v>73</v>
      </c>
      <c r="D81" s="1830">
        <v>138545.64536939099</v>
      </c>
      <c r="E81" s="1897"/>
      <c r="F81" s="245">
        <v>-3.603383897014123</v>
      </c>
      <c r="G81" s="1895">
        <v>11.9258853077</v>
      </c>
      <c r="H81" s="1895"/>
      <c r="I81" s="1895"/>
      <c r="J81" s="98">
        <v>-43.776061892551063</v>
      </c>
      <c r="K81" s="2203">
        <f t="shared" si="11"/>
        <v>8.6079106101842121E-3</v>
      </c>
      <c r="L81" s="2204"/>
    </row>
    <row r="82" spans="2:12" ht="24" customHeight="1" x14ac:dyDescent="0.25">
      <c r="B82" s="57"/>
      <c r="C82" s="58" t="s">
        <v>74</v>
      </c>
      <c r="D82" s="1830">
        <v>135863.184051333</v>
      </c>
      <c r="E82" s="1897"/>
      <c r="F82" s="245">
        <v>-5.3449988682685357</v>
      </c>
      <c r="G82" s="1895">
        <v>12.320641199500001</v>
      </c>
      <c r="H82" s="1895"/>
      <c r="I82" s="1895"/>
      <c r="J82" s="98">
        <v>-15.122823914154903</v>
      </c>
      <c r="K82" s="2203">
        <f t="shared" si="11"/>
        <v>9.0684178245409811E-3</v>
      </c>
      <c r="L82" s="2204"/>
    </row>
    <row r="83" spans="2:12" ht="24" customHeight="1" x14ac:dyDescent="0.25">
      <c r="B83" s="57"/>
      <c r="C83" s="58" t="s">
        <v>75</v>
      </c>
      <c r="D83" s="1830">
        <v>134955.34678377901</v>
      </c>
      <c r="E83" s="1897"/>
      <c r="F83" s="245">
        <v>-7.7881700972861729</v>
      </c>
      <c r="G83" s="1895">
        <v>12.370224571800001</v>
      </c>
      <c r="H83" s="1895"/>
      <c r="I83" s="1895"/>
      <c r="J83" s="98">
        <v>-28.269846357962603</v>
      </c>
      <c r="K83" s="2203">
        <f t="shared" si="11"/>
        <v>9.1661611537475172E-3</v>
      </c>
      <c r="L83" s="2204"/>
    </row>
    <row r="84" spans="2:12" ht="24" customHeight="1" x14ac:dyDescent="0.25">
      <c r="B84" s="57"/>
      <c r="C84" s="58" t="s">
        <v>76</v>
      </c>
      <c r="D84" s="1830">
        <v>139370.37547517402</v>
      </c>
      <c r="E84" s="1897"/>
      <c r="F84" s="245">
        <v>-7.0597516796875093</v>
      </c>
      <c r="G84" s="1895">
        <v>13.895364105699999</v>
      </c>
      <c r="H84" s="1895"/>
      <c r="I84" s="1895"/>
      <c r="J84" s="98">
        <v>-7.4018363610149134</v>
      </c>
      <c r="K84" s="2203">
        <f t="shared" si="11"/>
        <v>9.9700987805512332E-3</v>
      </c>
      <c r="L84" s="2204"/>
    </row>
    <row r="85" spans="2:12" ht="24" customHeight="1" x14ac:dyDescent="0.25">
      <c r="B85" s="57"/>
      <c r="C85" s="58" t="s">
        <v>77</v>
      </c>
      <c r="D85" s="1830">
        <v>140108.74182109299</v>
      </c>
      <c r="E85" s="1897"/>
      <c r="F85" s="245">
        <v>-5.5423277390744596</v>
      </c>
      <c r="G85" s="1895">
        <v>14.581550811400001</v>
      </c>
      <c r="H85" s="1895"/>
      <c r="I85" s="1895"/>
      <c r="J85" s="98">
        <v>-11.197187689119792</v>
      </c>
      <c r="K85" s="2203">
        <f t="shared" si="11"/>
        <v>1.0407309795144266E-2</v>
      </c>
      <c r="L85" s="2204"/>
    </row>
    <row r="86" spans="2:12" ht="24" customHeight="1" x14ac:dyDescent="0.25">
      <c r="B86" s="57"/>
      <c r="C86" s="58" t="s">
        <v>66</v>
      </c>
      <c r="D86" s="1830">
        <v>139831.51555049798</v>
      </c>
      <c r="E86" s="1897"/>
      <c r="F86" s="245">
        <v>-6.2166782672282483</v>
      </c>
      <c r="G86" s="1895">
        <v>11.401512505099999</v>
      </c>
      <c r="H86" s="1895"/>
      <c r="I86" s="1895"/>
      <c r="J86" s="98">
        <v>-37.123309224031416</v>
      </c>
      <c r="K86" s="2203">
        <f t="shared" ref="K86" si="12">G86/D86*100</f>
        <v>8.1537502187641817E-3</v>
      </c>
      <c r="L86" s="2204"/>
    </row>
    <row r="87" spans="2:12" ht="24" customHeight="1" x14ac:dyDescent="0.25">
      <c r="B87" s="57"/>
      <c r="C87" s="58" t="s">
        <v>67</v>
      </c>
      <c r="D87" s="1830">
        <v>132002.255788176</v>
      </c>
      <c r="E87" s="1897"/>
      <c r="F87" s="245">
        <v>-2.4483985323162538</v>
      </c>
      <c r="G87" s="1895">
        <v>8.8309605222999998</v>
      </c>
      <c r="H87" s="1895"/>
      <c r="I87" s="1895"/>
      <c r="J87" s="98">
        <v>-21.378920553508753</v>
      </c>
      <c r="K87" s="2203">
        <f t="shared" ref="K87" si="13">G87/D87*100</f>
        <v>6.6900072802324228E-3</v>
      </c>
      <c r="L87" s="2204"/>
    </row>
    <row r="88" spans="2:12" ht="24" customHeight="1" x14ac:dyDescent="0.25">
      <c r="B88" s="57"/>
      <c r="C88" s="58" t="s">
        <v>68</v>
      </c>
      <c r="D88" s="1830">
        <v>132103.97922233798</v>
      </c>
      <c r="E88" s="1897"/>
      <c r="F88" s="245">
        <v>-8.6638166740901195</v>
      </c>
      <c r="G88" s="1895">
        <v>8.8885663182000005</v>
      </c>
      <c r="H88" s="1895"/>
      <c r="I88" s="1895"/>
      <c r="J88" s="98">
        <v>-25.174644310994807</v>
      </c>
      <c r="K88" s="2203">
        <f t="shared" ref="K88" si="14">G88/D88*100</f>
        <v>6.7284622087273186E-3</v>
      </c>
      <c r="L88" s="2204"/>
    </row>
    <row r="89" spans="2:12" ht="24" customHeight="1" x14ac:dyDescent="0.25">
      <c r="B89" s="57"/>
      <c r="C89" s="58" t="s">
        <v>69</v>
      </c>
      <c r="D89" s="1830">
        <v>129666.33044658299</v>
      </c>
      <c r="E89" s="1897"/>
      <c r="F89" s="245">
        <v>-5.2444937457686747</v>
      </c>
      <c r="G89" s="1895">
        <v>11.742507510699999</v>
      </c>
      <c r="H89" s="1895"/>
      <c r="I89" s="1895"/>
      <c r="J89" s="98">
        <v>-12.785145739179027</v>
      </c>
      <c r="K89" s="2203">
        <f t="shared" ref="K89" si="15">G89/D89*100</f>
        <v>9.0559418703820057E-3</v>
      </c>
      <c r="L89" s="2204"/>
    </row>
    <row r="90" spans="2:12" ht="24" customHeight="1" x14ac:dyDescent="0.25">
      <c r="B90" s="57"/>
      <c r="C90" s="58" t="s">
        <v>70</v>
      </c>
      <c r="D90" s="1830">
        <v>130456.75485874999</v>
      </c>
      <c r="E90" s="1897"/>
      <c r="F90" s="245">
        <v>-4.2745733758363214</v>
      </c>
      <c r="G90" s="1895">
        <v>16.0042731345</v>
      </c>
      <c r="H90" s="1895"/>
      <c r="I90" s="1895"/>
      <c r="J90" s="98">
        <v>15.403817224643257</v>
      </c>
      <c r="K90" s="2203">
        <f t="shared" ref="K90" si="16">G90/D90*100</f>
        <v>1.226787616465577E-2</v>
      </c>
      <c r="L90" s="2204"/>
    </row>
    <row r="91" spans="2:12" ht="24" customHeight="1" x14ac:dyDescent="0.25">
      <c r="B91" s="109"/>
      <c r="C91" s="51" t="s">
        <v>71</v>
      </c>
      <c r="D91" s="2206">
        <v>130999.63122559499</v>
      </c>
      <c r="E91" s="2207"/>
      <c r="F91" s="243">
        <v>-2.0619298030587374</v>
      </c>
      <c r="G91" s="2208">
        <v>9.1685809040000006</v>
      </c>
      <c r="H91" s="2208"/>
      <c r="I91" s="2208"/>
      <c r="J91" s="96">
        <v>-15.437822748773888</v>
      </c>
      <c r="K91" s="2209">
        <f t="shared" ref="K91" si="17">G91/D91*100</f>
        <v>6.9989364231192001E-3</v>
      </c>
      <c r="L91" s="2210"/>
    </row>
    <row r="92" spans="2:12" ht="24" customHeight="1" x14ac:dyDescent="0.25">
      <c r="B92" s="57">
        <v>24</v>
      </c>
      <c r="C92" s="58" t="s">
        <v>72</v>
      </c>
      <c r="D92" s="1830">
        <v>122622.378168321</v>
      </c>
      <c r="E92" s="1897"/>
      <c r="F92" s="245">
        <v>-11.524178725445866</v>
      </c>
      <c r="G92" s="1895">
        <v>9.5747026809999998</v>
      </c>
      <c r="H92" s="1895"/>
      <c r="I92" s="1895"/>
      <c r="J92" s="98">
        <v>-27.627023825346686</v>
      </c>
      <c r="K92" s="2203">
        <f t="shared" ref="K92" si="18">G92/D92*100</f>
        <v>7.8082833036046814E-3</v>
      </c>
      <c r="L92" s="2204"/>
    </row>
    <row r="93" spans="2:12" ht="24" customHeight="1" x14ac:dyDescent="0.25">
      <c r="B93" s="57"/>
      <c r="C93" s="58" t="s">
        <v>73</v>
      </c>
      <c r="D93" s="1830">
        <v>126098.374143134</v>
      </c>
      <c r="E93" s="1897"/>
      <c r="F93" s="245">
        <v>-8.9842385107594129</v>
      </c>
      <c r="G93" s="1895">
        <v>8.8195031251000007</v>
      </c>
      <c r="H93" s="1895"/>
      <c r="I93" s="1895"/>
      <c r="J93" s="98">
        <v>-26.047392729782082</v>
      </c>
      <c r="K93" s="2203">
        <f t="shared" ref="K93" si="19">G93/D93*100</f>
        <v>6.9941449959449922E-3</v>
      </c>
      <c r="L93" s="2204"/>
    </row>
    <row r="94" spans="2:12" ht="2.15" customHeight="1" x14ac:dyDescent="0.25">
      <c r="B94" s="921"/>
      <c r="C94" s="922"/>
      <c r="D94" s="2211"/>
      <c r="E94" s="2211"/>
      <c r="F94" s="131"/>
      <c r="G94" s="2211"/>
      <c r="H94" s="2211"/>
      <c r="I94" s="2211"/>
      <c r="J94" s="131"/>
      <c r="K94" s="2211"/>
      <c r="L94" s="2211"/>
    </row>
    <row r="95" spans="2:12" s="68" customFormat="1" ht="18" customHeight="1" x14ac:dyDescent="0.3">
      <c r="B95" s="86" t="s">
        <v>723</v>
      </c>
      <c r="C95" s="86"/>
      <c r="D95" s="87"/>
      <c r="E95" s="87"/>
      <c r="F95" s="87"/>
      <c r="G95" s="87"/>
      <c r="H95" s="87"/>
      <c r="I95" s="87"/>
      <c r="J95" s="87"/>
      <c r="K95" s="87"/>
      <c r="L95" s="744"/>
    </row>
    <row r="96" spans="2:12" s="68" customFormat="1" ht="18" customHeight="1" x14ac:dyDescent="0.3">
      <c r="B96" s="69" t="s">
        <v>724</v>
      </c>
      <c r="C96" s="69"/>
      <c r="I96" s="807"/>
      <c r="L96" s="807"/>
    </row>
    <row r="97" spans="2:12" ht="18" customHeight="1" x14ac:dyDescent="0.35">
      <c r="B97" s="70"/>
      <c r="C97" s="70"/>
      <c r="D97" s="43"/>
      <c r="F97" s="43"/>
      <c r="G97" s="43"/>
      <c r="H97" s="43"/>
      <c r="I97" s="120"/>
      <c r="J97" s="43"/>
      <c r="K97" s="43"/>
      <c r="L97" s="120"/>
    </row>
    <row r="98" spans="2:12" ht="18" customHeight="1" x14ac:dyDescent="0.25">
      <c r="B98" s="923"/>
      <c r="C98" s="923"/>
      <c r="D98" s="923"/>
      <c r="E98" s="923"/>
      <c r="F98" s="923"/>
      <c r="G98" s="923"/>
      <c r="H98" s="923"/>
      <c r="I98" s="923"/>
      <c r="J98" s="923"/>
      <c r="K98" s="923"/>
      <c r="L98" s="923"/>
    </row>
    <row r="99" spans="2:12" ht="18" customHeight="1" x14ac:dyDescent="0.25">
      <c r="B99" s="923"/>
      <c r="C99" s="923"/>
      <c r="D99" s="923"/>
      <c r="E99" s="923"/>
      <c r="F99" s="923"/>
      <c r="G99" s="923"/>
      <c r="H99" s="923"/>
      <c r="I99" s="923"/>
      <c r="J99" s="923"/>
      <c r="K99" s="923"/>
      <c r="L99" s="923"/>
    </row>
    <row r="100" spans="2:12" s="20" customFormat="1" ht="4" customHeight="1" x14ac:dyDescent="0.25">
      <c r="B100" s="2205"/>
      <c r="C100" s="2205"/>
      <c r="D100" s="2205"/>
      <c r="E100" s="2205"/>
      <c r="F100" s="2205"/>
      <c r="G100" s="2205"/>
      <c r="H100" s="2205"/>
      <c r="I100" s="2205"/>
      <c r="J100" s="2205"/>
      <c r="K100" s="2205"/>
      <c r="L100" s="2205"/>
    </row>
    <row r="101" spans="2:12" ht="18" customHeight="1" x14ac:dyDescent="0.4">
      <c r="B101" s="836" t="str">
        <f>+Capa!$G$15</f>
        <v>Indicadores de Conjuntura  •  março | 2024</v>
      </c>
      <c r="C101" s="172"/>
      <c r="D101" s="403"/>
      <c r="E101" s="403"/>
      <c r="F101" s="403"/>
      <c r="G101" s="403"/>
      <c r="H101" s="403"/>
      <c r="I101" s="403"/>
      <c r="J101" s="403"/>
      <c r="K101" s="403"/>
      <c r="L101" s="149" t="s">
        <v>998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75:C75"/>
    <mergeCell ref="D75:E75"/>
    <mergeCell ref="G75:I75"/>
    <mergeCell ref="K75:L75"/>
    <mergeCell ref="D92:E92"/>
    <mergeCell ref="G92:I92"/>
    <mergeCell ref="K92:L92"/>
    <mergeCell ref="D91:E91"/>
    <mergeCell ref="G91:I91"/>
    <mergeCell ref="K91:L91"/>
    <mergeCell ref="D76:E76"/>
    <mergeCell ref="G76:I76"/>
    <mergeCell ref="K76:L76"/>
    <mergeCell ref="D77:E77"/>
    <mergeCell ref="G77:I77"/>
    <mergeCell ref="D82:E82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3:C73"/>
    <mergeCell ref="D73:E73"/>
    <mergeCell ref="G73:I73"/>
    <mergeCell ref="K73:L73"/>
    <mergeCell ref="B1:L1"/>
    <mergeCell ref="B2:L2"/>
    <mergeCell ref="B7:C9"/>
    <mergeCell ref="D7:L7"/>
    <mergeCell ref="D8:E8"/>
    <mergeCell ref="F8:G8"/>
    <mergeCell ref="H8:I8"/>
    <mergeCell ref="J8:K8"/>
    <mergeCell ref="B10:C10"/>
    <mergeCell ref="B11:C11"/>
    <mergeCell ref="B12:C12"/>
    <mergeCell ref="B13:C13"/>
    <mergeCell ref="B69:C71"/>
    <mergeCell ref="D69:L69"/>
    <mergeCell ref="K77:L77"/>
    <mergeCell ref="D78:E78"/>
    <mergeCell ref="G78:I78"/>
    <mergeCell ref="K78:L78"/>
    <mergeCell ref="G72:I72"/>
    <mergeCell ref="K72:L72"/>
    <mergeCell ref="B100:L100"/>
    <mergeCell ref="D79:E79"/>
    <mergeCell ref="G79:I79"/>
    <mergeCell ref="K79:L79"/>
    <mergeCell ref="D94:E94"/>
    <mergeCell ref="G94:I94"/>
    <mergeCell ref="K94:L94"/>
    <mergeCell ref="D80:E80"/>
    <mergeCell ref="G80:I80"/>
    <mergeCell ref="K80:L80"/>
    <mergeCell ref="D81:E81"/>
    <mergeCell ref="G81:I81"/>
    <mergeCell ref="K81:L81"/>
    <mergeCell ref="D85:E85"/>
    <mergeCell ref="G85:I85"/>
    <mergeCell ref="K85:L85"/>
    <mergeCell ref="G82:I82"/>
    <mergeCell ref="K82:L82"/>
    <mergeCell ref="D84:E84"/>
    <mergeCell ref="G84:I84"/>
    <mergeCell ref="K84:L84"/>
    <mergeCell ref="D83:E83"/>
    <mergeCell ref="G83:I83"/>
    <mergeCell ref="K83:L83"/>
    <mergeCell ref="D87:E87"/>
    <mergeCell ref="G87:I87"/>
    <mergeCell ref="K87:L87"/>
    <mergeCell ref="D86:E86"/>
    <mergeCell ref="G86:I86"/>
    <mergeCell ref="K86:L86"/>
    <mergeCell ref="D88:E88"/>
    <mergeCell ref="G88:I88"/>
    <mergeCell ref="K88:L88"/>
    <mergeCell ref="D89:E89"/>
    <mergeCell ref="G89:I89"/>
    <mergeCell ref="K89:L89"/>
    <mergeCell ref="D93:E93"/>
    <mergeCell ref="G93:I93"/>
    <mergeCell ref="K93:L93"/>
    <mergeCell ref="D90:E90"/>
    <mergeCell ref="G90:I90"/>
    <mergeCell ref="K90:L90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U141"/>
  <sheetViews>
    <sheetView showGridLines="0" view="pageBreakPreview" topLeftCell="A18" zoomScale="65" zoomScaleNormal="100" zoomScaleSheetLayoutView="65" workbookViewId="0">
      <selection activeCell="I92" sqref="I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336" t="s">
        <v>16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  <c r="S1" s="1336"/>
      <c r="T1" s="43"/>
    </row>
    <row r="2" spans="2:21" s="20" customFormat="1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  <c r="T2" s="151"/>
    </row>
    <row r="3" spans="2:21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073" t="s">
        <v>0</v>
      </c>
    </row>
    <row r="5" spans="2:21" ht="18" customHeight="1" x14ac:dyDescent="0.4">
      <c r="B5" s="39" t="s">
        <v>725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54"/>
      <c r="C6" s="2003"/>
      <c r="D6" s="2227" t="s">
        <v>726</v>
      </c>
      <c r="E6" s="1951"/>
      <c r="F6" s="1951"/>
      <c r="G6" s="1951"/>
      <c r="H6" s="1951"/>
      <c r="I6" s="1951"/>
      <c r="J6" s="1951"/>
      <c r="K6" s="1951"/>
      <c r="L6" s="1951"/>
      <c r="M6" s="1951"/>
      <c r="N6" s="1951"/>
      <c r="O6" s="1951"/>
      <c r="P6" s="1951"/>
      <c r="Q6" s="1951"/>
      <c r="R6" s="1951"/>
      <c r="S6" s="1951"/>
      <c r="T6" s="43"/>
    </row>
    <row r="7" spans="2:21" ht="20.149999999999999" customHeight="1" x14ac:dyDescent="0.35">
      <c r="B7" s="2004"/>
      <c r="C7" s="1763"/>
      <c r="D7" s="2186" t="s">
        <v>58</v>
      </c>
      <c r="E7" s="2157"/>
      <c r="F7" s="2157"/>
      <c r="G7" s="2157"/>
      <c r="H7" s="2157"/>
      <c r="I7" s="1803"/>
      <c r="J7" s="1802" t="s">
        <v>727</v>
      </c>
      <c r="K7" s="2157"/>
      <c r="L7" s="2157"/>
      <c r="M7" s="1803"/>
      <c r="N7" s="1802" t="s">
        <v>728</v>
      </c>
      <c r="O7" s="2157"/>
      <c r="P7" s="2157"/>
      <c r="Q7" s="2157"/>
      <c r="R7" s="2157"/>
      <c r="S7" s="2157"/>
      <c r="T7" s="43"/>
    </row>
    <row r="8" spans="2:21" ht="20.149999999999999" customHeight="1" x14ac:dyDescent="0.35">
      <c r="B8" s="2004"/>
      <c r="C8" s="1763"/>
      <c r="D8" s="1826"/>
      <c r="E8" s="1926"/>
      <c r="F8" s="1926"/>
      <c r="G8" s="1926"/>
      <c r="H8" s="1926"/>
      <c r="I8" s="1927"/>
      <c r="J8" s="1804"/>
      <c r="K8" s="1926"/>
      <c r="L8" s="1926"/>
      <c r="M8" s="1927"/>
      <c r="N8" s="1804"/>
      <c r="O8" s="1926"/>
      <c r="P8" s="1926"/>
      <c r="Q8" s="1926"/>
      <c r="R8" s="1926"/>
      <c r="S8" s="1926"/>
      <c r="T8" s="43"/>
    </row>
    <row r="9" spans="2:21" ht="26.15" customHeight="1" x14ac:dyDescent="0.35">
      <c r="B9" s="1552"/>
      <c r="C9" s="1864"/>
      <c r="D9" s="2228" t="s">
        <v>729</v>
      </c>
      <c r="E9" s="1484"/>
      <c r="F9" s="1484"/>
      <c r="G9" s="2226"/>
      <c r="H9" s="738" t="s">
        <v>59</v>
      </c>
      <c r="I9" s="738" t="s">
        <v>36</v>
      </c>
      <c r="J9" s="1483" t="s">
        <v>729</v>
      </c>
      <c r="K9" s="1484"/>
      <c r="L9" s="2226"/>
      <c r="M9" s="738" t="s">
        <v>59</v>
      </c>
      <c r="N9" s="1483" t="s">
        <v>729</v>
      </c>
      <c r="O9" s="1484"/>
      <c r="P9" s="1484"/>
      <c r="Q9" s="1484"/>
      <c r="R9" s="2226"/>
      <c r="S9" s="738" t="s">
        <v>59</v>
      </c>
      <c r="T9" s="43"/>
    </row>
    <row r="10" spans="2:21" ht="24" customHeight="1" x14ac:dyDescent="0.35">
      <c r="B10" s="1163">
        <v>2021</v>
      </c>
      <c r="C10" s="1163"/>
      <c r="D10" s="2229">
        <v>29812.240059937005</v>
      </c>
      <c r="E10" s="2230"/>
      <c r="F10" s="2230"/>
      <c r="G10" s="2230"/>
      <c r="H10" s="128">
        <v>0.27845943312654331</v>
      </c>
      <c r="I10" s="48"/>
      <c r="J10" s="2230">
        <v>426.47428238500009</v>
      </c>
      <c r="K10" s="2230"/>
      <c r="L10" s="2230"/>
      <c r="M10" s="128">
        <v>-21.050689113372421</v>
      </c>
      <c r="N10" s="2229">
        <v>29003.536995644499</v>
      </c>
      <c r="O10" s="2230"/>
      <c r="P10" s="2230"/>
      <c r="Q10" s="2230"/>
      <c r="R10" s="2230"/>
      <c r="S10" s="48">
        <v>1.3052015278713247</v>
      </c>
      <c r="T10" s="43"/>
    </row>
    <row r="11" spans="2:21" ht="24" customHeight="1" x14ac:dyDescent="0.35">
      <c r="B11" s="1163">
        <v>2022</v>
      </c>
      <c r="C11" s="1163"/>
      <c r="D11" s="2229">
        <v>35491.663905886497</v>
      </c>
      <c r="E11" s="2230"/>
      <c r="F11" s="2230"/>
      <c r="G11" s="2230"/>
      <c r="H11" s="128">
        <v>19.050644414948703</v>
      </c>
      <c r="I11" s="48"/>
      <c r="J11" s="2230">
        <v>188.26143787009997</v>
      </c>
      <c r="K11" s="2230"/>
      <c r="L11" s="2230"/>
      <c r="M11" s="128">
        <v>-55.856321085230931</v>
      </c>
      <c r="N11" s="2229">
        <v>35142.197878928397</v>
      </c>
      <c r="O11" s="2230"/>
      <c r="P11" s="2230"/>
      <c r="Q11" s="2230"/>
      <c r="R11" s="2230"/>
      <c r="S11" s="48">
        <v>21.164614513072479</v>
      </c>
      <c r="T11" s="43"/>
    </row>
    <row r="12" spans="2:21" ht="24" customHeight="1" x14ac:dyDescent="0.35">
      <c r="B12" s="1163">
        <v>2023</v>
      </c>
      <c r="C12" s="1163"/>
      <c r="D12" s="2229">
        <v>31523.347517049398</v>
      </c>
      <c r="E12" s="2230"/>
      <c r="F12" s="2230"/>
      <c r="G12" s="2230"/>
      <c r="H12" s="128">
        <v>-11.180981537974411</v>
      </c>
      <c r="I12" s="48"/>
      <c r="J12" s="2230">
        <v>146.10347241950001</v>
      </c>
      <c r="K12" s="2230"/>
      <c r="L12" s="2230"/>
      <c r="M12" s="128">
        <v>-22.393308968397907</v>
      </c>
      <c r="N12" s="2229">
        <v>31375.8725137199</v>
      </c>
      <c r="O12" s="2230"/>
      <c r="P12" s="2230"/>
      <c r="Q12" s="2230"/>
      <c r="R12" s="2230"/>
      <c r="S12" s="48">
        <v>-10.734203691323952</v>
      </c>
      <c r="T12" s="43"/>
    </row>
    <row r="13" spans="2:21" ht="24" customHeight="1" x14ac:dyDescent="0.35">
      <c r="B13" s="1354"/>
      <c r="C13" s="1354"/>
      <c r="D13" s="1197"/>
      <c r="E13" s="1198"/>
      <c r="F13" s="587"/>
      <c r="G13" s="587"/>
      <c r="H13" s="134"/>
      <c r="I13" s="54"/>
      <c r="J13" s="924"/>
      <c r="K13" s="587"/>
      <c r="L13" s="587"/>
      <c r="M13" s="134"/>
      <c r="N13" s="925"/>
      <c r="O13" s="587"/>
      <c r="P13" s="1200"/>
      <c r="Q13" s="1200"/>
      <c r="R13" s="1200"/>
      <c r="S13" s="54"/>
      <c r="T13" s="43"/>
    </row>
    <row r="14" spans="2:21" ht="24" customHeight="1" x14ac:dyDescent="0.35">
      <c r="B14" s="57">
        <v>22</v>
      </c>
      <c r="C14" s="58" t="s">
        <v>68</v>
      </c>
      <c r="D14" s="2221">
        <v>2594.1933081204002</v>
      </c>
      <c r="E14" s="2222"/>
      <c r="F14" s="2222"/>
      <c r="G14" s="2222"/>
      <c r="H14" s="138">
        <v>6.6085011172398511</v>
      </c>
      <c r="I14" s="99">
        <v>24.606564314718483</v>
      </c>
      <c r="J14" s="2222">
        <v>12.0911082818</v>
      </c>
      <c r="K14" s="2222"/>
      <c r="L14" s="2222"/>
      <c r="M14" s="138">
        <v>-55.143627760987769</v>
      </c>
      <c r="N14" s="2221">
        <v>2581.4289686386001</v>
      </c>
      <c r="O14" s="2222"/>
      <c r="P14" s="2222"/>
      <c r="Q14" s="2222"/>
      <c r="R14" s="2222"/>
      <c r="S14" s="99">
        <v>7.2740139415615301</v>
      </c>
      <c r="T14" s="43"/>
    </row>
    <row r="15" spans="2:21" ht="24" customHeight="1" x14ac:dyDescent="0.35">
      <c r="B15" s="57"/>
      <c r="C15" s="58" t="s">
        <v>69</v>
      </c>
      <c r="D15" s="2221">
        <v>2751.3666440913998</v>
      </c>
      <c r="E15" s="2222"/>
      <c r="F15" s="2222"/>
      <c r="G15" s="2222"/>
      <c r="H15" s="138">
        <v>-0.89971105138583196</v>
      </c>
      <c r="I15" s="99">
        <v>21.782694911096655</v>
      </c>
      <c r="J15" s="2222">
        <v>13.463884805199999</v>
      </c>
      <c r="K15" s="2222"/>
      <c r="L15" s="2222"/>
      <c r="M15" s="138">
        <v>-52.388812313934416</v>
      </c>
      <c r="N15" s="2221">
        <v>2737.8648092861999</v>
      </c>
      <c r="O15" s="2222"/>
      <c r="P15" s="2222"/>
      <c r="Q15" s="2222"/>
      <c r="R15" s="2222"/>
      <c r="S15" s="99">
        <v>-0.36999557073049694</v>
      </c>
      <c r="T15" s="43"/>
    </row>
    <row r="16" spans="2:21" ht="24" customHeight="1" x14ac:dyDescent="0.35">
      <c r="B16" s="57"/>
      <c r="C16" s="58" t="s">
        <v>70</v>
      </c>
      <c r="D16" s="2221">
        <v>2703.2107728842002</v>
      </c>
      <c r="E16" s="2222"/>
      <c r="F16" s="2222"/>
      <c r="G16" s="2222"/>
      <c r="H16" s="138">
        <v>-2.826549634868758</v>
      </c>
      <c r="I16" s="99">
        <v>19.325344093171239</v>
      </c>
      <c r="J16" s="2222">
        <v>14.591412183199999</v>
      </c>
      <c r="K16" s="2222"/>
      <c r="L16" s="2222"/>
      <c r="M16" s="138">
        <v>-56.031286603833138</v>
      </c>
      <c r="N16" s="2221">
        <v>2688.5185756010001</v>
      </c>
      <c r="O16" s="2222"/>
      <c r="P16" s="2222"/>
      <c r="Q16" s="2222"/>
      <c r="R16" s="2222"/>
      <c r="S16" s="99">
        <v>1.8935985603210526</v>
      </c>
      <c r="T16" s="43"/>
    </row>
    <row r="17" spans="2:20" ht="24" customHeight="1" x14ac:dyDescent="0.35">
      <c r="B17" s="109"/>
      <c r="C17" s="51" t="s">
        <v>71</v>
      </c>
      <c r="D17" s="2224">
        <v>2248.9783725151005</v>
      </c>
      <c r="E17" s="2211"/>
      <c r="F17" s="2211"/>
      <c r="G17" s="2211"/>
      <c r="H17" s="134">
        <v>15.132903303348066</v>
      </c>
      <c r="I17" s="54">
        <v>19.050644414948703</v>
      </c>
      <c r="J17" s="2211">
        <v>10.842413478499999</v>
      </c>
      <c r="K17" s="2211"/>
      <c r="L17" s="2211"/>
      <c r="M17" s="134">
        <v>-50.909944461061826</v>
      </c>
      <c r="N17" s="2224">
        <v>2238.1325090366004</v>
      </c>
      <c r="O17" s="2211"/>
      <c r="P17" s="2211"/>
      <c r="Q17" s="2211"/>
      <c r="R17" s="2211"/>
      <c r="S17" s="54">
        <v>18.341239466395987</v>
      </c>
      <c r="T17" s="43"/>
    </row>
    <row r="18" spans="2:20" ht="24" customHeight="1" x14ac:dyDescent="0.35">
      <c r="B18" s="57">
        <v>23</v>
      </c>
      <c r="C18" s="58" t="s">
        <v>72</v>
      </c>
      <c r="D18" s="2221">
        <v>2890.8420226942003</v>
      </c>
      <c r="E18" s="2222"/>
      <c r="F18" s="2222"/>
      <c r="G18" s="2222"/>
      <c r="H18" s="138">
        <v>15.626347506248518</v>
      </c>
      <c r="I18" s="99">
        <v>15.626347506248518</v>
      </c>
      <c r="J18" s="2222">
        <v>13.239815528599998</v>
      </c>
      <c r="K18" s="2222"/>
      <c r="L18" s="2222"/>
      <c r="M18" s="138">
        <v>-41.124180301419479</v>
      </c>
      <c r="N18" s="2221">
        <v>2877.5946171656001</v>
      </c>
      <c r="O18" s="2222"/>
      <c r="P18" s="2222"/>
      <c r="Q18" s="2222"/>
      <c r="R18" s="2222"/>
      <c r="S18" s="99">
        <v>16.146495617288249</v>
      </c>
      <c r="T18" s="43"/>
    </row>
    <row r="19" spans="2:20" ht="24" customHeight="1" x14ac:dyDescent="0.35">
      <c r="B19" s="57"/>
      <c r="C19" s="58" t="s">
        <v>73</v>
      </c>
      <c r="D19" s="2221">
        <v>2676.9131999936994</v>
      </c>
      <c r="E19" s="2222"/>
      <c r="F19" s="2222"/>
      <c r="G19" s="2222"/>
      <c r="H19" s="138">
        <v>-14.323385761568918</v>
      </c>
      <c r="I19" s="99">
        <v>-1.0105955404824507</v>
      </c>
      <c r="J19" s="2222">
        <v>11.9258853077</v>
      </c>
      <c r="K19" s="2222"/>
      <c r="L19" s="2222"/>
      <c r="M19" s="138">
        <v>-43.776061892551063</v>
      </c>
      <c r="N19" s="2221">
        <v>2664.9765047759997</v>
      </c>
      <c r="O19" s="2222"/>
      <c r="P19" s="2222"/>
      <c r="Q19" s="2222"/>
      <c r="R19" s="2222"/>
      <c r="S19" s="99">
        <v>-14.12157687648412</v>
      </c>
      <c r="T19" s="43"/>
    </row>
    <row r="20" spans="2:20" ht="24" customHeight="1" x14ac:dyDescent="0.35">
      <c r="B20" s="57"/>
      <c r="C20" s="58" t="s">
        <v>74</v>
      </c>
      <c r="D20" s="2221">
        <v>3616.4789934013002</v>
      </c>
      <c r="E20" s="2222"/>
      <c r="F20" s="2222"/>
      <c r="G20" s="2222"/>
      <c r="H20" s="138">
        <v>-17.588528640553314</v>
      </c>
      <c r="I20" s="99">
        <v>-8.2761379702204874</v>
      </c>
      <c r="J20" s="2222">
        <v>12.524141199500001</v>
      </c>
      <c r="K20" s="2222"/>
      <c r="L20" s="2222"/>
      <c r="M20" s="138">
        <v>-13.720907808183858</v>
      </c>
      <c r="N20" s="2221">
        <v>3603.9306284017998</v>
      </c>
      <c r="O20" s="2222"/>
      <c r="P20" s="2222"/>
      <c r="Q20" s="2222"/>
      <c r="R20" s="2222"/>
      <c r="S20" s="99">
        <v>-17.601669777589802</v>
      </c>
      <c r="T20" s="43"/>
    </row>
    <row r="21" spans="2:20" ht="24" customHeight="1" x14ac:dyDescent="0.35">
      <c r="B21" s="57"/>
      <c r="C21" s="58" t="s">
        <v>75</v>
      </c>
      <c r="D21" s="2221">
        <v>2424.5005256309996</v>
      </c>
      <c r="E21" s="2222"/>
      <c r="F21" s="2222"/>
      <c r="G21" s="2222"/>
      <c r="H21" s="138">
        <v>-21.985462043531445</v>
      </c>
      <c r="I21" s="99">
        <v>-11.523320575985064</v>
      </c>
      <c r="J21" s="2222">
        <v>12.867954571800002</v>
      </c>
      <c r="K21" s="2222"/>
      <c r="L21" s="2222"/>
      <c r="M21" s="138">
        <v>-25.383702362352324</v>
      </c>
      <c r="N21" s="2221">
        <v>2411.5147955592001</v>
      </c>
      <c r="O21" s="2222"/>
      <c r="P21" s="2222"/>
      <c r="Q21" s="2222"/>
      <c r="R21" s="2222"/>
      <c r="S21" s="99">
        <v>-19.360619488996122</v>
      </c>
      <c r="T21" s="43"/>
    </row>
    <row r="22" spans="2:20" ht="24" customHeight="1" x14ac:dyDescent="0.35">
      <c r="B22" s="57"/>
      <c r="C22" s="58" t="s">
        <v>76</v>
      </c>
      <c r="D22" s="2221">
        <v>2571.7065545186001</v>
      </c>
      <c r="E22" s="2222"/>
      <c r="F22" s="2222"/>
      <c r="G22" s="2222"/>
      <c r="H22" s="138">
        <v>-26.936530089147848</v>
      </c>
      <c r="I22" s="99">
        <v>-14.783548040422678</v>
      </c>
      <c r="J22" s="2222">
        <v>13.996504105699998</v>
      </c>
      <c r="K22" s="2222"/>
      <c r="L22" s="2222"/>
      <c r="M22" s="138">
        <v>-6.727843351605034</v>
      </c>
      <c r="N22" s="2221">
        <v>2557.6679604128999</v>
      </c>
      <c r="O22" s="2222"/>
      <c r="P22" s="2222"/>
      <c r="Q22" s="2222"/>
      <c r="R22" s="2222"/>
      <c r="S22" s="99">
        <v>-25.750717542133238</v>
      </c>
      <c r="T22" s="43"/>
    </row>
    <row r="23" spans="2:20" ht="24" customHeight="1" x14ac:dyDescent="0.35">
      <c r="B23" s="57"/>
      <c r="C23" s="58" t="s">
        <v>77</v>
      </c>
      <c r="D23" s="2221">
        <v>2233.9724223523999</v>
      </c>
      <c r="E23" s="2222"/>
      <c r="F23" s="2222"/>
      <c r="G23" s="2222"/>
      <c r="H23" s="138">
        <v>-30.391642322519587</v>
      </c>
      <c r="I23" s="99">
        <v>-17.307082498728434</v>
      </c>
      <c r="J23" s="2222">
        <v>15.067445811400001</v>
      </c>
      <c r="K23" s="2222"/>
      <c r="L23" s="2222"/>
      <c r="M23" s="138">
        <v>-8.2380482226879543</v>
      </c>
      <c r="N23" s="2221">
        <v>2218.776528291</v>
      </c>
      <c r="O23" s="2222"/>
      <c r="P23" s="2222"/>
      <c r="Q23" s="2222"/>
      <c r="R23" s="2222"/>
      <c r="S23" s="99">
        <v>-30.509218321750751</v>
      </c>
      <c r="T23" s="43"/>
    </row>
    <row r="24" spans="2:20" ht="24" customHeight="1" x14ac:dyDescent="0.35">
      <c r="B24" s="57"/>
      <c r="C24" s="58" t="s">
        <v>66</v>
      </c>
      <c r="D24" s="2221">
        <v>2268.4539463749998</v>
      </c>
      <c r="E24" s="2222"/>
      <c r="F24" s="2222"/>
      <c r="G24" s="2222"/>
      <c r="H24" s="138">
        <v>-23.297715606104695</v>
      </c>
      <c r="I24" s="99">
        <v>-18.083901982667751</v>
      </c>
      <c r="J24" s="2222">
        <v>11.543362505099999</v>
      </c>
      <c r="K24" s="2222"/>
      <c r="L24" s="2222"/>
      <c r="M24" s="138">
        <v>-39.09039965711181</v>
      </c>
      <c r="N24" s="2221">
        <v>2256.4241430998995</v>
      </c>
      <c r="O24" s="2222"/>
      <c r="P24" s="2222"/>
      <c r="Q24" s="2222"/>
      <c r="R24" s="2222"/>
      <c r="S24" s="99">
        <v>-23.212416744514286</v>
      </c>
      <c r="T24" s="43"/>
    </row>
    <row r="25" spans="2:20" ht="24" customHeight="1" x14ac:dyDescent="0.35">
      <c r="B25" s="57"/>
      <c r="C25" s="58" t="s">
        <v>67</v>
      </c>
      <c r="D25" s="2221">
        <v>2169.6901788233995</v>
      </c>
      <c r="E25" s="2222"/>
      <c r="F25" s="2222"/>
      <c r="G25" s="2222"/>
      <c r="H25" s="138">
        <v>-9.0884072070962159</v>
      </c>
      <c r="I25" s="99">
        <v>-17.23176805797485</v>
      </c>
      <c r="J25" s="2222">
        <v>9.0233355223</v>
      </c>
      <c r="K25" s="2222"/>
      <c r="L25" s="2222"/>
      <c r="M25" s="138">
        <v>-21.085414166639005</v>
      </c>
      <c r="N25" s="2221">
        <v>2160.6627032410997</v>
      </c>
      <c r="O25" s="2222"/>
      <c r="P25" s="2222"/>
      <c r="Q25" s="2222"/>
      <c r="R25" s="2222"/>
      <c r="S25" s="99">
        <v>-9.0276961860806697</v>
      </c>
      <c r="T25" s="43"/>
    </row>
    <row r="26" spans="2:20" ht="24" customHeight="1" x14ac:dyDescent="0.35">
      <c r="B26" s="57"/>
      <c r="C26" s="58" t="s">
        <v>68</v>
      </c>
      <c r="D26" s="2221">
        <v>2425.1127480669006</v>
      </c>
      <c r="E26" s="2222"/>
      <c r="F26" s="2222"/>
      <c r="G26" s="2222"/>
      <c r="H26" s="138">
        <v>-6.5176546221224152</v>
      </c>
      <c r="I26" s="99">
        <v>-16.231538705861038</v>
      </c>
      <c r="J26" s="2222">
        <v>8.8986663182000001</v>
      </c>
      <c r="K26" s="2222"/>
      <c r="L26" s="2222"/>
      <c r="M26" s="138">
        <v>-26.403220359918421</v>
      </c>
      <c r="N26" s="2221">
        <v>2416.1754411887005</v>
      </c>
      <c r="O26" s="2222"/>
      <c r="P26" s="2222"/>
      <c r="Q26" s="2222"/>
      <c r="R26" s="2222"/>
      <c r="S26" s="99">
        <v>-6.4016298514326886</v>
      </c>
      <c r="T26" s="43"/>
    </row>
    <row r="27" spans="2:20" ht="24" customHeight="1" x14ac:dyDescent="0.35">
      <c r="B27" s="57"/>
      <c r="C27" s="58" t="s">
        <v>69</v>
      </c>
      <c r="D27" s="2221">
        <v>2788.2275588532993</v>
      </c>
      <c r="E27" s="2222"/>
      <c r="F27" s="2222"/>
      <c r="G27" s="2222"/>
      <c r="H27" s="138">
        <v>1.3397311056692063</v>
      </c>
      <c r="I27" s="99">
        <v>-14.648505401165025</v>
      </c>
      <c r="J27" s="2222">
        <v>11.8435075107</v>
      </c>
      <c r="K27" s="2222"/>
      <c r="L27" s="2222"/>
      <c r="M27" s="138">
        <v>-12.034990776764365</v>
      </c>
      <c r="N27" s="2221">
        <v>2776.3599630325998</v>
      </c>
      <c r="O27" s="2222"/>
      <c r="P27" s="2222"/>
      <c r="Q27" s="2222"/>
      <c r="R27" s="2222"/>
      <c r="S27" s="99">
        <v>1.406028289484329</v>
      </c>
      <c r="T27" s="43"/>
    </row>
    <row r="28" spans="2:20" ht="24" customHeight="1" x14ac:dyDescent="0.35">
      <c r="B28" s="57"/>
      <c r="C28" s="58" t="s">
        <v>70</v>
      </c>
      <c r="D28" s="2221">
        <v>2972.6941158228005</v>
      </c>
      <c r="E28" s="2222"/>
      <c r="F28" s="2222"/>
      <c r="G28" s="2222"/>
      <c r="H28" s="138">
        <v>9.969009654806694</v>
      </c>
      <c r="I28" s="99">
        <v>-12.646671589208481</v>
      </c>
      <c r="J28" s="2222">
        <v>16.0042731345</v>
      </c>
      <c r="K28" s="2222"/>
      <c r="L28" s="2222"/>
      <c r="M28" s="138">
        <v>9.6828253054678015</v>
      </c>
      <c r="N28" s="2221">
        <v>2956.2237853882998</v>
      </c>
      <c r="O28" s="2222"/>
      <c r="P28" s="2222"/>
      <c r="Q28" s="2222"/>
      <c r="R28" s="2222"/>
      <c r="S28" s="99">
        <v>9.9573502008427184</v>
      </c>
      <c r="T28" s="43"/>
    </row>
    <row r="29" spans="2:20" ht="24" customHeight="1" x14ac:dyDescent="0.35">
      <c r="B29" s="109"/>
      <c r="C29" s="51" t="s">
        <v>71</v>
      </c>
      <c r="D29" s="2224">
        <v>2484.7552505168001</v>
      </c>
      <c r="E29" s="2211"/>
      <c r="F29" s="2211"/>
      <c r="G29" s="2211"/>
      <c r="H29" s="134">
        <v>10.483732564223057</v>
      </c>
      <c r="I29" s="54">
        <v>-11.180981537974411</v>
      </c>
      <c r="J29" s="2211">
        <v>9.1685809040000006</v>
      </c>
      <c r="K29" s="2211"/>
      <c r="L29" s="2211"/>
      <c r="M29" s="134">
        <v>-15.437822748773888</v>
      </c>
      <c r="N29" s="2224">
        <v>2475.5654431628</v>
      </c>
      <c r="O29" s="2211"/>
      <c r="P29" s="2211"/>
      <c r="Q29" s="2211"/>
      <c r="R29" s="2211"/>
      <c r="S29" s="54">
        <v>10.60852890378694</v>
      </c>
      <c r="T29" s="43"/>
    </row>
    <row r="30" spans="2:20" ht="24" customHeight="1" x14ac:dyDescent="0.35">
      <c r="B30" s="57">
        <v>24</v>
      </c>
      <c r="C30" s="58" t="s">
        <v>72</v>
      </c>
      <c r="D30" s="2221">
        <v>2740.6095977773002</v>
      </c>
      <c r="E30" s="2222"/>
      <c r="F30" s="2222"/>
      <c r="G30" s="2222"/>
      <c r="H30" s="138">
        <v>-5.1968396660045375</v>
      </c>
      <c r="I30" s="99">
        <v>-5.1968396660045375</v>
      </c>
      <c r="J30" s="2222">
        <v>9.5747026809999998</v>
      </c>
      <c r="K30" s="2222"/>
      <c r="L30" s="2222"/>
      <c r="M30" s="138">
        <v>-27.682506902628678</v>
      </c>
      <c r="N30" s="2221">
        <v>2730.8333417463004</v>
      </c>
      <c r="O30" s="2222"/>
      <c r="P30" s="2222"/>
      <c r="Q30" s="2222"/>
      <c r="R30" s="2222"/>
      <c r="S30" s="99">
        <v>-5.1001372654727151</v>
      </c>
      <c r="T30" s="43"/>
    </row>
    <row r="31" spans="2:20" ht="24" customHeight="1" x14ac:dyDescent="0.35">
      <c r="B31" s="57"/>
      <c r="C31" s="58" t="s">
        <v>73</v>
      </c>
      <c r="D31" s="2221">
        <v>2236.6006707217998</v>
      </c>
      <c r="E31" s="2222"/>
      <c r="F31" s="2222"/>
      <c r="G31" s="2222"/>
      <c r="H31" s="138">
        <v>-16.44851724265606</v>
      </c>
      <c r="I31" s="99">
        <v>-10.606517897597278</v>
      </c>
      <c r="J31" s="2222">
        <v>8.8195031251000007</v>
      </c>
      <c r="K31" s="2222"/>
      <c r="L31" s="2222"/>
      <c r="M31" s="138">
        <v>-26.047392729782082</v>
      </c>
      <c r="N31" s="2221">
        <v>2227.7228836866998</v>
      </c>
      <c r="O31" s="2222"/>
      <c r="P31" s="2222"/>
      <c r="Q31" s="2222"/>
      <c r="R31" s="2222"/>
      <c r="S31" s="99">
        <v>-16.407409983002928</v>
      </c>
      <c r="T31" s="43"/>
    </row>
    <row r="32" spans="2:20" ht="2.15" customHeight="1" x14ac:dyDescent="0.35">
      <c r="B32" s="917"/>
      <c r="C32" s="58"/>
      <c r="D32" s="2225"/>
      <c r="E32" s="2225"/>
      <c r="F32" s="926"/>
      <c r="G32" s="158"/>
      <c r="H32" s="1220"/>
      <c r="I32" s="1220"/>
      <c r="J32" s="1220"/>
      <c r="K32" s="158"/>
      <c r="L32" s="1220"/>
      <c r="M32" s="1220"/>
      <c r="N32" s="1220"/>
      <c r="O32" s="927"/>
      <c r="P32" s="2223"/>
      <c r="Q32" s="2223"/>
      <c r="R32" s="2223"/>
      <c r="S32" s="927"/>
      <c r="T32" s="43"/>
    </row>
    <row r="33" spans="2:20" ht="18" customHeight="1" x14ac:dyDescent="0.35">
      <c r="B33" s="86" t="s">
        <v>730</v>
      </c>
      <c r="C33" s="928"/>
      <c r="D33" s="929"/>
      <c r="E33" s="929"/>
      <c r="F33" s="255"/>
      <c r="G33" s="929"/>
      <c r="H33" s="929"/>
      <c r="I33" s="929"/>
      <c r="J33" s="929"/>
      <c r="K33" s="929"/>
      <c r="L33" s="929"/>
      <c r="M33" s="929"/>
      <c r="N33" s="255"/>
      <c r="O33" s="929"/>
      <c r="P33" s="929"/>
      <c r="Q33" s="929"/>
      <c r="R33" s="255"/>
      <c r="S33" s="929"/>
      <c r="T33" s="43"/>
    </row>
    <row r="34" spans="2:20" ht="18" customHeight="1" x14ac:dyDescent="0.35">
      <c r="B34" s="88" t="s">
        <v>731</v>
      </c>
      <c r="C34" s="71"/>
      <c r="D34" s="75"/>
      <c r="E34" s="75"/>
      <c r="F34" s="43"/>
      <c r="G34" s="75"/>
      <c r="H34" s="75"/>
      <c r="I34" s="75"/>
      <c r="J34" s="75"/>
      <c r="K34" s="75"/>
      <c r="L34" s="75"/>
      <c r="M34" s="75"/>
      <c r="N34" s="43"/>
      <c r="O34" s="75"/>
      <c r="P34" s="75"/>
      <c r="Q34" s="75"/>
      <c r="R34" s="43"/>
      <c r="S34" s="75"/>
      <c r="T34" s="43"/>
    </row>
    <row r="35" spans="2:20" ht="2.15" customHeight="1" x14ac:dyDescent="0.35">
      <c r="B35" s="364"/>
      <c r="C35" s="364"/>
      <c r="D35" s="75"/>
      <c r="E35" s="75"/>
      <c r="F35" s="43"/>
      <c r="G35" s="75"/>
      <c r="H35" s="75"/>
      <c r="I35" s="75"/>
      <c r="J35" s="75"/>
      <c r="K35" s="75"/>
      <c r="L35" s="75"/>
      <c r="M35" s="75"/>
      <c r="N35" s="43"/>
      <c r="O35" s="75"/>
      <c r="P35" s="75"/>
      <c r="Q35" s="75"/>
      <c r="R35" s="43"/>
      <c r="S35" s="75"/>
      <c r="T35" s="43"/>
    </row>
    <row r="36" spans="2:20" ht="4" customHeight="1" x14ac:dyDescent="0.35">
      <c r="B36" s="364"/>
      <c r="C36" s="364"/>
      <c r="D36" s="75"/>
      <c r="E36" s="75"/>
      <c r="F36" s="43"/>
      <c r="G36" s="75"/>
      <c r="H36" s="75"/>
      <c r="I36" s="75"/>
      <c r="J36" s="75"/>
      <c r="K36" s="75"/>
      <c r="L36" s="75"/>
      <c r="M36" s="75"/>
      <c r="N36" s="43"/>
      <c r="O36" s="75"/>
      <c r="P36" s="75"/>
      <c r="Q36" s="75"/>
      <c r="R36" s="43"/>
      <c r="S36" s="75"/>
      <c r="T36" s="43"/>
    </row>
    <row r="37" spans="2:20" ht="4" customHeight="1" x14ac:dyDescent="0.35">
      <c r="B37" s="364"/>
      <c r="C37" s="364"/>
      <c r="D37" s="75"/>
      <c r="E37" s="75"/>
      <c r="F37" s="43"/>
      <c r="G37" s="75"/>
      <c r="H37" s="75"/>
      <c r="I37" s="75"/>
      <c r="J37" s="75"/>
      <c r="K37" s="75"/>
      <c r="L37" s="75"/>
      <c r="M37" s="75"/>
      <c r="N37" s="43"/>
      <c r="O37" s="75"/>
      <c r="P37" s="75"/>
      <c r="Q37" s="75"/>
      <c r="R37" s="43"/>
      <c r="S37" s="75"/>
      <c r="T37" s="43"/>
    </row>
    <row r="38" spans="2:20" ht="4" customHeight="1" x14ac:dyDescent="0.35">
      <c r="B38" s="364"/>
      <c r="C38" s="364"/>
      <c r="D38" s="75"/>
      <c r="E38" s="75"/>
      <c r="F38" s="43"/>
      <c r="G38" s="75"/>
      <c r="H38" s="75"/>
      <c r="I38" s="75"/>
      <c r="J38" s="75"/>
      <c r="K38" s="75"/>
      <c r="L38" s="75"/>
      <c r="M38" s="75"/>
      <c r="N38" s="43"/>
      <c r="O38" s="75"/>
      <c r="P38" s="75"/>
      <c r="Q38" s="75"/>
      <c r="R38" s="43"/>
      <c r="S38" s="75"/>
      <c r="T38" s="43"/>
    </row>
    <row r="39" spans="2:20" ht="4" customHeight="1" x14ac:dyDescent="0.35">
      <c r="B39" s="364"/>
      <c r="C39" s="364"/>
      <c r="D39" s="75"/>
      <c r="E39" s="75"/>
      <c r="F39" s="43"/>
      <c r="G39" s="75"/>
      <c r="H39" s="75"/>
      <c r="I39" s="75"/>
      <c r="J39" s="75"/>
      <c r="K39" s="75"/>
      <c r="L39" s="75"/>
      <c r="M39" s="75"/>
      <c r="N39" s="43"/>
      <c r="O39" s="75"/>
      <c r="P39" s="75"/>
      <c r="Q39" s="75"/>
      <c r="R39" s="43"/>
      <c r="S39" s="75"/>
      <c r="T39" s="43"/>
    </row>
    <row r="40" spans="2:20" ht="4" customHeight="1" x14ac:dyDescent="0.35">
      <c r="B40" s="364"/>
      <c r="C40" s="364"/>
      <c r="D40" s="75"/>
      <c r="E40" s="75"/>
      <c r="F40" s="43"/>
      <c r="G40" s="75"/>
      <c r="H40" s="75"/>
      <c r="I40" s="75"/>
      <c r="J40" s="75"/>
      <c r="K40" s="75"/>
      <c r="L40" s="75"/>
      <c r="M40" s="75"/>
      <c r="N40" s="43"/>
      <c r="O40" s="75"/>
      <c r="P40" s="75"/>
      <c r="Q40" s="75"/>
      <c r="R40" s="43"/>
      <c r="S40" s="75"/>
      <c r="T40" s="43"/>
    </row>
    <row r="41" spans="2:20" ht="4" customHeight="1" x14ac:dyDescent="0.35">
      <c r="B41" s="364"/>
      <c r="C41" s="364"/>
      <c r="D41" s="75"/>
      <c r="E41" s="75"/>
      <c r="F41" s="43"/>
      <c r="G41" s="75"/>
      <c r="H41" s="75"/>
      <c r="I41" s="75"/>
      <c r="J41" s="75"/>
      <c r="K41" s="75"/>
      <c r="L41" s="75"/>
      <c r="M41" s="75"/>
      <c r="N41" s="43"/>
      <c r="O41" s="75"/>
      <c r="P41" s="75"/>
      <c r="Q41" s="75"/>
      <c r="R41" s="43"/>
      <c r="S41" s="75"/>
      <c r="T41" s="43"/>
    </row>
    <row r="42" spans="2:20" ht="4" customHeight="1" x14ac:dyDescent="0.35">
      <c r="B42" s="364"/>
      <c r="C42" s="364"/>
      <c r="D42" s="75"/>
      <c r="E42" s="75"/>
      <c r="F42" s="43"/>
      <c r="G42" s="75"/>
      <c r="H42" s="75"/>
      <c r="I42" s="75"/>
      <c r="J42" s="75"/>
      <c r="K42" s="75"/>
      <c r="L42" s="75"/>
      <c r="M42" s="75"/>
      <c r="N42" s="43"/>
      <c r="O42" s="75"/>
      <c r="P42" s="75"/>
      <c r="Q42" s="75"/>
      <c r="R42" s="43"/>
      <c r="S42" s="75"/>
      <c r="T42" s="43"/>
    </row>
    <row r="43" spans="2:20" ht="4" customHeight="1" x14ac:dyDescent="0.35">
      <c r="B43" s="364"/>
      <c r="C43" s="364"/>
      <c r="D43" s="75"/>
      <c r="E43" s="75"/>
      <c r="F43" s="43"/>
      <c r="G43" s="75"/>
      <c r="H43" s="75"/>
      <c r="I43" s="75"/>
      <c r="J43" s="75"/>
      <c r="K43" s="75"/>
      <c r="L43" s="75"/>
      <c r="M43" s="75"/>
      <c r="N43" s="43"/>
      <c r="O43" s="75"/>
      <c r="P43" s="75"/>
      <c r="Q43" s="75"/>
      <c r="R43" s="43"/>
      <c r="S43" s="75"/>
      <c r="T43" s="43"/>
    </row>
    <row r="44" spans="2:20" ht="4" customHeight="1" x14ac:dyDescent="0.35">
      <c r="B44" s="364"/>
      <c r="C44" s="364"/>
      <c r="D44" s="75"/>
      <c r="E44" s="75"/>
      <c r="F44" s="43"/>
      <c r="G44" s="75"/>
      <c r="H44" s="75"/>
      <c r="I44" s="75"/>
      <c r="J44" s="75"/>
      <c r="K44" s="75"/>
      <c r="L44" s="75"/>
      <c r="M44" s="75"/>
      <c r="N44" s="43"/>
      <c r="O44" s="75"/>
      <c r="P44" s="75"/>
      <c r="Q44" s="75"/>
      <c r="R44" s="43"/>
      <c r="S44" s="75"/>
      <c r="T44" s="43"/>
    </row>
    <row r="45" spans="2:20" ht="4" customHeight="1" x14ac:dyDescent="0.35">
      <c r="B45" s="364"/>
      <c r="C45" s="364"/>
      <c r="D45" s="75"/>
      <c r="E45" s="75"/>
      <c r="F45" s="43"/>
      <c r="G45" s="75"/>
      <c r="H45" s="75"/>
      <c r="I45" s="75"/>
      <c r="J45" s="75"/>
      <c r="K45" s="75"/>
      <c r="L45" s="75"/>
      <c r="M45" s="75"/>
      <c r="N45" s="43"/>
      <c r="O45" s="75"/>
      <c r="P45" s="75"/>
      <c r="Q45" s="75"/>
      <c r="R45" s="43"/>
      <c r="S45" s="75"/>
      <c r="T45" s="43"/>
    </row>
    <row r="46" spans="2:20" ht="4" customHeight="1" x14ac:dyDescent="0.35">
      <c r="B46" s="364"/>
      <c r="C46" s="364"/>
      <c r="D46" s="75"/>
      <c r="E46" s="75"/>
      <c r="F46" s="43"/>
      <c r="G46" s="75"/>
      <c r="H46" s="75"/>
      <c r="I46" s="75"/>
      <c r="J46" s="75"/>
      <c r="K46" s="75"/>
      <c r="L46" s="75"/>
      <c r="M46" s="75"/>
      <c r="N46" s="43"/>
      <c r="O46" s="75"/>
      <c r="P46" s="75"/>
      <c r="Q46" s="75"/>
      <c r="R46" s="43"/>
      <c r="S46" s="75"/>
      <c r="T46" s="43"/>
    </row>
    <row r="47" spans="2:20" ht="4" customHeight="1" x14ac:dyDescent="0.35">
      <c r="B47" s="364"/>
      <c r="C47" s="364"/>
      <c r="D47" s="75"/>
      <c r="E47" s="75"/>
      <c r="F47" s="43"/>
      <c r="G47" s="75"/>
      <c r="H47" s="75"/>
      <c r="I47" s="75"/>
      <c r="J47" s="75"/>
      <c r="K47" s="75"/>
      <c r="L47" s="75"/>
      <c r="M47" s="75"/>
      <c r="N47" s="43"/>
      <c r="O47" s="75"/>
      <c r="P47" s="75"/>
      <c r="Q47" s="75"/>
      <c r="R47" s="43"/>
      <c r="S47" s="75"/>
      <c r="T47" s="43"/>
    </row>
    <row r="48" spans="2:20" ht="4" customHeight="1" x14ac:dyDescent="0.35">
      <c r="B48" s="364"/>
      <c r="C48" s="364"/>
      <c r="D48" s="75"/>
      <c r="E48" s="75"/>
      <c r="F48" s="43"/>
      <c r="G48" s="75"/>
      <c r="H48" s="75"/>
      <c r="I48" s="75"/>
      <c r="J48" s="75"/>
      <c r="K48" s="75"/>
      <c r="L48" s="75"/>
      <c r="M48" s="75"/>
      <c r="N48" s="43"/>
      <c r="O48" s="75"/>
      <c r="P48" s="75"/>
      <c r="Q48" s="75"/>
      <c r="R48" s="43"/>
      <c r="S48" s="75"/>
      <c r="T48" s="43"/>
    </row>
    <row r="49" spans="2:20" ht="2.15" customHeight="1" x14ac:dyDescent="0.35">
      <c r="B49" s="364"/>
      <c r="C49" s="364"/>
      <c r="D49" s="75"/>
      <c r="E49" s="75"/>
      <c r="F49" s="43"/>
      <c r="G49" s="75"/>
      <c r="H49" s="75"/>
      <c r="I49" s="75"/>
      <c r="J49" s="75"/>
      <c r="K49" s="75"/>
      <c r="L49" s="75"/>
      <c r="M49" s="75"/>
      <c r="N49" s="43"/>
      <c r="O49" s="75"/>
      <c r="P49" s="75"/>
      <c r="Q49" s="75"/>
      <c r="R49" s="43"/>
      <c r="S49" s="75"/>
      <c r="T49" s="43"/>
    </row>
    <row r="50" spans="2:20" ht="4" customHeight="1" x14ac:dyDescent="0.35">
      <c r="B50" s="364"/>
      <c r="C50" s="364"/>
      <c r="D50" s="75"/>
      <c r="E50" s="75"/>
      <c r="F50" s="43"/>
      <c r="G50" s="75"/>
      <c r="H50" s="75"/>
      <c r="I50" s="75"/>
      <c r="J50" s="75"/>
      <c r="K50" s="75"/>
      <c r="L50" s="75"/>
      <c r="M50" s="75"/>
      <c r="N50" s="43"/>
      <c r="O50" s="75"/>
      <c r="P50" s="75"/>
      <c r="Q50" s="75"/>
      <c r="R50" s="43"/>
      <c r="S50" s="75"/>
      <c r="T50" s="43"/>
    </row>
    <row r="51" spans="2:20" ht="4" customHeight="1" x14ac:dyDescent="0.35">
      <c r="B51" s="364"/>
      <c r="C51" s="364"/>
      <c r="D51" s="75"/>
      <c r="E51" s="75"/>
      <c r="F51" s="43"/>
      <c r="G51" s="75"/>
      <c r="H51" s="75"/>
      <c r="I51" s="75"/>
      <c r="J51" s="75"/>
      <c r="K51" s="75"/>
      <c r="L51" s="75"/>
      <c r="M51" s="75"/>
      <c r="N51" s="43"/>
      <c r="O51" s="75"/>
      <c r="P51" s="75"/>
      <c r="Q51" s="75"/>
      <c r="R51" s="43"/>
      <c r="S51" s="75"/>
      <c r="T51" s="43"/>
    </row>
    <row r="52" spans="2:20" ht="4" customHeight="1" x14ac:dyDescent="0.35">
      <c r="B52" s="364"/>
      <c r="C52" s="364"/>
      <c r="D52" s="75"/>
      <c r="E52" s="75"/>
      <c r="F52" s="43"/>
      <c r="G52" s="75"/>
      <c r="H52" s="75"/>
      <c r="I52" s="75"/>
      <c r="J52" s="75"/>
      <c r="K52" s="75"/>
      <c r="L52" s="75"/>
      <c r="M52" s="75"/>
      <c r="N52" s="43"/>
      <c r="O52" s="75"/>
      <c r="P52" s="75"/>
      <c r="Q52" s="75"/>
      <c r="R52" s="43"/>
      <c r="S52" s="75"/>
      <c r="T52" s="43"/>
    </row>
    <row r="53" spans="2:20" ht="4" customHeight="1" x14ac:dyDescent="0.35">
      <c r="B53" s="364"/>
      <c r="C53" s="364"/>
      <c r="D53" s="75"/>
      <c r="E53" s="75"/>
      <c r="F53" s="43"/>
      <c r="G53" s="75"/>
      <c r="H53" s="75"/>
      <c r="I53" s="75"/>
      <c r="J53" s="75"/>
      <c r="K53" s="75"/>
      <c r="L53" s="75"/>
      <c r="M53" s="75"/>
      <c r="N53" s="43"/>
      <c r="O53" s="75"/>
      <c r="P53" s="75"/>
      <c r="Q53" s="75"/>
      <c r="R53" s="43"/>
      <c r="S53" s="75"/>
      <c r="T53" s="43"/>
    </row>
    <row r="54" spans="2:20" ht="4" customHeight="1" x14ac:dyDescent="0.35">
      <c r="B54" s="364"/>
      <c r="C54" s="364"/>
      <c r="D54" s="75"/>
      <c r="E54" s="75"/>
      <c r="F54" s="43"/>
      <c r="G54" s="75"/>
      <c r="H54" s="75"/>
      <c r="I54" s="75"/>
      <c r="J54" s="75"/>
      <c r="K54" s="75"/>
      <c r="L54" s="75"/>
      <c r="M54" s="75"/>
      <c r="N54" s="43"/>
      <c r="O54" s="75"/>
      <c r="P54" s="75"/>
      <c r="Q54" s="75"/>
      <c r="R54" s="43"/>
      <c r="S54" s="75"/>
      <c r="T54" s="43"/>
    </row>
    <row r="55" spans="2:20" ht="4" customHeight="1" x14ac:dyDescent="0.35">
      <c r="B55" s="364"/>
      <c r="C55" s="364"/>
      <c r="D55" s="75"/>
      <c r="E55" s="75"/>
      <c r="F55" s="43"/>
      <c r="G55" s="75"/>
      <c r="H55" s="75"/>
      <c r="I55" s="75"/>
      <c r="J55" s="75"/>
      <c r="K55" s="75"/>
      <c r="L55" s="75"/>
      <c r="M55" s="75"/>
      <c r="N55" s="43"/>
      <c r="O55" s="75"/>
      <c r="P55" s="75"/>
      <c r="Q55" s="75"/>
      <c r="R55" s="43"/>
      <c r="S55" s="75"/>
      <c r="T55" s="43"/>
    </row>
    <row r="56" spans="2:20" ht="4" customHeight="1" x14ac:dyDescent="0.35">
      <c r="B56" s="364"/>
      <c r="C56" s="364"/>
      <c r="D56" s="75"/>
      <c r="E56" s="75"/>
      <c r="F56" s="43"/>
      <c r="G56" s="75"/>
      <c r="H56" s="75"/>
      <c r="I56" s="75"/>
      <c r="J56" s="75"/>
      <c r="K56" s="75"/>
      <c r="L56" s="75"/>
      <c r="M56" s="75"/>
      <c r="N56" s="43"/>
      <c r="O56" s="75"/>
      <c r="P56" s="75"/>
      <c r="Q56" s="75"/>
      <c r="R56" s="43"/>
      <c r="S56" s="75"/>
      <c r="T56" s="43"/>
    </row>
    <row r="57" spans="2:20" ht="4" customHeight="1" x14ac:dyDescent="0.35">
      <c r="B57" s="364"/>
      <c r="C57" s="364"/>
      <c r="D57" s="75"/>
      <c r="E57" s="75"/>
      <c r="F57" s="43"/>
      <c r="G57" s="75"/>
      <c r="H57" s="75"/>
      <c r="I57" s="75"/>
      <c r="J57" s="75"/>
      <c r="K57" s="75"/>
      <c r="L57" s="75"/>
      <c r="M57" s="75"/>
      <c r="N57" s="43"/>
      <c r="O57" s="75"/>
      <c r="P57" s="75"/>
      <c r="Q57" s="75"/>
      <c r="R57" s="43"/>
      <c r="S57" s="75"/>
      <c r="T57" s="43"/>
    </row>
    <row r="58" spans="2:20" ht="4" customHeight="1" x14ac:dyDescent="0.35">
      <c r="B58" s="364"/>
      <c r="C58" s="364"/>
      <c r="D58" s="75"/>
      <c r="E58" s="75"/>
      <c r="F58" s="43"/>
      <c r="G58" s="75"/>
      <c r="H58" s="75"/>
      <c r="I58" s="75"/>
      <c r="J58" s="75"/>
      <c r="K58" s="75"/>
      <c r="L58" s="75"/>
      <c r="M58" s="75"/>
      <c r="N58" s="43"/>
      <c r="O58" s="75"/>
      <c r="P58" s="75"/>
      <c r="Q58" s="75"/>
      <c r="R58" s="43"/>
      <c r="S58" s="75"/>
      <c r="T58" s="43"/>
    </row>
    <row r="59" spans="2:20" ht="4" customHeight="1" x14ac:dyDescent="0.35">
      <c r="B59" s="364"/>
      <c r="C59" s="364"/>
      <c r="D59" s="75"/>
      <c r="E59" s="75"/>
      <c r="F59" s="43"/>
      <c r="G59" s="75"/>
      <c r="H59" s="75"/>
      <c r="I59" s="75"/>
      <c r="J59" s="75"/>
      <c r="K59" s="75"/>
      <c r="L59" s="75"/>
      <c r="M59" s="75"/>
      <c r="N59" s="43"/>
      <c r="O59" s="75"/>
      <c r="P59" s="75"/>
      <c r="Q59" s="75"/>
      <c r="R59" s="43"/>
      <c r="S59" s="75"/>
      <c r="T59" s="43"/>
    </row>
    <row r="60" spans="2:20" ht="4" customHeight="1" x14ac:dyDescent="0.35">
      <c r="B60" s="364"/>
      <c r="C60" s="364"/>
      <c r="D60" s="75"/>
      <c r="E60" s="75"/>
      <c r="F60" s="43"/>
      <c r="G60" s="75"/>
      <c r="H60" s="75"/>
      <c r="I60" s="75"/>
      <c r="J60" s="75"/>
      <c r="K60" s="75"/>
      <c r="L60" s="75"/>
      <c r="M60" s="75"/>
      <c r="N60" s="43"/>
      <c r="O60" s="75"/>
      <c r="P60" s="75"/>
      <c r="Q60" s="75"/>
      <c r="R60" s="43"/>
      <c r="S60" s="75"/>
      <c r="T60" s="43"/>
    </row>
    <row r="61" spans="2:20" ht="18" customHeight="1" x14ac:dyDescent="0.35">
      <c r="B61" s="364"/>
      <c r="C61" s="364"/>
      <c r="D61" s="75"/>
      <c r="E61" s="75"/>
      <c r="F61" s="43"/>
      <c r="G61" s="75"/>
      <c r="H61" s="75"/>
      <c r="I61" s="75"/>
      <c r="J61" s="75"/>
      <c r="K61" s="75"/>
      <c r="L61" s="75"/>
      <c r="M61" s="75"/>
      <c r="N61" s="43"/>
      <c r="O61" s="75"/>
      <c r="P61" s="75"/>
      <c r="Q61" s="75"/>
      <c r="R61" s="43"/>
      <c r="S61" s="75"/>
      <c r="T61" s="43"/>
    </row>
    <row r="62" spans="2:20" ht="24" customHeight="1" x14ac:dyDescent="0.35">
      <c r="B62" s="364"/>
      <c r="C62" s="364"/>
      <c r="D62" s="75"/>
      <c r="E62" s="75"/>
      <c r="F62" s="43"/>
      <c r="G62" s="75"/>
      <c r="H62" s="75"/>
      <c r="I62" s="75"/>
      <c r="J62" s="75"/>
      <c r="K62" s="75"/>
      <c r="L62" s="75"/>
      <c r="M62" s="75"/>
      <c r="N62" s="43"/>
      <c r="O62" s="75"/>
      <c r="P62" s="75"/>
      <c r="Q62" s="75"/>
      <c r="R62" s="43"/>
      <c r="S62" s="75"/>
      <c r="T62" s="43"/>
    </row>
    <row r="63" spans="2:20" ht="24" customHeight="1" x14ac:dyDescent="0.35">
      <c r="B63" s="364"/>
      <c r="C63" s="364"/>
      <c r="D63" s="75"/>
      <c r="E63" s="75"/>
      <c r="F63" s="43"/>
      <c r="G63" s="75"/>
      <c r="H63" s="75"/>
      <c r="I63" s="75"/>
      <c r="J63" s="75"/>
      <c r="K63" s="75"/>
      <c r="L63" s="75"/>
      <c r="M63" s="75"/>
      <c r="N63" s="43"/>
      <c r="O63" s="75"/>
      <c r="P63" s="75"/>
      <c r="Q63" s="75"/>
      <c r="R63" s="43"/>
      <c r="S63" s="75"/>
      <c r="T63" s="43"/>
    </row>
    <row r="64" spans="2:20" ht="24" customHeight="1" x14ac:dyDescent="0.35">
      <c r="B64" s="364"/>
      <c r="C64" s="364"/>
      <c r="D64" s="75"/>
      <c r="E64" s="75"/>
      <c r="F64" s="43"/>
      <c r="G64" s="75"/>
      <c r="H64" s="75"/>
      <c r="I64" s="75"/>
      <c r="J64" s="75"/>
      <c r="K64" s="75"/>
      <c r="L64" s="75"/>
      <c r="M64" s="75"/>
      <c r="N64" s="43"/>
      <c r="O64" s="75"/>
      <c r="P64" s="75"/>
      <c r="Q64" s="75"/>
      <c r="R64" s="43"/>
      <c r="S64" s="75"/>
      <c r="T64" s="43"/>
    </row>
    <row r="65" spans="2:20" ht="24" customHeight="1" x14ac:dyDescent="0.35">
      <c r="B65" s="364"/>
      <c r="C65" s="364"/>
      <c r="D65" s="75"/>
      <c r="E65" s="75"/>
      <c r="F65" s="43"/>
      <c r="G65" s="75"/>
      <c r="H65" s="75"/>
      <c r="I65" s="75"/>
      <c r="J65" s="75"/>
      <c r="K65" s="75"/>
      <c r="L65" s="75"/>
      <c r="M65" s="75"/>
      <c r="N65" s="43"/>
      <c r="O65" s="75"/>
      <c r="P65" s="75"/>
      <c r="Q65" s="75"/>
      <c r="R65" s="43"/>
      <c r="S65" s="75"/>
      <c r="T65" s="43"/>
    </row>
    <row r="66" spans="2:20" ht="18" customHeight="1" x14ac:dyDescent="0.4">
      <c r="B66" s="39" t="s">
        <v>732</v>
      </c>
      <c r="C66" s="257"/>
      <c r="D66" s="258"/>
      <c r="E66" s="258"/>
      <c r="F66" s="258"/>
      <c r="G66" s="258"/>
      <c r="H66" s="930"/>
      <c r="I66" s="258"/>
      <c r="J66" s="258"/>
      <c r="K66" s="258"/>
      <c r="L66" s="258"/>
      <c r="M66" s="258"/>
      <c r="N66" s="258"/>
      <c r="O66" s="258"/>
      <c r="P66" s="258"/>
      <c r="Q66" s="258"/>
      <c r="R66" s="258"/>
      <c r="S66" s="258"/>
      <c r="T66" s="43"/>
    </row>
    <row r="67" spans="2:20" ht="18" customHeight="1" x14ac:dyDescent="0.35">
      <c r="B67" s="79" t="s">
        <v>733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54"/>
      <c r="C68" s="2003"/>
      <c r="D68" s="1731" t="s">
        <v>734</v>
      </c>
      <c r="E68" s="1731"/>
      <c r="F68" s="1731"/>
      <c r="G68" s="1731"/>
      <c r="H68" s="1731"/>
      <c r="I68" s="1731"/>
      <c r="J68" s="1731"/>
      <c r="K68" s="1731"/>
      <c r="L68" s="1731"/>
      <c r="M68" s="1731"/>
      <c r="N68" s="1731"/>
      <c r="O68" s="1731"/>
      <c r="P68" s="1731"/>
      <c r="Q68" s="1731"/>
      <c r="R68" s="1731"/>
      <c r="S68" s="1732"/>
      <c r="T68" s="43"/>
    </row>
    <row r="69" spans="2:20" ht="28" customHeight="1" x14ac:dyDescent="0.35">
      <c r="B69" s="2004"/>
      <c r="C69" s="1763"/>
      <c r="D69" s="1203" t="s">
        <v>735</v>
      </c>
      <c r="E69" s="1203"/>
      <c r="F69" s="1489" t="s">
        <v>736</v>
      </c>
      <c r="G69" s="1489"/>
      <c r="H69" s="1203" t="s">
        <v>557</v>
      </c>
      <c r="I69" s="1203"/>
      <c r="J69" s="1203" t="s">
        <v>737</v>
      </c>
      <c r="K69" s="1203"/>
      <c r="L69" s="1203" t="s">
        <v>738</v>
      </c>
      <c r="M69" s="1203"/>
      <c r="N69" s="1203" t="s">
        <v>739</v>
      </c>
      <c r="O69" s="1203"/>
      <c r="P69" s="1203" t="s">
        <v>740</v>
      </c>
      <c r="Q69" s="1203"/>
      <c r="R69" s="1203" t="s">
        <v>741</v>
      </c>
      <c r="S69" s="1490"/>
      <c r="T69" s="43"/>
    </row>
    <row r="70" spans="2:20" ht="28" customHeight="1" x14ac:dyDescent="0.35">
      <c r="B70" s="2004"/>
      <c r="C70" s="1763"/>
      <c r="D70" s="1203"/>
      <c r="E70" s="1203"/>
      <c r="F70" s="1489"/>
      <c r="G70" s="1489"/>
      <c r="H70" s="1203"/>
      <c r="I70" s="1203"/>
      <c r="J70" s="1203"/>
      <c r="K70" s="1203"/>
      <c r="L70" s="1203"/>
      <c r="M70" s="1203"/>
      <c r="N70" s="1203"/>
      <c r="O70" s="1203"/>
      <c r="P70" s="1203"/>
      <c r="Q70" s="1203"/>
      <c r="R70" s="1203"/>
      <c r="S70" s="1490"/>
      <c r="T70" s="43"/>
    </row>
    <row r="71" spans="2:20" ht="26.15" customHeight="1" x14ac:dyDescent="0.35">
      <c r="B71" s="1552"/>
      <c r="C71" s="1864"/>
      <c r="D71" s="738" t="s">
        <v>742</v>
      </c>
      <c r="E71" s="738" t="s">
        <v>59</v>
      </c>
      <c r="F71" s="738" t="s">
        <v>742</v>
      </c>
      <c r="G71" s="738" t="s">
        <v>59</v>
      </c>
      <c r="H71" s="738" t="s">
        <v>742</v>
      </c>
      <c r="I71" s="738" t="s">
        <v>59</v>
      </c>
      <c r="J71" s="738" t="s">
        <v>742</v>
      </c>
      <c r="K71" s="738" t="s">
        <v>59</v>
      </c>
      <c r="L71" s="738" t="s">
        <v>742</v>
      </c>
      <c r="M71" s="738" t="s">
        <v>59</v>
      </c>
      <c r="N71" s="738" t="s">
        <v>742</v>
      </c>
      <c r="O71" s="738" t="s">
        <v>59</v>
      </c>
      <c r="P71" s="738" t="s">
        <v>742</v>
      </c>
      <c r="Q71" s="738" t="s">
        <v>59</v>
      </c>
      <c r="R71" s="738" t="s">
        <v>742</v>
      </c>
      <c r="S71" s="753" t="s">
        <v>59</v>
      </c>
      <c r="T71" s="43"/>
    </row>
    <row r="72" spans="2:20" ht="24" customHeight="1" x14ac:dyDescent="0.35">
      <c r="B72" s="1163">
        <v>2021</v>
      </c>
      <c r="C72" s="1163"/>
      <c r="D72" s="406">
        <v>4930.4399999999996</v>
      </c>
      <c r="E72" s="408">
        <v>33.81644085461177</v>
      </c>
      <c r="F72" s="407">
        <v>663.34</v>
      </c>
      <c r="G72" s="407">
        <v>15.285284763377893</v>
      </c>
      <c r="H72" s="406">
        <v>5930.82</v>
      </c>
      <c r="I72" s="408">
        <v>16.23862273336627</v>
      </c>
      <c r="J72" s="407">
        <v>3254.07</v>
      </c>
      <c r="K72" s="407">
        <v>49.899117392345829</v>
      </c>
      <c r="L72" s="406">
        <v>256.99</v>
      </c>
      <c r="M72" s="408">
        <v>21.153120874976427</v>
      </c>
      <c r="N72" s="407">
        <v>5047.08</v>
      </c>
      <c r="O72" s="407">
        <v>-1.6989624701274408</v>
      </c>
      <c r="P72" s="406">
        <v>41.02</v>
      </c>
      <c r="Q72" s="408">
        <v>14.26183844011144</v>
      </c>
      <c r="R72" s="407">
        <v>745.75</v>
      </c>
      <c r="S72" s="407">
        <v>62.494007931320006</v>
      </c>
      <c r="T72" s="43"/>
    </row>
    <row r="73" spans="2:20" ht="24" customHeight="1" x14ac:dyDescent="0.35">
      <c r="B73" s="1163">
        <v>2022</v>
      </c>
      <c r="C73" s="1163"/>
      <c r="D73" s="406">
        <v>5731.89</v>
      </c>
      <c r="E73" s="408">
        <v>16.25514152895078</v>
      </c>
      <c r="F73" s="407">
        <v>540.24</v>
      </c>
      <c r="G73" s="407">
        <v>-18.557602436156429</v>
      </c>
      <c r="H73" s="406">
        <v>5850.65</v>
      </c>
      <c r="I73" s="408">
        <v>-1.3517523715101842</v>
      </c>
      <c r="J73" s="407">
        <v>3374.78</v>
      </c>
      <c r="K73" s="407">
        <v>3.7095084002495282</v>
      </c>
      <c r="L73" s="406">
        <v>326.64</v>
      </c>
      <c r="M73" s="408">
        <v>27.102221876337595</v>
      </c>
      <c r="N73" s="407">
        <v>4950.6499999999996</v>
      </c>
      <c r="O73" s="407">
        <v>-1.9106096990735288</v>
      </c>
      <c r="P73" s="406">
        <v>42.8</v>
      </c>
      <c r="Q73" s="408">
        <v>4.3393466601657549</v>
      </c>
      <c r="R73" s="407">
        <v>638.19000000000005</v>
      </c>
      <c r="S73" s="407">
        <v>-14.423064029500498</v>
      </c>
      <c r="T73" s="43"/>
    </row>
    <row r="74" spans="2:20" ht="24" customHeight="1" x14ac:dyDescent="0.35">
      <c r="B74" s="1163">
        <v>2023</v>
      </c>
      <c r="C74" s="1163"/>
      <c r="D74" s="406">
        <v>6555.32</v>
      </c>
      <c r="E74" s="408">
        <v>14.365767661277506</v>
      </c>
      <c r="F74" s="407">
        <v>823.15</v>
      </c>
      <c r="G74" s="407">
        <v>52.367466311269048</v>
      </c>
      <c r="H74" s="406">
        <v>6952.06</v>
      </c>
      <c r="I74" s="408">
        <v>18.825429653115489</v>
      </c>
      <c r="J74" s="407">
        <v>3883.35</v>
      </c>
      <c r="K74" s="407">
        <v>15.069723063429308</v>
      </c>
      <c r="L74" s="406">
        <v>321.75</v>
      </c>
      <c r="M74" s="408">
        <v>-1.4970609845701643</v>
      </c>
      <c r="N74" s="407">
        <v>4779.12</v>
      </c>
      <c r="O74" s="407">
        <v>-3.4647975518366181</v>
      </c>
      <c r="P74" s="406">
        <v>79.930000000000007</v>
      </c>
      <c r="Q74" s="408">
        <v>86.752336448598172</v>
      </c>
      <c r="R74" s="407">
        <v>952.78</v>
      </c>
      <c r="S74" s="407">
        <v>49.294097369122028</v>
      </c>
      <c r="T74" s="43"/>
    </row>
    <row r="75" spans="2:20" ht="24" customHeight="1" x14ac:dyDescent="0.35">
      <c r="B75" s="1354"/>
      <c r="C75" s="1354"/>
      <c r="D75" s="409"/>
      <c r="E75" s="411"/>
      <c r="F75" s="410"/>
      <c r="G75" s="410"/>
      <c r="H75" s="409"/>
      <c r="I75" s="411"/>
      <c r="J75" s="410"/>
      <c r="K75" s="410"/>
      <c r="L75" s="409"/>
      <c r="M75" s="411"/>
      <c r="N75" s="410"/>
      <c r="O75" s="410"/>
      <c r="P75" s="409"/>
      <c r="Q75" s="411"/>
      <c r="R75" s="410"/>
      <c r="S75" s="410"/>
      <c r="T75" s="43"/>
    </row>
    <row r="76" spans="2:20" ht="24" customHeight="1" x14ac:dyDescent="0.35">
      <c r="B76" s="57">
        <v>22</v>
      </c>
      <c r="C76" s="58" t="s">
        <v>68</v>
      </c>
      <c r="D76" s="412">
        <v>5516.84</v>
      </c>
      <c r="E76" s="414">
        <v>20.874652176770869</v>
      </c>
      <c r="F76" s="413">
        <v>519.42999999999995</v>
      </c>
      <c r="G76" s="413">
        <v>-24.517910339315563</v>
      </c>
      <c r="H76" s="412">
        <v>5633.22</v>
      </c>
      <c r="I76" s="414">
        <v>-4.832360801856983</v>
      </c>
      <c r="J76" s="413">
        <v>3158.87</v>
      </c>
      <c r="K76" s="413">
        <v>12.484154001737702</v>
      </c>
      <c r="L76" s="412">
        <v>273.94</v>
      </c>
      <c r="M76" s="414">
        <v>5.0866963326684056</v>
      </c>
      <c r="N76" s="413">
        <v>4900.54</v>
      </c>
      <c r="O76" s="413">
        <v>1.0835373689410677</v>
      </c>
      <c r="P76" s="412">
        <v>35.67</v>
      </c>
      <c r="Q76" s="414">
        <v>-21.707638279192278</v>
      </c>
      <c r="R76" s="413">
        <v>662.86</v>
      </c>
      <c r="S76" s="413">
        <v>-2.830672706216919</v>
      </c>
      <c r="T76" s="43"/>
    </row>
    <row r="77" spans="2:20" ht="24" customHeight="1" x14ac:dyDescent="0.35">
      <c r="B77" s="57"/>
      <c r="C77" s="58" t="s">
        <v>69</v>
      </c>
      <c r="D77" s="412">
        <v>6003.74</v>
      </c>
      <c r="E77" s="414">
        <v>22.45857869283472</v>
      </c>
      <c r="F77" s="413">
        <v>569.98</v>
      </c>
      <c r="G77" s="413">
        <v>-18.391248944060244</v>
      </c>
      <c r="H77" s="412">
        <v>5986.99</v>
      </c>
      <c r="I77" s="414">
        <v>-0.5248746382036984</v>
      </c>
      <c r="J77" s="413">
        <v>3509.23</v>
      </c>
      <c r="K77" s="413">
        <v>11.00486187775398</v>
      </c>
      <c r="L77" s="412">
        <v>314.64999999999998</v>
      </c>
      <c r="M77" s="414">
        <v>23.247160203681936</v>
      </c>
      <c r="N77" s="413">
        <v>4927.38</v>
      </c>
      <c r="O77" s="413">
        <v>-7.6456806552583796</v>
      </c>
      <c r="P77" s="412">
        <v>42.22</v>
      </c>
      <c r="Q77" s="414">
        <v>-6.9839171623705676</v>
      </c>
      <c r="R77" s="413">
        <v>656.61</v>
      </c>
      <c r="S77" s="413">
        <v>-4.5541762362996785</v>
      </c>
      <c r="T77" s="43"/>
    </row>
    <row r="78" spans="2:20" ht="24" customHeight="1" x14ac:dyDescent="0.35">
      <c r="B78" s="57"/>
      <c r="C78" s="58" t="s">
        <v>70</v>
      </c>
      <c r="D78" s="412">
        <v>6129.1</v>
      </c>
      <c r="E78" s="414">
        <v>35.698028657964187</v>
      </c>
      <c r="F78" s="413">
        <v>553.29999999999995</v>
      </c>
      <c r="G78" s="413">
        <v>-13.034594407682764</v>
      </c>
      <c r="H78" s="412">
        <v>5983.95</v>
      </c>
      <c r="I78" s="414">
        <v>-2.9288668991807931</v>
      </c>
      <c r="J78" s="413">
        <v>3536.44</v>
      </c>
      <c r="K78" s="413">
        <v>13.948587741740081</v>
      </c>
      <c r="L78" s="412">
        <v>308.95</v>
      </c>
      <c r="M78" s="414">
        <v>106.40700160342061</v>
      </c>
      <c r="N78" s="413">
        <v>5055.04</v>
      </c>
      <c r="O78" s="413">
        <v>-1.2756915529376744</v>
      </c>
      <c r="P78" s="412">
        <v>44.63</v>
      </c>
      <c r="Q78" s="414">
        <v>6.8470193919080602</v>
      </c>
      <c r="R78" s="413">
        <v>633.51</v>
      </c>
      <c r="S78" s="413">
        <v>-12.853703831075048</v>
      </c>
      <c r="T78" s="43"/>
    </row>
    <row r="79" spans="2:20" ht="24" customHeight="1" x14ac:dyDescent="0.35">
      <c r="B79" s="109"/>
      <c r="C79" s="51" t="s">
        <v>71</v>
      </c>
      <c r="D79" s="409">
        <v>5731.89</v>
      </c>
      <c r="E79" s="411">
        <v>16.25514152895078</v>
      </c>
      <c r="F79" s="410">
        <v>540.24</v>
      </c>
      <c r="G79" s="410">
        <v>-18.557602436156429</v>
      </c>
      <c r="H79" s="409">
        <v>5850.65</v>
      </c>
      <c r="I79" s="411">
        <v>-1.3517523715101842</v>
      </c>
      <c r="J79" s="410">
        <v>3374.78</v>
      </c>
      <c r="K79" s="410">
        <v>3.7095084002495282</v>
      </c>
      <c r="L79" s="409">
        <v>326.64</v>
      </c>
      <c r="M79" s="411">
        <v>27.102221876337595</v>
      </c>
      <c r="N79" s="410">
        <v>4950.6499999999996</v>
      </c>
      <c r="O79" s="410">
        <v>-1.9106096990735288</v>
      </c>
      <c r="P79" s="409">
        <v>42.8</v>
      </c>
      <c r="Q79" s="411">
        <v>4.3393466601657549</v>
      </c>
      <c r="R79" s="410">
        <v>638.19000000000005</v>
      </c>
      <c r="S79" s="410">
        <v>-14.423064029500498</v>
      </c>
      <c r="T79" s="43"/>
    </row>
    <row r="80" spans="2:20" ht="24" customHeight="1" x14ac:dyDescent="0.35">
      <c r="B80" s="57">
        <v>23</v>
      </c>
      <c r="C80" s="58" t="s">
        <v>72</v>
      </c>
      <c r="D80" s="412">
        <v>5416.86</v>
      </c>
      <c r="E80" s="414">
        <v>9.2589081491462046</v>
      </c>
      <c r="F80" s="413">
        <v>612.09</v>
      </c>
      <c r="G80" s="413">
        <v>-3.0229573648937524</v>
      </c>
      <c r="H80" s="412">
        <v>6116.35</v>
      </c>
      <c r="I80" s="414">
        <v>5.5081558864523927</v>
      </c>
      <c r="J80" s="413">
        <v>3340.26</v>
      </c>
      <c r="K80" s="413">
        <v>-2.809008379888267</v>
      </c>
      <c r="L80" s="412">
        <v>342.14</v>
      </c>
      <c r="M80" s="414">
        <v>29.972648533657487</v>
      </c>
      <c r="N80" s="413">
        <v>4828.63</v>
      </c>
      <c r="O80" s="413">
        <v>6.562163450504066</v>
      </c>
      <c r="P80" s="412">
        <v>57</v>
      </c>
      <c r="Q80" s="414">
        <v>30.166704727106652</v>
      </c>
      <c r="R80" s="413">
        <v>655.7</v>
      </c>
      <c r="S80" s="413">
        <v>-7.5332806859205732</v>
      </c>
      <c r="T80" s="43"/>
    </row>
    <row r="81" spans="2:20" ht="24" customHeight="1" x14ac:dyDescent="0.35">
      <c r="B81" s="57"/>
      <c r="C81" s="58" t="s">
        <v>73</v>
      </c>
      <c r="D81" s="412">
        <v>5744.88</v>
      </c>
      <c r="E81" s="414">
        <v>19.982957678234282</v>
      </c>
      <c r="F81" s="413">
        <v>656.31</v>
      </c>
      <c r="G81" s="413">
        <v>7.9954584348054913</v>
      </c>
      <c r="H81" s="412">
        <v>6409.42</v>
      </c>
      <c r="I81" s="414">
        <v>15.096619875626939</v>
      </c>
      <c r="J81" s="413">
        <v>3311.25</v>
      </c>
      <c r="K81" s="413">
        <v>5.2828208959969425</v>
      </c>
      <c r="L81" s="412">
        <v>352.87</v>
      </c>
      <c r="M81" s="414">
        <v>38.510755220599791</v>
      </c>
      <c r="N81" s="413">
        <v>4865.3500000000004</v>
      </c>
      <c r="O81" s="413">
        <v>1.2846508064717543</v>
      </c>
      <c r="P81" s="412">
        <v>66.53</v>
      </c>
      <c r="Q81" s="414">
        <v>38.604166666666664</v>
      </c>
      <c r="R81" s="413">
        <v>728.63</v>
      </c>
      <c r="S81" s="413">
        <v>-0.35965320132373968</v>
      </c>
      <c r="T81" s="43"/>
    </row>
    <row r="82" spans="2:20" ht="24" customHeight="1" x14ac:dyDescent="0.35">
      <c r="B82" s="57"/>
      <c r="C82" s="58" t="s">
        <v>74</v>
      </c>
      <c r="D82" s="412">
        <v>5694.58</v>
      </c>
      <c r="E82" s="414">
        <v>11.990670361287513</v>
      </c>
      <c r="F82" s="413">
        <v>636.74</v>
      </c>
      <c r="G82" s="413">
        <v>-0.50004687939495529</v>
      </c>
      <c r="H82" s="412">
        <v>6421.33</v>
      </c>
      <c r="I82" s="414">
        <v>8.8265102058801439</v>
      </c>
      <c r="J82" s="413">
        <v>3617.12</v>
      </c>
      <c r="K82" s="413">
        <v>3.3710947770322131</v>
      </c>
      <c r="L82" s="412">
        <v>348.94</v>
      </c>
      <c r="M82" s="414">
        <v>22.861871060878137</v>
      </c>
      <c r="N82" s="413">
        <v>5177.66</v>
      </c>
      <c r="O82" s="413">
        <v>1.9487308735126607</v>
      </c>
      <c r="P82" s="412">
        <v>59.51</v>
      </c>
      <c r="Q82" s="414">
        <v>18.286622937785712</v>
      </c>
      <c r="R82" s="413">
        <v>741.25</v>
      </c>
      <c r="S82" s="413">
        <v>5.2867065323920936</v>
      </c>
      <c r="T82" s="43"/>
    </row>
    <row r="83" spans="2:20" ht="24" customHeight="1" x14ac:dyDescent="0.35">
      <c r="B83" s="57"/>
      <c r="C83" s="58" t="s">
        <v>75</v>
      </c>
      <c r="D83" s="412">
        <v>5719.95</v>
      </c>
      <c r="E83" s="414">
        <v>1.3205441598469481</v>
      </c>
      <c r="F83" s="413">
        <v>681.79</v>
      </c>
      <c r="G83" s="413">
        <v>10.222128815312992</v>
      </c>
      <c r="H83" s="412">
        <v>6539.15</v>
      </c>
      <c r="I83" s="414">
        <v>12.549913941480195</v>
      </c>
      <c r="J83" s="413">
        <v>3817.14</v>
      </c>
      <c r="K83" s="413">
        <v>18.40866085553867</v>
      </c>
      <c r="L83" s="412">
        <v>360.81</v>
      </c>
      <c r="M83" s="414">
        <v>20.575457826493771</v>
      </c>
      <c r="N83" s="413">
        <v>5140.79</v>
      </c>
      <c r="O83" s="413">
        <v>1.0967508485708821</v>
      </c>
      <c r="P83" s="412">
        <v>67.930000000000007</v>
      </c>
      <c r="Q83" s="414">
        <v>57.756618671621005</v>
      </c>
      <c r="R83" s="413">
        <v>739.63</v>
      </c>
      <c r="S83" s="413">
        <v>1.1861114151253016</v>
      </c>
      <c r="T83" s="43"/>
    </row>
    <row r="84" spans="2:20" ht="24" customHeight="1" x14ac:dyDescent="0.35">
      <c r="B84" s="57"/>
      <c r="C84" s="58" t="s">
        <v>76</v>
      </c>
      <c r="D84" s="412">
        <v>5906.57</v>
      </c>
      <c r="E84" s="414">
        <v>-8.4862804641866685</v>
      </c>
      <c r="F84" s="413">
        <v>654.37</v>
      </c>
      <c r="G84" s="413">
        <v>2.07943342069139</v>
      </c>
      <c r="H84" s="412">
        <v>6658.84</v>
      </c>
      <c r="I84" s="414">
        <v>9.0142316186522251</v>
      </c>
      <c r="J84" s="413">
        <v>3813.71</v>
      </c>
      <c r="K84" s="413">
        <v>15.840775165542809</v>
      </c>
      <c r="L84" s="412">
        <v>328.96</v>
      </c>
      <c r="M84" s="414">
        <v>3.5148997765820145</v>
      </c>
      <c r="N84" s="413">
        <v>4764.3900000000003</v>
      </c>
      <c r="O84" s="413">
        <v>-8.9834257943239635</v>
      </c>
      <c r="P84" s="412">
        <v>59.96</v>
      </c>
      <c r="Q84" s="414">
        <v>7.628791958355774</v>
      </c>
      <c r="R84" s="413">
        <v>759.18</v>
      </c>
      <c r="S84" s="413">
        <v>0.78993136226650496</v>
      </c>
      <c r="T84" s="43"/>
    </row>
    <row r="85" spans="2:20" ht="24" customHeight="1" x14ac:dyDescent="0.35">
      <c r="B85" s="57"/>
      <c r="C85" s="58" t="s">
        <v>77</v>
      </c>
      <c r="D85" s="412">
        <v>5964.21</v>
      </c>
      <c r="E85" s="414">
        <v>-3.6895113432127147</v>
      </c>
      <c r="F85" s="413">
        <v>696.37</v>
      </c>
      <c r="G85" s="413">
        <v>14.340837068781509</v>
      </c>
      <c r="H85" s="412">
        <v>7355.4</v>
      </c>
      <c r="I85" s="414">
        <v>20.93679402566908</v>
      </c>
      <c r="J85" s="413">
        <v>4211.3599999999997</v>
      </c>
      <c r="K85" s="413">
        <v>18.105868330645713</v>
      </c>
      <c r="L85" s="412">
        <v>312.26</v>
      </c>
      <c r="M85" s="414">
        <v>1.1139174923903816</v>
      </c>
      <c r="N85" s="413">
        <v>4687.28</v>
      </c>
      <c r="O85" s="413">
        <v>-7.9832114237701983</v>
      </c>
      <c r="P85" s="412">
        <v>64.02</v>
      </c>
      <c r="Q85" s="414">
        <v>32.821576763485474</v>
      </c>
      <c r="R85" s="413">
        <v>768.85</v>
      </c>
      <c r="S85" s="413">
        <v>9.2752881649824417</v>
      </c>
      <c r="T85" s="43"/>
    </row>
    <row r="86" spans="2:20" ht="24" customHeight="1" x14ac:dyDescent="0.35">
      <c r="B86" s="57"/>
      <c r="C86" s="58" t="s">
        <v>66</v>
      </c>
      <c r="D86" s="412">
        <v>6092.26</v>
      </c>
      <c r="E86" s="414">
        <v>-3.2652153892567259</v>
      </c>
      <c r="F86" s="413">
        <v>741.6</v>
      </c>
      <c r="G86" s="413">
        <v>21.472211757383185</v>
      </c>
      <c r="H86" s="412">
        <v>7033.98</v>
      </c>
      <c r="I86" s="414">
        <v>18.052282842929923</v>
      </c>
      <c r="J86" s="413">
        <v>4181.1000000000004</v>
      </c>
      <c r="K86" s="413">
        <v>9.696106288026062</v>
      </c>
      <c r="L86" s="412">
        <v>326.72000000000003</v>
      </c>
      <c r="M86" s="414">
        <v>8.6820570820304699</v>
      </c>
      <c r="N86" s="413">
        <v>4468.41</v>
      </c>
      <c r="O86" s="413">
        <v>-21.118329302522643</v>
      </c>
      <c r="P86" s="412">
        <v>72.36</v>
      </c>
      <c r="Q86" s="414">
        <v>71.26627218934911</v>
      </c>
      <c r="R86" s="413">
        <v>788.31</v>
      </c>
      <c r="S86" s="413">
        <v>5.2075965247100564</v>
      </c>
      <c r="T86" s="43"/>
    </row>
    <row r="87" spans="2:20" ht="24" customHeight="1" x14ac:dyDescent="0.35">
      <c r="B87" s="57"/>
      <c r="C87" s="58" t="s">
        <v>67</v>
      </c>
      <c r="D87" s="412">
        <v>6381.38</v>
      </c>
      <c r="E87" s="414">
        <v>3.2325173580779021</v>
      </c>
      <c r="F87" s="413">
        <v>758.78</v>
      </c>
      <c r="G87" s="413">
        <v>28.046845995477398</v>
      </c>
      <c r="H87" s="412">
        <v>7203.71</v>
      </c>
      <c r="I87" s="414">
        <v>19.0190282805486</v>
      </c>
      <c r="J87" s="413">
        <v>3984.67</v>
      </c>
      <c r="K87" s="413">
        <v>8.0981292184821196</v>
      </c>
      <c r="L87" s="412">
        <v>332.24</v>
      </c>
      <c r="M87" s="414">
        <v>13.156908824631319</v>
      </c>
      <c r="N87" s="413">
        <v>4392.2700000000004</v>
      </c>
      <c r="O87" s="413">
        <v>-19.449421490937702</v>
      </c>
      <c r="P87" s="412">
        <v>75</v>
      </c>
      <c r="Q87" s="414">
        <v>76.678445229681969</v>
      </c>
      <c r="R87" s="413">
        <v>838.3</v>
      </c>
      <c r="S87" s="413">
        <v>16.808561037802882</v>
      </c>
      <c r="T87" s="43"/>
    </row>
    <row r="88" spans="2:20" ht="24" customHeight="1" x14ac:dyDescent="0.35">
      <c r="B88" s="57"/>
      <c r="C88" s="58" t="s">
        <v>68</v>
      </c>
      <c r="D88" s="412">
        <v>6508.9</v>
      </c>
      <c r="E88" s="414">
        <v>17.982395719288569</v>
      </c>
      <c r="F88" s="413">
        <v>790.79</v>
      </c>
      <c r="G88" s="413">
        <v>52.241880522880855</v>
      </c>
      <c r="H88" s="412">
        <v>7265.99</v>
      </c>
      <c r="I88" s="414">
        <v>28.984665963693935</v>
      </c>
      <c r="J88" s="413">
        <v>3624</v>
      </c>
      <c r="K88" s="413">
        <v>14.724569228869822</v>
      </c>
      <c r="L88" s="412">
        <v>332.87</v>
      </c>
      <c r="M88" s="414">
        <v>21.512009929181588</v>
      </c>
      <c r="N88" s="413">
        <v>4070.01</v>
      </c>
      <c r="O88" s="413">
        <v>-16.947724128361365</v>
      </c>
      <c r="P88" s="412">
        <v>75.87</v>
      </c>
      <c r="Q88" s="414">
        <v>112.69974768713205</v>
      </c>
      <c r="R88" s="413">
        <v>883.91</v>
      </c>
      <c r="S88" s="413">
        <v>33.347916603807739</v>
      </c>
      <c r="T88" s="43"/>
    </row>
    <row r="89" spans="2:20" ht="24" customHeight="1" x14ac:dyDescent="0.35">
      <c r="B89" s="57"/>
      <c r="C89" s="58" t="s">
        <v>69</v>
      </c>
      <c r="D89" s="412">
        <v>6753.47</v>
      </c>
      <c r="E89" s="414">
        <v>12.487715990366022</v>
      </c>
      <c r="F89" s="413">
        <v>747.99</v>
      </c>
      <c r="G89" s="413">
        <v>31.230920383171345</v>
      </c>
      <c r="H89" s="412">
        <v>7055.79</v>
      </c>
      <c r="I89" s="414">
        <v>17.852042512180578</v>
      </c>
      <c r="J89" s="413">
        <v>3706.21</v>
      </c>
      <c r="K89" s="413">
        <v>5.6131971971059125</v>
      </c>
      <c r="L89" s="412">
        <v>338.24</v>
      </c>
      <c r="M89" s="414">
        <v>7.4972191323693149</v>
      </c>
      <c r="N89" s="413">
        <v>4066.71</v>
      </c>
      <c r="O89" s="413">
        <v>-17.467092044859545</v>
      </c>
      <c r="P89" s="412">
        <v>84.34</v>
      </c>
      <c r="Q89" s="414">
        <v>99.763145428706792</v>
      </c>
      <c r="R89" s="413">
        <v>950.53</v>
      </c>
      <c r="S89" s="413">
        <v>44.763253681789791</v>
      </c>
      <c r="T89" s="43"/>
    </row>
    <row r="90" spans="2:20" ht="24" customHeight="1" x14ac:dyDescent="0.35">
      <c r="B90" s="57"/>
      <c r="C90" s="58" t="s">
        <v>70</v>
      </c>
      <c r="D90" s="412">
        <v>6842.91</v>
      </c>
      <c r="E90" s="414">
        <v>11.646244962555663</v>
      </c>
      <c r="F90" s="413">
        <v>791.93</v>
      </c>
      <c r="G90" s="413">
        <v>43.128501716970916</v>
      </c>
      <c r="H90" s="412">
        <v>7145.5</v>
      </c>
      <c r="I90" s="414">
        <v>19.411091335990438</v>
      </c>
      <c r="J90" s="413">
        <v>3843.83</v>
      </c>
      <c r="K90" s="413">
        <v>8.6920745156145784</v>
      </c>
      <c r="L90" s="412">
        <v>332.53</v>
      </c>
      <c r="M90" s="414">
        <v>7.6323029616442772</v>
      </c>
      <c r="N90" s="413">
        <v>4469.67</v>
      </c>
      <c r="O90" s="413">
        <v>-11.579928150914732</v>
      </c>
      <c r="P90" s="412">
        <v>89.74</v>
      </c>
      <c r="Q90" s="414">
        <v>101.07550974680706</v>
      </c>
      <c r="R90" s="413">
        <v>966.39</v>
      </c>
      <c r="S90" s="413">
        <v>52.545342614954784</v>
      </c>
      <c r="T90" s="43"/>
    </row>
    <row r="91" spans="2:20" ht="24" customHeight="1" x14ac:dyDescent="0.35">
      <c r="B91" s="109"/>
      <c r="C91" s="51" t="s">
        <v>71</v>
      </c>
      <c r="D91" s="409">
        <v>6555.32</v>
      </c>
      <c r="E91" s="411">
        <v>14.365767661277506</v>
      </c>
      <c r="F91" s="410">
        <v>823.15</v>
      </c>
      <c r="G91" s="410">
        <v>52.367466311269048</v>
      </c>
      <c r="H91" s="409">
        <v>6952.06</v>
      </c>
      <c r="I91" s="411">
        <v>18.825429653115489</v>
      </c>
      <c r="J91" s="410">
        <v>3883.35</v>
      </c>
      <c r="K91" s="410">
        <v>15.069723063429308</v>
      </c>
      <c r="L91" s="409">
        <v>321.75</v>
      </c>
      <c r="M91" s="411">
        <v>-1.4970609845701643</v>
      </c>
      <c r="N91" s="410">
        <v>4779.12</v>
      </c>
      <c r="O91" s="410">
        <v>-3.4647975518366181</v>
      </c>
      <c r="P91" s="409">
        <v>79.930000000000007</v>
      </c>
      <c r="Q91" s="411">
        <v>86.752336448598172</v>
      </c>
      <c r="R91" s="410">
        <v>952.78</v>
      </c>
      <c r="S91" s="410">
        <v>49.294097369122028</v>
      </c>
      <c r="T91" s="43"/>
    </row>
    <row r="92" spans="2:20" ht="24" customHeight="1" x14ac:dyDescent="0.35">
      <c r="B92" s="57">
        <v>24</v>
      </c>
      <c r="C92" s="58" t="s">
        <v>72</v>
      </c>
      <c r="D92" s="412">
        <v>6916.46</v>
      </c>
      <c r="E92" s="414">
        <v>27.683934973397871</v>
      </c>
      <c r="F92" s="413">
        <v>960.11</v>
      </c>
      <c r="G92" s="413">
        <v>56.857651652534756</v>
      </c>
      <c r="H92" s="412">
        <v>7230.95</v>
      </c>
      <c r="I92" s="414">
        <v>18.223286764164893</v>
      </c>
      <c r="J92" s="413">
        <v>3585.83</v>
      </c>
      <c r="K92" s="413">
        <v>7.3518229119888812</v>
      </c>
      <c r="L92" s="412">
        <v>326.75</v>
      </c>
      <c r="M92" s="414">
        <v>-4.4981586485064557</v>
      </c>
      <c r="N92" s="413">
        <v>4153.09</v>
      </c>
      <c r="O92" s="413">
        <v>-13.990303667914084</v>
      </c>
      <c r="P92" s="412">
        <v>78.69</v>
      </c>
      <c r="Q92" s="414">
        <v>38.052631578947363</v>
      </c>
      <c r="R92" s="413">
        <v>943.26</v>
      </c>
      <c r="S92" s="413">
        <v>43.855421686746986</v>
      </c>
      <c r="T92" s="43"/>
    </row>
    <row r="93" spans="2:20" ht="24" customHeight="1" x14ac:dyDescent="0.35">
      <c r="B93" s="57"/>
      <c r="C93" s="58" t="s">
        <v>73</v>
      </c>
      <c r="D93" s="412">
        <v>6795.01</v>
      </c>
      <c r="E93" s="414">
        <v>18.279407054629516</v>
      </c>
      <c r="F93" s="413">
        <v>984.85</v>
      </c>
      <c r="G93" s="413">
        <v>50.058661303347527</v>
      </c>
      <c r="H93" s="412">
        <v>7281.34</v>
      </c>
      <c r="I93" s="414">
        <v>13.603727014300837</v>
      </c>
      <c r="J93" s="413">
        <v>3719.77</v>
      </c>
      <c r="K93" s="413">
        <v>12.3373348433371</v>
      </c>
      <c r="L93" s="412">
        <v>319.95</v>
      </c>
      <c r="M93" s="414">
        <v>-9.3292147249695372</v>
      </c>
      <c r="N93" s="413">
        <v>3624.49</v>
      </c>
      <c r="O93" s="413">
        <v>-25.504023348782734</v>
      </c>
      <c r="P93" s="412">
        <v>77.790000000000006</v>
      </c>
      <c r="Q93" s="414">
        <v>16.924695626033383</v>
      </c>
      <c r="R93" s="413">
        <v>1147.78</v>
      </c>
      <c r="S93" s="413">
        <v>57.525767536335316</v>
      </c>
      <c r="T93" s="43"/>
    </row>
    <row r="94" spans="2:20" ht="2.15" customHeight="1" x14ac:dyDescent="0.35">
      <c r="B94" s="917"/>
      <c r="C94" s="62"/>
      <c r="D94" s="85"/>
      <c r="E94" s="102"/>
      <c r="F94" s="931"/>
      <c r="G94" s="102"/>
      <c r="H94" s="931"/>
      <c r="I94" s="102"/>
      <c r="J94" s="85"/>
      <c r="K94" s="102"/>
      <c r="L94" s="931"/>
      <c r="M94" s="102"/>
      <c r="N94" s="85"/>
      <c r="O94" s="102"/>
      <c r="P94" s="85"/>
      <c r="Q94" s="102"/>
      <c r="R94" s="931"/>
      <c r="S94" s="63"/>
      <c r="T94" s="43"/>
    </row>
    <row r="95" spans="2:20" s="68" customFormat="1" ht="18" customHeight="1" x14ac:dyDescent="0.3">
      <c r="B95" s="86" t="s">
        <v>113</v>
      </c>
      <c r="C95" s="86"/>
      <c r="D95" s="87"/>
      <c r="E95" s="87"/>
      <c r="F95" s="87"/>
      <c r="G95" s="932"/>
      <c r="H95" s="87"/>
      <c r="I95" s="654"/>
      <c r="J95" s="654"/>
      <c r="K95" s="654"/>
      <c r="L95" s="87"/>
      <c r="M95" s="87"/>
      <c r="N95" s="654"/>
      <c r="O95" s="87"/>
      <c r="P95" s="654"/>
      <c r="Q95" s="654"/>
      <c r="R95" s="87"/>
      <c r="S95" s="654"/>
    </row>
    <row r="96" spans="2:20" s="68" customFormat="1" ht="18" customHeight="1" x14ac:dyDescent="0.3">
      <c r="B96" s="144" t="s">
        <v>743</v>
      </c>
      <c r="C96" s="144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  <c r="Q100" s="1296"/>
      <c r="R100" s="1296"/>
      <c r="S100" s="1296"/>
      <c r="T100" s="151"/>
    </row>
    <row r="101" spans="2:20" ht="18" customHeight="1" x14ac:dyDescent="0.4">
      <c r="B101" s="122" t="s">
        <v>859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25" t="str">
        <f>+Capa!$G$15</f>
        <v>Indicadores de Conjuntura  •  março | 2024</v>
      </c>
      <c r="T101" s="43"/>
    </row>
    <row r="102" spans="2:20" ht="18" customHeight="1" x14ac:dyDescent="0.35">
      <c r="B102" s="556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N30:R30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7:G17"/>
    <mergeCell ref="J17:L17"/>
    <mergeCell ref="N17:R17"/>
    <mergeCell ref="D18:G18"/>
    <mergeCell ref="J28:L28"/>
    <mergeCell ref="N28:R28"/>
    <mergeCell ref="B12:C12"/>
    <mergeCell ref="D12:G12"/>
    <mergeCell ref="J12:L12"/>
    <mergeCell ref="N12:R12"/>
    <mergeCell ref="B13:C13"/>
    <mergeCell ref="D13:E13"/>
    <mergeCell ref="P13:R13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32:E32"/>
    <mergeCell ref="H32:J32"/>
    <mergeCell ref="L32:N32"/>
    <mergeCell ref="N19:R19"/>
    <mergeCell ref="D20:G20"/>
    <mergeCell ref="J20:L20"/>
    <mergeCell ref="N20:R20"/>
    <mergeCell ref="D23:G23"/>
    <mergeCell ref="J23:L23"/>
    <mergeCell ref="N23:R23"/>
    <mergeCell ref="D27:G27"/>
    <mergeCell ref="J27:L27"/>
    <mergeCell ref="N27:R27"/>
    <mergeCell ref="D21:G21"/>
    <mergeCell ref="D30:G30"/>
    <mergeCell ref="J30:L30"/>
    <mergeCell ref="N26:R26"/>
    <mergeCell ref="J18:L18"/>
    <mergeCell ref="N18:R18"/>
    <mergeCell ref="D19:G19"/>
    <mergeCell ref="J19:L19"/>
    <mergeCell ref="D22:G22"/>
    <mergeCell ref="J22:L22"/>
    <mergeCell ref="N22:R22"/>
    <mergeCell ref="J21:L21"/>
    <mergeCell ref="N21:R21"/>
    <mergeCell ref="D31:G31"/>
    <mergeCell ref="J31:L31"/>
    <mergeCell ref="N31:R31"/>
    <mergeCell ref="P32:R32"/>
    <mergeCell ref="D24:G24"/>
    <mergeCell ref="J24:L24"/>
    <mergeCell ref="N24:R24"/>
    <mergeCell ref="D25:G25"/>
    <mergeCell ref="J25:L25"/>
    <mergeCell ref="N25:R25"/>
    <mergeCell ref="D26:G26"/>
    <mergeCell ref="J26:L26"/>
    <mergeCell ref="D29:G29"/>
    <mergeCell ref="J29:L29"/>
    <mergeCell ref="N29:R29"/>
    <mergeCell ref="D28:G28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P141"/>
  <sheetViews>
    <sheetView showGridLines="0" view="pageBreakPreview" topLeftCell="A61" zoomScale="65" zoomScaleNormal="100" zoomScaleSheetLayoutView="65" workbookViewId="0">
      <selection activeCell="G91" sqref="G9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167" t="s">
        <v>17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85"/>
      <c r="N1" s="185"/>
      <c r="O1" s="185"/>
      <c r="P1" s="185"/>
    </row>
    <row r="2" spans="2:16" s="9" customFormat="1" ht="4" customHeight="1" x14ac:dyDescent="0.25">
      <c r="B2" s="1248"/>
      <c r="C2" s="1248"/>
      <c r="D2" s="1248"/>
      <c r="E2" s="1248"/>
      <c r="F2" s="1248"/>
      <c r="G2" s="1248"/>
      <c r="H2" s="1248"/>
      <c r="I2" s="1248"/>
      <c r="J2" s="1248"/>
      <c r="K2" s="1248"/>
      <c r="L2" s="1248"/>
      <c r="M2" s="1248"/>
      <c r="N2" s="1248"/>
      <c r="O2" s="1248"/>
      <c r="P2" s="1248"/>
    </row>
    <row r="3" spans="2:16" ht="18" customHeight="1" x14ac:dyDescent="0.25">
      <c r="I3" s="1168"/>
      <c r="J3" s="1168"/>
      <c r="K3" s="1168"/>
      <c r="L3" s="1168"/>
      <c r="M3" s="1248"/>
      <c r="N3" s="1248"/>
      <c r="O3" s="1248"/>
      <c r="P3" s="1248"/>
    </row>
    <row r="4" spans="2:16" s="9" customFormat="1" ht="18" customHeight="1" x14ac:dyDescent="0.35">
      <c r="G4" s="38"/>
      <c r="N4" s="1073" t="s">
        <v>0</v>
      </c>
    </row>
    <row r="5" spans="2:16" s="9" customFormat="1" ht="18" customHeight="1" x14ac:dyDescent="0.4">
      <c r="B5" s="39" t="s">
        <v>744</v>
      </c>
      <c r="C5" s="40"/>
      <c r="L5" s="41"/>
    </row>
    <row r="6" spans="2:16" ht="20.149999999999999" customHeight="1" x14ac:dyDescent="0.35">
      <c r="B6" s="2233"/>
      <c r="C6" s="2234"/>
      <c r="D6" s="1673" t="s">
        <v>288</v>
      </c>
      <c r="E6" s="1673" t="s">
        <v>289</v>
      </c>
      <c r="F6" s="1673" t="s">
        <v>295</v>
      </c>
      <c r="G6" s="1673" t="s">
        <v>291</v>
      </c>
      <c r="H6" s="1673" t="s">
        <v>745</v>
      </c>
      <c r="I6" s="1822" t="s">
        <v>973</v>
      </c>
      <c r="J6" s="1822" t="s">
        <v>783</v>
      </c>
      <c r="K6" s="1673" t="s">
        <v>22</v>
      </c>
      <c r="L6" s="1486" t="s">
        <v>746</v>
      </c>
      <c r="M6" s="151"/>
      <c r="N6" s="151"/>
    </row>
    <row r="7" spans="2:16" ht="19" customHeight="1" x14ac:dyDescent="0.35">
      <c r="B7" s="2235"/>
      <c r="C7" s="2236"/>
      <c r="D7" s="1205"/>
      <c r="E7" s="1205"/>
      <c r="F7" s="1205"/>
      <c r="G7" s="1205"/>
      <c r="H7" s="1205"/>
      <c r="I7" s="2113"/>
      <c r="J7" s="1731"/>
      <c r="K7" s="1205"/>
      <c r="L7" s="2011"/>
      <c r="M7" s="151"/>
      <c r="N7" s="151"/>
    </row>
    <row r="8" spans="2:16" ht="24" customHeight="1" x14ac:dyDescent="0.35">
      <c r="B8" s="1163">
        <v>2021</v>
      </c>
      <c r="C8" s="1150"/>
      <c r="D8" s="933">
        <v>102.06875000000001</v>
      </c>
      <c r="E8" s="934">
        <v>100.89720250000001</v>
      </c>
      <c r="F8" s="934">
        <v>101.34116333333333</v>
      </c>
      <c r="G8" s="934">
        <v>102.78870000000001</v>
      </c>
      <c r="H8" s="934">
        <v>101.1887425</v>
      </c>
      <c r="I8" s="934">
        <v>101.07920833333333</v>
      </c>
      <c r="J8" s="934">
        <v>100.78738166666665</v>
      </c>
      <c r="K8" s="934">
        <v>101.07843333333334</v>
      </c>
      <c r="L8" s="933">
        <v>100.44216916666666</v>
      </c>
      <c r="M8" s="151"/>
      <c r="N8" s="151"/>
    </row>
    <row r="9" spans="2:16" ht="24" customHeight="1" x14ac:dyDescent="0.35">
      <c r="B9" s="1163">
        <v>2022</v>
      </c>
      <c r="C9" s="1150"/>
      <c r="D9" s="933">
        <v>100.31250249999999</v>
      </c>
      <c r="E9" s="934">
        <v>99.909005833333325</v>
      </c>
      <c r="F9" s="934">
        <v>99.825761666666665</v>
      </c>
      <c r="G9" s="934">
        <v>99.409924166666656</v>
      </c>
      <c r="H9" s="934">
        <v>97.192974166666673</v>
      </c>
      <c r="I9" s="934">
        <v>99.399048333333326</v>
      </c>
      <c r="J9" s="934">
        <v>97.820889166666689</v>
      </c>
      <c r="K9" s="934">
        <v>99.792626666666663</v>
      </c>
      <c r="L9" s="933">
        <v>100.40656666666666</v>
      </c>
      <c r="M9" s="151"/>
      <c r="N9" s="151"/>
    </row>
    <row r="10" spans="2:16" ht="24" customHeight="1" x14ac:dyDescent="0.35">
      <c r="B10" s="1163">
        <v>2023</v>
      </c>
      <c r="C10" s="1150"/>
      <c r="D10" s="933">
        <v>99.409424166666668</v>
      </c>
      <c r="E10" s="934">
        <v>98.822935000000015</v>
      </c>
      <c r="F10" s="934">
        <v>99.293390833333333</v>
      </c>
      <c r="G10" s="934">
        <v>98.95013999999999</v>
      </c>
      <c r="H10" s="934">
        <v>99.578420000000008</v>
      </c>
      <c r="I10" s="934">
        <v>99.755257500000013</v>
      </c>
      <c r="J10" s="934">
        <v>100.43871999999999</v>
      </c>
      <c r="K10" s="934">
        <v>99.173544166666659</v>
      </c>
      <c r="L10" s="933">
        <v>100.04033833333334</v>
      </c>
      <c r="M10" s="151"/>
      <c r="N10" s="151"/>
    </row>
    <row r="11" spans="2:16" ht="24" customHeight="1" x14ac:dyDescent="0.35">
      <c r="B11" s="1354"/>
      <c r="C11" s="1355"/>
      <c r="D11" s="935"/>
      <c r="E11" s="936"/>
      <c r="F11" s="936"/>
      <c r="G11" s="936"/>
      <c r="H11" s="936"/>
      <c r="I11" s="936"/>
      <c r="J11" s="936"/>
      <c r="K11" s="936"/>
      <c r="L11" s="935"/>
      <c r="M11" s="151"/>
      <c r="N11" s="151"/>
    </row>
    <row r="12" spans="2:16" ht="24" customHeight="1" x14ac:dyDescent="0.35">
      <c r="B12" s="57">
        <v>22</v>
      </c>
      <c r="C12" s="58" t="s">
        <v>68</v>
      </c>
      <c r="D12" s="802">
        <v>99.352580000000003</v>
      </c>
      <c r="E12" s="937">
        <v>99.21772</v>
      </c>
      <c r="F12" s="937">
        <v>99.022189999999995</v>
      </c>
      <c r="G12" s="937">
        <v>97.783429999999996</v>
      </c>
      <c r="H12" s="937">
        <v>95.852519999999998</v>
      </c>
      <c r="I12" s="937">
        <v>98.843990000000005</v>
      </c>
      <c r="J12" s="937">
        <v>97.364549999999994</v>
      </c>
      <c r="K12" s="937">
        <v>99.141310000000004</v>
      </c>
      <c r="L12" s="802">
        <v>100.3065</v>
      </c>
      <c r="M12" s="151"/>
      <c r="N12" s="151"/>
    </row>
    <row r="13" spans="2:16" ht="24" customHeight="1" x14ac:dyDescent="0.35">
      <c r="B13" s="57"/>
      <c r="C13" s="58" t="s">
        <v>69</v>
      </c>
      <c r="D13" s="802">
        <v>99.257230000000007</v>
      </c>
      <c r="E13" s="937">
        <v>99.11139</v>
      </c>
      <c r="F13" s="937">
        <v>99.11018</v>
      </c>
      <c r="G13" s="937">
        <v>97.795680000000004</v>
      </c>
      <c r="H13" s="937">
        <v>95.952399999999997</v>
      </c>
      <c r="I13" s="937">
        <v>98.795140000000004</v>
      </c>
      <c r="J13" s="937">
        <v>97.480500000000006</v>
      </c>
      <c r="K13" s="937">
        <v>98.998909999999995</v>
      </c>
      <c r="L13" s="802">
        <v>100.21469999999999</v>
      </c>
      <c r="M13" s="151"/>
      <c r="N13" s="151"/>
    </row>
    <row r="14" spans="2:16" ht="24" customHeight="1" x14ac:dyDescent="0.35">
      <c r="B14" s="57"/>
      <c r="C14" s="58" t="s">
        <v>70</v>
      </c>
      <c r="D14" s="802">
        <v>99.295770000000005</v>
      </c>
      <c r="E14" s="937">
        <v>99.027339999999995</v>
      </c>
      <c r="F14" s="937">
        <v>99.228759999999994</v>
      </c>
      <c r="G14" s="937">
        <v>98.005840000000006</v>
      </c>
      <c r="H14" s="937">
        <v>96.227180000000004</v>
      </c>
      <c r="I14" s="937">
        <v>98.809330000000003</v>
      </c>
      <c r="J14" s="937">
        <v>97.706909999999993</v>
      </c>
      <c r="K14" s="937">
        <v>98.88843</v>
      </c>
      <c r="L14" s="802">
        <v>100.1204</v>
      </c>
      <c r="M14" s="151"/>
      <c r="N14" s="151"/>
    </row>
    <row r="15" spans="2:16" ht="24" customHeight="1" x14ac:dyDescent="0.35">
      <c r="B15" s="1080"/>
      <c r="C15" s="1081" t="s">
        <v>71</v>
      </c>
      <c r="D15" s="935">
        <v>99.433359999999993</v>
      </c>
      <c r="E15" s="936">
        <v>98.942019999999999</v>
      </c>
      <c r="F15" s="936">
        <v>99.329660000000004</v>
      </c>
      <c r="G15" s="936">
        <v>98.316500000000005</v>
      </c>
      <c r="H15" s="936">
        <v>96.632390000000001</v>
      </c>
      <c r="I15" s="936">
        <v>98.887860000000003</v>
      </c>
      <c r="J15" s="936">
        <v>98.0261</v>
      </c>
      <c r="K15" s="936">
        <v>98.823719999999994</v>
      </c>
      <c r="L15" s="935">
        <v>100.0463</v>
      </c>
      <c r="M15" s="151"/>
      <c r="N15" s="151"/>
    </row>
    <row r="16" spans="2:16" ht="24" customHeight="1" x14ac:dyDescent="0.35">
      <c r="B16" s="57">
        <v>23</v>
      </c>
      <c r="C16" s="58" t="s">
        <v>72</v>
      </c>
      <c r="D16" s="802">
        <v>99.598789999999994</v>
      </c>
      <c r="E16" s="937">
        <v>98.863500000000002</v>
      </c>
      <c r="F16" s="937">
        <v>99.383510000000001</v>
      </c>
      <c r="G16" s="937">
        <v>98.632080000000002</v>
      </c>
      <c r="H16" s="937">
        <v>97.13073</v>
      </c>
      <c r="I16" s="937">
        <v>99.005520000000004</v>
      </c>
      <c r="J16" s="937">
        <v>98.413200000000003</v>
      </c>
      <c r="K16" s="937">
        <v>98.804770000000005</v>
      </c>
      <c r="L16" s="802">
        <v>100.0009</v>
      </c>
      <c r="M16" s="151"/>
      <c r="N16" s="151"/>
    </row>
    <row r="17" spans="2:14" ht="24" customHeight="1" x14ac:dyDescent="0.35">
      <c r="B17" s="57"/>
      <c r="C17" s="58" t="s">
        <v>73</v>
      </c>
      <c r="D17" s="802">
        <v>99.725040000000007</v>
      </c>
      <c r="E17" s="937">
        <v>98.796959999999999</v>
      </c>
      <c r="F17" s="937">
        <v>99.376739999999998</v>
      </c>
      <c r="G17" s="937">
        <v>98.881600000000006</v>
      </c>
      <c r="H17" s="937">
        <v>97.678100000000001</v>
      </c>
      <c r="I17" s="937">
        <v>99.153750000000002</v>
      </c>
      <c r="J17" s="937">
        <v>98.85078</v>
      </c>
      <c r="K17" s="937">
        <v>98.80941</v>
      </c>
      <c r="L17" s="802">
        <v>99.98563</v>
      </c>
      <c r="M17" s="151"/>
      <c r="N17" s="151"/>
    </row>
    <row r="18" spans="2:14" ht="24" customHeight="1" x14ac:dyDescent="0.35">
      <c r="B18" s="57"/>
      <c r="C18" s="58" t="s">
        <v>74</v>
      </c>
      <c r="D18" s="802">
        <v>99.769360000000006</v>
      </c>
      <c r="E18" s="937">
        <v>98.740960000000001</v>
      </c>
      <c r="F18" s="937">
        <v>99.322339999999997</v>
      </c>
      <c r="G18" s="937">
        <v>99.032169999999994</v>
      </c>
      <c r="H18" s="937">
        <v>98.211070000000007</v>
      </c>
      <c r="I18" s="937">
        <v>99.312659999999994</v>
      </c>
      <c r="J18" s="937">
        <v>99.290369999999996</v>
      </c>
      <c r="K18" s="937">
        <v>98.838250000000002</v>
      </c>
      <c r="L18" s="802">
        <v>99.996639999999999</v>
      </c>
      <c r="M18" s="151"/>
      <c r="N18" s="151"/>
    </row>
    <row r="19" spans="2:14" ht="24" customHeight="1" x14ac:dyDescent="0.35">
      <c r="B19" s="57"/>
      <c r="C19" s="58" t="s">
        <v>75</v>
      </c>
      <c r="D19" s="802">
        <v>99.718310000000002</v>
      </c>
      <c r="E19" s="937">
        <v>98.693920000000006</v>
      </c>
      <c r="F19" s="937">
        <v>99.257949999999994</v>
      </c>
      <c r="G19" s="937">
        <v>99.081289999999996</v>
      </c>
      <c r="H19" s="937">
        <v>98.726650000000006</v>
      </c>
      <c r="I19" s="937">
        <v>99.467489999999998</v>
      </c>
      <c r="J19" s="937">
        <v>99.697689999999994</v>
      </c>
      <c r="K19" s="937">
        <v>98.906809999999993</v>
      </c>
      <c r="L19" s="802">
        <v>100.0192</v>
      </c>
      <c r="M19" s="151"/>
      <c r="N19" s="151"/>
    </row>
    <row r="20" spans="2:14" ht="24" customHeight="1" x14ac:dyDescent="0.35">
      <c r="B20" s="57"/>
      <c r="C20" s="58" t="s">
        <v>76</v>
      </c>
      <c r="D20" s="802">
        <v>99.573909999999998</v>
      </c>
      <c r="E20" s="937">
        <v>98.665019999999998</v>
      </c>
      <c r="F20" s="937">
        <v>99.205730000000003</v>
      </c>
      <c r="G20" s="937">
        <v>99.078220000000002</v>
      </c>
      <c r="H20" s="937">
        <v>99.200800000000001</v>
      </c>
      <c r="I20" s="937">
        <v>99.631</v>
      </c>
      <c r="J20" s="937">
        <v>100.0818</v>
      </c>
      <c r="K20" s="937">
        <v>99.011840000000007</v>
      </c>
      <c r="L20" s="802">
        <v>100.0517</v>
      </c>
      <c r="M20" s="151"/>
      <c r="N20" s="151"/>
    </row>
    <row r="21" spans="2:14" ht="24" customHeight="1" x14ac:dyDescent="0.35">
      <c r="B21" s="57"/>
      <c r="C21" s="58" t="s">
        <v>77</v>
      </c>
      <c r="D21" s="802">
        <v>99.391009999999994</v>
      </c>
      <c r="E21" s="937">
        <v>98.666839999999993</v>
      </c>
      <c r="F21" s="937">
        <v>99.180449999999993</v>
      </c>
      <c r="G21" s="937">
        <v>99.052149999999997</v>
      </c>
      <c r="H21" s="937">
        <v>99.623230000000007</v>
      </c>
      <c r="I21" s="937">
        <v>99.772289999999998</v>
      </c>
      <c r="J21" s="937">
        <v>100.4512</v>
      </c>
      <c r="K21" s="937">
        <v>99.140569999999997</v>
      </c>
      <c r="L21" s="802">
        <v>100.0836</v>
      </c>
      <c r="M21" s="151"/>
      <c r="N21" s="151"/>
    </row>
    <row r="22" spans="2:14" ht="24" customHeight="1" x14ac:dyDescent="0.35">
      <c r="B22" s="57"/>
      <c r="C22" s="58" t="s">
        <v>66</v>
      </c>
      <c r="D22" s="802">
        <v>99.231880000000004</v>
      </c>
      <c r="E22" s="937">
        <v>98.705510000000004</v>
      </c>
      <c r="F22" s="937">
        <v>99.172899999999998</v>
      </c>
      <c r="G22" s="937">
        <v>99.004390000000001</v>
      </c>
      <c r="H22" s="937">
        <v>99.992459999999994</v>
      </c>
      <c r="I22" s="937">
        <v>99.902180000000001</v>
      </c>
      <c r="J22" s="937">
        <v>100.7929</v>
      </c>
      <c r="K22" s="937">
        <v>99.260120000000001</v>
      </c>
      <c r="L22" s="802">
        <v>100.1101</v>
      </c>
      <c r="M22" s="151"/>
      <c r="N22" s="151"/>
    </row>
    <row r="23" spans="2:14" ht="24" customHeight="1" x14ac:dyDescent="0.35">
      <c r="B23" s="57"/>
      <c r="C23" s="58" t="s">
        <v>67</v>
      </c>
      <c r="D23" s="802">
        <v>99.132059999999996</v>
      </c>
      <c r="E23" s="937">
        <v>98.770179999999996</v>
      </c>
      <c r="F23" s="937">
        <v>99.178700000000006</v>
      </c>
      <c r="G23" s="937">
        <v>98.951419999999999</v>
      </c>
      <c r="H23" s="937">
        <v>100.3351</v>
      </c>
      <c r="I23" s="937">
        <v>100.00239999999999</v>
      </c>
      <c r="J23" s="937">
        <v>101.0856</v>
      </c>
      <c r="K23" s="937">
        <v>99.351969999999994</v>
      </c>
      <c r="L23" s="802">
        <v>100.12690000000001</v>
      </c>
      <c r="M23" s="151"/>
      <c r="N23" s="151"/>
    </row>
    <row r="24" spans="2:14" ht="24" customHeight="1" x14ac:dyDescent="0.35">
      <c r="B24" s="57"/>
      <c r="C24" s="58" t="s">
        <v>68</v>
      </c>
      <c r="D24" s="802">
        <v>99.10821</v>
      </c>
      <c r="E24" s="937">
        <v>98.84836</v>
      </c>
      <c r="F24" s="937">
        <v>99.215329999999994</v>
      </c>
      <c r="G24" s="937">
        <v>98.909829999999999</v>
      </c>
      <c r="H24" s="937">
        <v>100.64579999999999</v>
      </c>
      <c r="I24" s="937">
        <v>100.0812</v>
      </c>
      <c r="J24" s="937">
        <v>101.3293</v>
      </c>
      <c r="K24" s="937">
        <v>99.412300000000002</v>
      </c>
      <c r="L24" s="802">
        <v>100.1177</v>
      </c>
      <c r="M24" s="151"/>
      <c r="N24" s="151"/>
    </row>
    <row r="25" spans="2:14" ht="24" customHeight="1" x14ac:dyDescent="0.35">
      <c r="B25" s="57"/>
      <c r="C25" s="58" t="s">
        <v>69</v>
      </c>
      <c r="D25" s="802">
        <v>99.145169999999993</v>
      </c>
      <c r="E25" s="937">
        <v>98.936940000000007</v>
      </c>
      <c r="F25" s="937">
        <v>99.295950000000005</v>
      </c>
      <c r="G25" s="937">
        <v>98.898920000000004</v>
      </c>
      <c r="H25" s="937">
        <v>100.9083</v>
      </c>
      <c r="I25" s="937">
        <v>100.15430000000001</v>
      </c>
      <c r="J25" s="937">
        <v>101.5472</v>
      </c>
      <c r="K25" s="937">
        <v>99.453130000000002</v>
      </c>
      <c r="L25" s="802">
        <v>100.07380000000001</v>
      </c>
      <c r="M25" s="151"/>
      <c r="N25" s="151"/>
    </row>
    <row r="26" spans="2:14" ht="24" customHeight="1" x14ac:dyDescent="0.35">
      <c r="B26" s="57"/>
      <c r="C26" s="58" t="s">
        <v>70</v>
      </c>
      <c r="D26" s="802">
        <v>99.217939999999999</v>
      </c>
      <c r="E26" s="937">
        <v>99.040539999999993</v>
      </c>
      <c r="F26" s="937">
        <v>99.406610000000001</v>
      </c>
      <c r="G26" s="937">
        <v>98.922139999999999</v>
      </c>
      <c r="H26" s="937">
        <v>101.1354</v>
      </c>
      <c r="I26" s="937">
        <v>100.2401</v>
      </c>
      <c r="J26" s="937">
        <v>101.7589</v>
      </c>
      <c r="K26" s="937">
        <v>99.507090000000005</v>
      </c>
      <c r="L26" s="802">
        <v>100.00109999999999</v>
      </c>
      <c r="M26" s="151"/>
      <c r="N26" s="151"/>
    </row>
    <row r="27" spans="2:14" ht="24" customHeight="1" x14ac:dyDescent="0.35">
      <c r="B27" s="1080"/>
      <c r="C27" s="1081" t="s">
        <v>71</v>
      </c>
      <c r="D27" s="935">
        <v>99.301410000000004</v>
      </c>
      <c r="E27" s="936">
        <v>99.14649</v>
      </c>
      <c r="F27" s="936">
        <v>99.524479999999997</v>
      </c>
      <c r="G27" s="936">
        <v>98.957470000000001</v>
      </c>
      <c r="H27" s="936">
        <v>101.35339999999999</v>
      </c>
      <c r="I27" s="936">
        <v>100.3402</v>
      </c>
      <c r="J27" s="936">
        <v>101.9657</v>
      </c>
      <c r="K27" s="936">
        <v>99.586269999999999</v>
      </c>
      <c r="L27" s="935">
        <v>99.916790000000006</v>
      </c>
      <c r="M27" s="151"/>
      <c r="N27" s="151"/>
    </row>
    <row r="28" spans="2:14" ht="24" customHeight="1" x14ac:dyDescent="0.35">
      <c r="B28" s="57">
        <v>24</v>
      </c>
      <c r="C28" s="58" t="s">
        <v>72</v>
      </c>
      <c r="D28" s="802">
        <v>99.382900000000006</v>
      </c>
      <c r="E28" s="937">
        <v>99.235529999999997</v>
      </c>
      <c r="F28" s="937">
        <v>99.633390000000006</v>
      </c>
      <c r="G28" s="937">
        <v>99.006540000000001</v>
      </c>
      <c r="H28" s="937">
        <v>101.5497</v>
      </c>
      <c r="I28" s="937">
        <v>100.4494</v>
      </c>
      <c r="J28" s="937">
        <v>102.173</v>
      </c>
      <c r="K28" s="937">
        <v>99.682239999999993</v>
      </c>
      <c r="L28" s="802">
        <v>99.838070000000002</v>
      </c>
      <c r="M28" s="151"/>
      <c r="N28" s="151"/>
    </row>
    <row r="29" spans="2:14" ht="24" customHeight="1" x14ac:dyDescent="0.35">
      <c r="B29" s="57"/>
      <c r="C29" s="58" t="s">
        <v>73</v>
      </c>
      <c r="D29" s="802">
        <v>99.460989999999995</v>
      </c>
      <c r="E29" s="937">
        <v>99.316929999999999</v>
      </c>
      <c r="F29" s="937">
        <v>99.728300000000004</v>
      </c>
      <c r="G29" s="937">
        <v>99.060029999999998</v>
      </c>
      <c r="H29" s="937">
        <v>101.7205</v>
      </c>
      <c r="I29" s="937">
        <v>100.5621</v>
      </c>
      <c r="J29" s="937">
        <v>102.38930000000001</v>
      </c>
      <c r="K29" s="937">
        <v>99.780760000000001</v>
      </c>
      <c r="L29" s="802">
        <v>99.777600000000007</v>
      </c>
      <c r="M29" s="151"/>
      <c r="N29" s="151"/>
    </row>
    <row r="30" spans="2:14" ht="2.15" customHeight="1" x14ac:dyDescent="0.35">
      <c r="B30" s="938"/>
      <c r="C30" s="939"/>
      <c r="D30" s="802"/>
      <c r="E30" s="937"/>
      <c r="F30" s="937"/>
      <c r="G30" s="937"/>
      <c r="H30" s="937"/>
      <c r="I30" s="937"/>
      <c r="J30" s="937"/>
      <c r="K30" s="937"/>
      <c r="L30" s="802"/>
      <c r="M30" s="151"/>
      <c r="N30" s="151"/>
    </row>
    <row r="31" spans="2:14" s="789" customFormat="1" ht="18" customHeight="1" x14ac:dyDescent="0.3">
      <c r="B31" s="942" t="s">
        <v>747</v>
      </c>
      <c r="C31" s="942"/>
      <c r="D31" s="790"/>
      <c r="E31" s="790"/>
      <c r="F31" s="790"/>
      <c r="G31" s="790"/>
      <c r="H31" s="790"/>
      <c r="I31" s="790"/>
      <c r="J31" s="790"/>
      <c r="K31" s="790"/>
      <c r="L31" s="790"/>
    </row>
    <row r="32" spans="2:14" ht="24" customHeight="1" x14ac:dyDescent="0.35">
      <c r="B32" s="943"/>
      <c r="C32" s="943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</row>
    <row r="33" spans="2:14" ht="24" customHeight="1" x14ac:dyDescent="0.35">
      <c r="B33" s="943"/>
      <c r="C33" s="943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</row>
    <row r="34" spans="2:14" ht="24" customHeight="1" x14ac:dyDescent="0.35">
      <c r="B34" s="943"/>
      <c r="C34" s="943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</row>
    <row r="35" spans="2:14" ht="24" customHeight="1" x14ac:dyDescent="0.35">
      <c r="B35" s="943"/>
      <c r="C35" s="943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</row>
    <row r="36" spans="2:14" ht="24" customHeight="1" x14ac:dyDescent="0.35">
      <c r="B36" s="943"/>
      <c r="C36" s="943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</row>
    <row r="37" spans="2:14" ht="24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</row>
    <row r="38" spans="2:14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</row>
    <row r="39" spans="2:14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</row>
    <row r="40" spans="2:14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</row>
    <row r="41" spans="2:14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</row>
    <row r="42" spans="2:14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</row>
    <row r="43" spans="2:14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</row>
    <row r="44" spans="2:14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</row>
    <row r="45" spans="2:14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</row>
    <row r="46" spans="2:14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</row>
    <row r="47" spans="2:14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</row>
    <row r="48" spans="2:14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</row>
    <row r="49" spans="2:14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</row>
    <row r="50" spans="2:14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</row>
    <row r="51" spans="2:14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</row>
    <row r="52" spans="2:14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</row>
    <row r="53" spans="2:14" ht="7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</row>
    <row r="54" spans="2:14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</row>
    <row r="55" spans="2:14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</row>
    <row r="56" spans="2:14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</row>
    <row r="57" spans="2:14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</row>
    <row r="58" spans="2:14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</row>
    <row r="59" spans="2:14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</row>
    <row r="60" spans="2:14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</row>
    <row r="61" spans="2:14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</row>
    <row r="62" spans="2:14" ht="7" customHeight="1" x14ac:dyDescent="0.35"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</row>
    <row r="63" spans="2:14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</row>
    <row r="64" spans="2:14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</row>
    <row r="65" spans="2:14" ht="7" customHeight="1" x14ac:dyDescent="0.35">
      <c r="B65" s="151"/>
      <c r="C65" s="151"/>
      <c r="D65" s="151"/>
      <c r="E65" s="151"/>
      <c r="F65" s="151" t="s">
        <v>18</v>
      </c>
      <c r="G65" s="151"/>
      <c r="H65" s="151"/>
      <c r="I65" s="151"/>
      <c r="J65" s="151"/>
      <c r="K65" s="151"/>
      <c r="L65" s="151"/>
      <c r="M65" s="151"/>
      <c r="N65" s="151"/>
    </row>
    <row r="66" spans="2:14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</row>
    <row r="67" spans="2:14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</row>
    <row r="68" spans="2:14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</row>
    <row r="69" spans="2:14" ht="24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</row>
    <row r="70" spans="2:14" ht="24" customHeight="1" x14ac:dyDescent="0.35">
      <c r="B70" s="151"/>
      <c r="C70" s="151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</row>
    <row r="71" spans="2:14" ht="18" customHeight="1" x14ac:dyDescent="0.4">
      <c r="B71" s="39" t="s">
        <v>748</v>
      </c>
      <c r="C71" s="944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</row>
    <row r="72" spans="2:14" ht="18" customHeight="1" x14ac:dyDescent="0.35">
      <c r="B72" s="79" t="s">
        <v>749</v>
      </c>
      <c r="C72" s="945"/>
      <c r="D72" s="151"/>
      <c r="E72" s="151"/>
      <c r="F72" s="151"/>
      <c r="G72" s="151"/>
      <c r="H72" s="151"/>
      <c r="I72" s="151"/>
      <c r="J72" s="151"/>
      <c r="K72" s="151"/>
      <c r="L72" s="946"/>
      <c r="M72" s="151"/>
      <c r="N72" s="151"/>
    </row>
    <row r="73" spans="2:14" ht="20.149999999999999" customHeight="1" x14ac:dyDescent="0.35">
      <c r="B73" s="2233"/>
      <c r="C73" s="2234"/>
      <c r="D73" s="1673" t="s">
        <v>750</v>
      </c>
      <c r="E73" s="1673" t="s">
        <v>296</v>
      </c>
      <c r="F73" s="1673" t="s">
        <v>287</v>
      </c>
      <c r="G73" s="1673" t="s">
        <v>751</v>
      </c>
      <c r="H73" s="1673" t="s">
        <v>745</v>
      </c>
      <c r="I73" s="1822" t="s">
        <v>752</v>
      </c>
      <c r="J73" s="1822" t="s">
        <v>753</v>
      </c>
      <c r="K73" s="1673" t="s">
        <v>754</v>
      </c>
      <c r="L73" s="1486" t="s">
        <v>746</v>
      </c>
      <c r="M73" s="151"/>
      <c r="N73" s="151"/>
    </row>
    <row r="74" spans="2:14" ht="18" customHeight="1" x14ac:dyDescent="0.35">
      <c r="B74" s="2235"/>
      <c r="C74" s="2236"/>
      <c r="D74" s="1205"/>
      <c r="E74" s="1205"/>
      <c r="F74" s="1205"/>
      <c r="G74" s="1205"/>
      <c r="H74" s="1205"/>
      <c r="I74" s="1731"/>
      <c r="J74" s="1731" t="s">
        <v>755</v>
      </c>
      <c r="K74" s="1205"/>
      <c r="L74" s="2011"/>
      <c r="M74" s="151"/>
      <c r="N74" s="151"/>
    </row>
    <row r="75" spans="2:14" ht="24" customHeight="1" x14ac:dyDescent="0.35">
      <c r="B75" s="2231">
        <v>2021</v>
      </c>
      <c r="C75" s="2232"/>
      <c r="D75" s="947">
        <v>3.1638176666043849</v>
      </c>
      <c r="E75" s="947">
        <v>6.4352122791778488</v>
      </c>
      <c r="F75" s="947">
        <v>6.4031736148454366</v>
      </c>
      <c r="G75" s="947">
        <v>8.3137603180112318</v>
      </c>
      <c r="H75" s="947">
        <v>8.6749040818701051</v>
      </c>
      <c r="I75" s="947">
        <v>5.934046109866431</v>
      </c>
      <c r="J75" s="947">
        <v>5.9796404155643135</v>
      </c>
      <c r="K75" s="947">
        <v>5.8001097157768466</v>
      </c>
      <c r="L75" s="948">
        <v>2.5593202385630232</v>
      </c>
      <c r="M75" s="151"/>
      <c r="N75" s="151"/>
    </row>
    <row r="76" spans="2:14" ht="24" customHeight="1" x14ac:dyDescent="0.35">
      <c r="B76" s="2231">
        <v>2022</v>
      </c>
      <c r="C76" s="2232"/>
      <c r="D76" s="947">
        <v>1.8062102331634522</v>
      </c>
      <c r="E76" s="947">
        <v>2.4547572274089102</v>
      </c>
      <c r="F76" s="947">
        <v>5.7706476761805403</v>
      </c>
      <c r="G76" s="947">
        <v>3.7245494634770226</v>
      </c>
      <c r="H76" s="947">
        <v>4.3452288228625902</v>
      </c>
      <c r="I76" s="947">
        <v>3.3677018698883954</v>
      </c>
      <c r="J76" s="947">
        <v>3.4213156368352537</v>
      </c>
      <c r="K76" s="947">
        <v>1.9352849675583927</v>
      </c>
      <c r="L76" s="948">
        <v>0.95727755176131524</v>
      </c>
      <c r="M76" s="151"/>
      <c r="N76" s="151"/>
    </row>
    <row r="77" spans="2:14" ht="24" customHeight="1" x14ac:dyDescent="0.35">
      <c r="B77" s="2231">
        <v>2023</v>
      </c>
      <c r="C77" s="2232"/>
      <c r="D77" s="947">
        <v>-0.30493457574080063</v>
      </c>
      <c r="E77" s="947">
        <v>0.70371711062486852</v>
      </c>
      <c r="F77" s="947">
        <v>2.5017016667951752</v>
      </c>
      <c r="G77" s="947">
        <v>0.7</v>
      </c>
      <c r="H77" s="947">
        <v>0.14470900542724596</v>
      </c>
      <c r="I77" s="947">
        <v>0.4</v>
      </c>
      <c r="J77" s="947">
        <v>0.4</v>
      </c>
      <c r="K77" s="947">
        <v>2.5355146182751254</v>
      </c>
      <c r="L77" s="948">
        <v>1.8855875216890583</v>
      </c>
      <c r="M77" s="151"/>
      <c r="N77" s="151"/>
    </row>
    <row r="78" spans="2:14" ht="24" customHeight="1" x14ac:dyDescent="0.35">
      <c r="B78" s="949"/>
      <c r="C78" s="950"/>
      <c r="D78" s="951"/>
      <c r="E78" s="951"/>
      <c r="F78" s="951"/>
      <c r="G78" s="951"/>
      <c r="H78" s="951"/>
      <c r="I78" s="951"/>
      <c r="J78" s="951"/>
      <c r="K78" s="951"/>
      <c r="L78" s="952"/>
      <c r="M78" s="151"/>
      <c r="N78" s="151"/>
    </row>
    <row r="79" spans="2:14" ht="24" customHeight="1" x14ac:dyDescent="0.35">
      <c r="B79" s="57">
        <v>20</v>
      </c>
      <c r="C79" s="58" t="s">
        <v>174</v>
      </c>
      <c r="D79" s="953">
        <v>-1.5286600034348563</v>
      </c>
      <c r="E79" s="953">
        <v>-4.9903409243651886</v>
      </c>
      <c r="F79" s="953">
        <v>-4.5696408004364368</v>
      </c>
      <c r="G79" s="953">
        <v>-6.3091857541375251</v>
      </c>
      <c r="H79" s="953">
        <v>-1.7192028691809802</v>
      </c>
      <c r="I79" s="953">
        <v>-2.8776595658754567</v>
      </c>
      <c r="J79" s="953">
        <v>-2.3093826521450422</v>
      </c>
      <c r="K79" s="953">
        <v>1.2265370900113481</v>
      </c>
      <c r="L79" s="954">
        <v>-1.7427385892116121</v>
      </c>
      <c r="M79" s="151"/>
      <c r="N79" s="151"/>
    </row>
    <row r="80" spans="2:14" ht="24" customHeight="1" x14ac:dyDescent="0.35">
      <c r="B80" s="955"/>
      <c r="C80" s="956" t="s">
        <v>175</v>
      </c>
      <c r="D80" s="953">
        <v>-10.573512439861387</v>
      </c>
      <c r="E80" s="953">
        <v>-18.009310978149749</v>
      </c>
      <c r="F80" s="953">
        <v>-21.674956203056727</v>
      </c>
      <c r="G80" s="953">
        <v>-17.673812694759437</v>
      </c>
      <c r="H80" s="953">
        <v>-21.944151171058589</v>
      </c>
      <c r="I80" s="953">
        <v>-14.148124751057589</v>
      </c>
      <c r="J80" s="953">
        <v>-13.345846713664811</v>
      </c>
      <c r="K80" s="953">
        <v>-7.5284801671160366</v>
      </c>
      <c r="L80" s="954">
        <v>-9.6999362996876837</v>
      </c>
      <c r="M80" s="151"/>
      <c r="N80" s="151"/>
    </row>
    <row r="81" spans="2:14" ht="24" customHeight="1" x14ac:dyDescent="0.35">
      <c r="B81" s="57"/>
      <c r="C81" s="58" t="s">
        <v>176</v>
      </c>
      <c r="D81" s="953">
        <v>-2.5833299125778253</v>
      </c>
      <c r="E81" s="953">
        <v>-3.7336684936212561</v>
      </c>
      <c r="F81" s="953">
        <v>-9.2198296775920845</v>
      </c>
      <c r="G81" s="953">
        <v>-6.1331068888653029</v>
      </c>
      <c r="H81" s="953">
        <v>-9.5089547529621949</v>
      </c>
      <c r="I81" s="953">
        <v>-3.9370979701452424</v>
      </c>
      <c r="J81" s="953">
        <v>-3.7554717441750762</v>
      </c>
      <c r="K81" s="953">
        <v>-1.468949350549531</v>
      </c>
      <c r="L81" s="954">
        <v>-4.8801658394671987</v>
      </c>
      <c r="M81" s="151"/>
      <c r="N81" s="151"/>
    </row>
    <row r="82" spans="2:14" ht="24" customHeight="1" x14ac:dyDescent="0.35">
      <c r="B82" s="957"/>
      <c r="C82" s="958" t="s">
        <v>173</v>
      </c>
      <c r="D82" s="959">
        <v>-2.1107480262895884</v>
      </c>
      <c r="E82" s="959">
        <v>-3.9561377355693983</v>
      </c>
      <c r="F82" s="959">
        <v>-9.1981809318383618</v>
      </c>
      <c r="G82" s="959">
        <v>-6.05738102062422</v>
      </c>
      <c r="H82" s="959">
        <v>-8.2605137458300675</v>
      </c>
      <c r="I82" s="959">
        <v>-4.0128877426381937</v>
      </c>
      <c r="J82" s="959">
        <v>-3.7302155652918279</v>
      </c>
      <c r="K82" s="959">
        <v>-1.083475330650896</v>
      </c>
      <c r="L82" s="960">
        <v>-0.34388304065080533</v>
      </c>
      <c r="M82" s="151"/>
      <c r="N82" s="151"/>
    </row>
    <row r="83" spans="2:14" ht="24" customHeight="1" x14ac:dyDescent="0.35">
      <c r="B83" s="57">
        <v>21</v>
      </c>
      <c r="C83" s="58" t="s">
        <v>174</v>
      </c>
      <c r="D83" s="953">
        <v>-1.6184885615681321</v>
      </c>
      <c r="E83" s="953">
        <v>1.4650775518156633</v>
      </c>
      <c r="F83" s="953">
        <v>-3.6489524259887385</v>
      </c>
      <c r="G83" s="953">
        <v>1.5394288882015106</v>
      </c>
      <c r="H83" s="953">
        <v>-6.6598606663892941</v>
      </c>
      <c r="I83" s="953">
        <v>-0.18809904117254028</v>
      </c>
      <c r="J83" s="953">
        <v>-0.14547258884497483</v>
      </c>
      <c r="K83" s="961">
        <v>1.5721779188603291</v>
      </c>
      <c r="L83" s="954">
        <v>-0.5938779466273636</v>
      </c>
      <c r="M83" s="151"/>
      <c r="N83" s="151"/>
    </row>
    <row r="84" spans="2:14" ht="24" customHeight="1" x14ac:dyDescent="0.35">
      <c r="B84" s="57"/>
      <c r="C84" s="58" t="s">
        <v>175</v>
      </c>
      <c r="D84" s="953">
        <v>10.791448606895937</v>
      </c>
      <c r="E84" s="953">
        <v>17.836518665280266</v>
      </c>
      <c r="F84" s="953">
        <v>19.437231663110268</v>
      </c>
      <c r="G84" s="953">
        <v>18.176351704962013</v>
      </c>
      <c r="H84" s="953">
        <v>25.73185375346776</v>
      </c>
      <c r="I84" s="953">
        <v>14.872954046181341</v>
      </c>
      <c r="J84" s="953">
        <v>14.425203909370854</v>
      </c>
      <c r="K84" s="953">
        <v>11.95021749637506</v>
      </c>
      <c r="L84" s="954">
        <v>8.1868814430886339</v>
      </c>
      <c r="M84" s="151"/>
      <c r="N84" s="151"/>
    </row>
    <row r="85" spans="2:14" ht="24" customHeight="1" x14ac:dyDescent="0.35">
      <c r="B85" s="57"/>
      <c r="C85" s="58" t="s">
        <v>176</v>
      </c>
      <c r="D85" s="953">
        <v>2.4029072680054941</v>
      </c>
      <c r="E85" s="953">
        <v>3.2487665504517649</v>
      </c>
      <c r="F85" s="953">
        <v>5.129528331097144</v>
      </c>
      <c r="G85" s="953">
        <v>6.5152984164693395</v>
      </c>
      <c r="H85" s="953">
        <v>9.5171212840519779</v>
      </c>
      <c r="I85" s="953">
        <v>4.6312818698611924</v>
      </c>
      <c r="J85" s="953">
        <v>4.8838850266867517</v>
      </c>
      <c r="K85" s="953">
        <v>4.7353230823233394</v>
      </c>
      <c r="L85" s="954">
        <v>2.0377065896448832</v>
      </c>
      <c r="M85" s="151"/>
      <c r="N85" s="151"/>
    </row>
    <row r="86" spans="2:14" ht="24" customHeight="1" x14ac:dyDescent="0.35">
      <c r="B86" s="957"/>
      <c r="C86" s="958" t="s">
        <v>173</v>
      </c>
      <c r="D86" s="959">
        <v>1.6148229841832507</v>
      </c>
      <c r="E86" s="959">
        <v>4.5058735489175161</v>
      </c>
      <c r="F86" s="959">
        <v>6.9624116552550852</v>
      </c>
      <c r="G86" s="959">
        <v>8.0643119507404659</v>
      </c>
      <c r="H86" s="959">
        <v>9.6934878559309379</v>
      </c>
      <c r="I86" s="959">
        <v>5.2436963576449225</v>
      </c>
      <c r="J86" s="959">
        <v>5.4874682349626225</v>
      </c>
      <c r="K86" s="953">
        <v>5.4212245646373169</v>
      </c>
      <c r="L86" s="960">
        <v>1.3645230306885692</v>
      </c>
      <c r="M86" s="151"/>
      <c r="N86" s="151"/>
    </row>
    <row r="87" spans="2:14" ht="24" customHeight="1" x14ac:dyDescent="0.35">
      <c r="B87" s="57">
        <v>22</v>
      </c>
      <c r="C87" s="58" t="s">
        <v>174</v>
      </c>
      <c r="D87" s="953">
        <v>3.9566632156323278</v>
      </c>
      <c r="E87" s="953">
        <v>4.3243560934180802</v>
      </c>
      <c r="F87" s="953">
        <v>6.8153932366158854</v>
      </c>
      <c r="G87" s="953">
        <v>6.5849822372040068</v>
      </c>
      <c r="H87" s="953">
        <v>11.41556097953702</v>
      </c>
      <c r="I87" s="953">
        <v>5.4438255923365819</v>
      </c>
      <c r="J87" s="953">
        <v>5.5976096800644859</v>
      </c>
      <c r="K87" s="961">
        <v>3.5654224530144552</v>
      </c>
      <c r="L87" s="954">
        <v>0.42110845851111023</v>
      </c>
      <c r="M87" s="151"/>
      <c r="N87" s="151"/>
    </row>
    <row r="88" spans="2:14" ht="24" customHeight="1" x14ac:dyDescent="0.35">
      <c r="B88" s="57"/>
      <c r="C88" s="58" t="s">
        <v>175</v>
      </c>
      <c r="D88" s="953">
        <v>1.5551835845340145</v>
      </c>
      <c r="E88" s="953">
        <v>3.7839605609019777</v>
      </c>
      <c r="F88" s="953">
        <v>7.2263179608602846</v>
      </c>
      <c r="G88" s="953">
        <v>5.3736005494565475</v>
      </c>
      <c r="H88" s="953">
        <v>3.8987959654505522</v>
      </c>
      <c r="I88" s="953">
        <v>4.1260809405931687</v>
      </c>
      <c r="J88" s="953">
        <v>4.1928843078314015</v>
      </c>
      <c r="K88" s="953">
        <v>1.8709965039067189</v>
      </c>
      <c r="L88" s="954">
        <v>1.1907953188765807</v>
      </c>
      <c r="M88" s="151"/>
      <c r="N88" s="151"/>
    </row>
    <row r="89" spans="2:14" ht="24" customHeight="1" x14ac:dyDescent="0.35">
      <c r="B89" s="57"/>
      <c r="C89" s="58" t="s">
        <v>176</v>
      </c>
      <c r="D89" s="953">
        <v>1.2457227746287325</v>
      </c>
      <c r="E89" s="953">
        <v>1.3615217561589787</v>
      </c>
      <c r="F89" s="953">
        <v>5.3525847802305515</v>
      </c>
      <c r="G89" s="953">
        <v>2.8239707946583703</v>
      </c>
      <c r="H89" s="953">
        <v>2.0665304448553412</v>
      </c>
      <c r="I89" s="953">
        <v>2.4787165505945064</v>
      </c>
      <c r="J89" s="953">
        <v>2.5617693129214691</v>
      </c>
      <c r="K89" s="953">
        <v>1.7129743845162082</v>
      </c>
      <c r="L89" s="954">
        <v>1.4794190889934944</v>
      </c>
      <c r="M89" s="151"/>
      <c r="N89" s="151"/>
    </row>
    <row r="90" spans="2:14" ht="24" customHeight="1" x14ac:dyDescent="0.35">
      <c r="B90" s="957"/>
      <c r="C90" s="958" t="s">
        <v>173</v>
      </c>
      <c r="D90" s="959">
        <v>0.82496347608795872</v>
      </c>
      <c r="E90" s="959">
        <v>0.74804481375083665</v>
      </c>
      <c r="F90" s="959">
        <v>3.8056930693069368</v>
      </c>
      <c r="G90" s="959">
        <v>1.9783329901388758</v>
      </c>
      <c r="H90" s="959">
        <v>0.64262137074841963</v>
      </c>
      <c r="I90" s="959">
        <v>1.9028362276611643</v>
      </c>
      <c r="J90" s="959">
        <v>1.7422528921159142</v>
      </c>
      <c r="K90" s="953">
        <v>0.65178783939654483</v>
      </c>
      <c r="L90" s="960">
        <v>0.68185359116073041</v>
      </c>
      <c r="M90" s="151"/>
      <c r="N90" s="151"/>
    </row>
    <row r="91" spans="2:14" ht="24" customHeight="1" x14ac:dyDescent="0.35">
      <c r="B91" s="57">
        <v>23</v>
      </c>
      <c r="C91" s="58" t="s">
        <v>174</v>
      </c>
      <c r="D91" s="953">
        <v>-7.1723313159555158E-2</v>
      </c>
      <c r="E91" s="953">
        <v>0.92437746758231576</v>
      </c>
      <c r="F91" s="953">
        <v>4.0588128392487821</v>
      </c>
      <c r="G91" s="953">
        <v>2.3227585236313963</v>
      </c>
      <c r="H91" s="953">
        <v>0.28745355977131126</v>
      </c>
      <c r="I91" s="953">
        <v>1.3281260414205853</v>
      </c>
      <c r="J91" s="953">
        <v>1.1983232596445514</v>
      </c>
      <c r="K91" s="961">
        <v>1.7176582071769753</v>
      </c>
      <c r="L91" s="954">
        <v>2.4625618513742786</v>
      </c>
      <c r="M91" s="151"/>
      <c r="N91" s="151"/>
    </row>
    <row r="92" spans="2:14" ht="24" customHeight="1" x14ac:dyDescent="0.35">
      <c r="B92" s="57"/>
      <c r="C92" s="58" t="s">
        <v>175</v>
      </c>
      <c r="D92" s="953">
        <v>8.5719076855261811E-2</v>
      </c>
      <c r="E92" s="953">
        <v>1.2125730608146146</v>
      </c>
      <c r="F92" s="953">
        <v>2.0455822916945587</v>
      </c>
      <c r="G92" s="953">
        <v>0.61958887316579947</v>
      </c>
      <c r="H92" s="953">
        <v>0.20901972040310302</v>
      </c>
      <c r="I92" s="953">
        <v>0.64115920029459428</v>
      </c>
      <c r="J92" s="953">
        <v>0.57080422224238259</v>
      </c>
      <c r="K92" s="953">
        <v>2.3825098349932405</v>
      </c>
      <c r="L92" s="954">
        <v>2.2971999738904847</v>
      </c>
      <c r="M92" s="151"/>
      <c r="N92" s="151"/>
    </row>
    <row r="93" spans="2:14" ht="24" customHeight="1" x14ac:dyDescent="0.35">
      <c r="B93" s="57"/>
      <c r="C93" s="58" t="s">
        <v>176</v>
      </c>
      <c r="D93" s="953">
        <v>-0.283924269611735</v>
      </c>
      <c r="E93" s="953">
        <v>0.62081523027359697</v>
      </c>
      <c r="F93" s="953">
        <v>1.9069869606022527</v>
      </c>
      <c r="G93" s="953">
        <v>0.51251709774455811</v>
      </c>
      <c r="H93" s="953">
        <v>0.16776956357003048</v>
      </c>
      <c r="I93" s="953">
        <v>0.11179820424136455</v>
      </c>
      <c r="J93" s="953">
        <v>0.14147238233892523</v>
      </c>
      <c r="K93" s="953">
        <v>2.9270837623735391</v>
      </c>
      <c r="L93" s="954">
        <v>1.6427040749584343</v>
      </c>
      <c r="M93" s="151"/>
      <c r="N93" s="151"/>
    </row>
    <row r="94" spans="2:14" ht="24" customHeight="1" x14ac:dyDescent="0.35">
      <c r="B94" s="57"/>
      <c r="C94" s="58" t="s">
        <v>173</v>
      </c>
      <c r="D94" s="953">
        <v>-0.1645691624913681</v>
      </c>
      <c r="E94" s="953">
        <v>0.71998381923157329</v>
      </c>
      <c r="F94" s="953">
        <v>2.0407352210630947</v>
      </c>
      <c r="G94" s="953">
        <v>0.63591963235838378</v>
      </c>
      <c r="H94" s="953">
        <v>-0.2478724865060844</v>
      </c>
      <c r="I94" s="953">
        <v>7.1035033456801067E-2</v>
      </c>
      <c r="J94" s="953">
        <v>0.23173040194548467</v>
      </c>
      <c r="K94" s="953">
        <v>3.134606639381543</v>
      </c>
      <c r="L94" s="954">
        <v>1.1005104984162628</v>
      </c>
      <c r="M94" s="151"/>
      <c r="N94" s="151"/>
    </row>
    <row r="95" spans="2:14" ht="2.15" customHeight="1" x14ac:dyDescent="0.35">
      <c r="B95" s="938"/>
      <c r="C95" s="938"/>
      <c r="D95" s="941"/>
      <c r="E95" s="941">
        <v>1.9397577203846161</v>
      </c>
      <c r="F95" s="941">
        <v>2.1996272055835098</v>
      </c>
      <c r="G95" s="941">
        <v>0.9011818501186486</v>
      </c>
      <c r="H95" s="959"/>
      <c r="I95" s="941">
        <v>2.124088100248489</v>
      </c>
      <c r="J95" s="941"/>
      <c r="K95" s="941">
        <v>3.2993453598470168</v>
      </c>
      <c r="L95" s="954"/>
      <c r="M95" s="151"/>
      <c r="N95" s="151"/>
    </row>
    <row r="96" spans="2:14" s="789" customFormat="1" ht="18" customHeight="1" x14ac:dyDescent="0.3">
      <c r="B96" s="963" t="s">
        <v>756</v>
      </c>
      <c r="C96" s="963"/>
      <c r="D96" s="790"/>
      <c r="E96" s="790"/>
      <c r="F96" s="790"/>
      <c r="G96" s="790"/>
      <c r="I96" s="790"/>
      <c r="J96" s="790"/>
      <c r="K96" s="887"/>
      <c r="L96" s="790"/>
    </row>
    <row r="97" spans="2:14" ht="18" customHeight="1" x14ac:dyDescent="0.35">
      <c r="B97" s="151"/>
      <c r="C97" s="151"/>
      <c r="D97" s="151"/>
      <c r="E97" s="151"/>
      <c r="F97" s="151"/>
      <c r="G97" s="151"/>
      <c r="H97" s="151"/>
      <c r="I97" s="151"/>
      <c r="J97" s="151"/>
      <c r="K97" s="786"/>
      <c r="L97" s="151"/>
      <c r="M97" s="151"/>
      <c r="N97" s="151"/>
    </row>
    <row r="98" spans="2:14" ht="18" customHeight="1" x14ac:dyDescent="0.35">
      <c r="B98" s="151"/>
      <c r="C98" s="151"/>
      <c r="D98" s="151"/>
      <c r="E98" s="151"/>
      <c r="G98" s="151"/>
      <c r="H98" s="151"/>
      <c r="I98" s="151"/>
      <c r="J98" s="151"/>
      <c r="K98" s="786"/>
      <c r="L98" s="151"/>
      <c r="M98" s="151"/>
      <c r="N98" s="151"/>
    </row>
    <row r="99" spans="2:14" ht="18" customHeight="1" x14ac:dyDescent="0.35">
      <c r="B99" s="923"/>
      <c r="C99" s="923"/>
      <c r="D99" s="923"/>
      <c r="E99" s="923"/>
      <c r="F99" s="923"/>
      <c r="G99" s="923"/>
      <c r="H99" s="923"/>
      <c r="I99" s="923"/>
      <c r="J99" s="923"/>
      <c r="K99" s="923"/>
      <c r="L99" s="923"/>
      <c r="M99" s="151"/>
      <c r="N99" s="151"/>
    </row>
    <row r="100" spans="2:14" ht="4" customHeight="1" x14ac:dyDescent="0.35">
      <c r="B100" s="2205"/>
      <c r="C100" s="2205"/>
      <c r="D100" s="2205"/>
      <c r="E100" s="2205"/>
      <c r="F100" s="2205"/>
      <c r="G100" s="2205"/>
      <c r="H100" s="2205"/>
      <c r="I100" s="2205"/>
      <c r="J100" s="2205"/>
      <c r="K100" s="2205"/>
      <c r="L100" s="2205"/>
      <c r="M100" s="151"/>
      <c r="N100" s="151"/>
    </row>
    <row r="101" spans="2:14" ht="18" customHeight="1" x14ac:dyDescent="0.4">
      <c r="B101" s="836" t="str">
        <f>+Capa!$G$15</f>
        <v>Indicadores de Conjuntura  •  março | 2024</v>
      </c>
      <c r="C101" s="172"/>
      <c r="D101" s="403"/>
      <c r="E101" s="403"/>
      <c r="F101" s="403"/>
      <c r="G101" s="403"/>
      <c r="H101" s="403"/>
      <c r="I101" s="403"/>
      <c r="J101" s="403"/>
      <c r="K101" s="403"/>
      <c r="L101" s="149" t="s">
        <v>999</v>
      </c>
      <c r="M101" s="151"/>
      <c r="N101" s="151"/>
    </row>
    <row r="102" spans="2:14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</row>
    <row r="103" spans="2:14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</row>
    <row r="104" spans="2:14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</row>
    <row r="105" spans="2:14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</row>
    <row r="106" spans="2:14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</row>
    <row r="107" spans="2:14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</row>
    <row r="108" spans="2:14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</row>
    <row r="109" spans="2:14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</row>
    <row r="110" spans="2:14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</row>
    <row r="111" spans="2:14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</row>
    <row r="112" spans="2:14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</row>
    <row r="113" spans="2:14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</row>
    <row r="114" spans="2:14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</row>
    <row r="115" spans="2:14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</row>
    <row r="116" spans="2:14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</row>
    <row r="117" spans="2:14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</row>
    <row r="118" spans="2:14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</row>
    <row r="119" spans="2:14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</row>
    <row r="120" spans="2:14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</row>
    <row r="121" spans="2:14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</row>
    <row r="122" spans="2:14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</row>
    <row r="123" spans="2:14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</row>
    <row r="124" spans="2:14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</row>
    <row r="125" spans="2:14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2:14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</row>
    <row r="127" spans="2:14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</row>
    <row r="128" spans="2:14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</row>
    <row r="129" spans="2:14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</row>
    <row r="130" spans="2:14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</row>
    <row r="131" spans="2:14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</row>
    <row r="132" spans="2:14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</row>
    <row r="133" spans="2:14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</row>
    <row r="134" spans="2:14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</row>
    <row r="135" spans="2:14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</row>
    <row r="136" spans="2:14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</row>
    <row r="137" spans="2:14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</row>
    <row r="138" spans="2:14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</row>
    <row r="139" spans="2:14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</row>
    <row r="140" spans="2:14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</row>
    <row r="141" spans="2:14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</row>
  </sheetData>
  <mergeCells count="32">
    <mergeCell ref="I6:I7"/>
    <mergeCell ref="B9:C9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W150"/>
  <sheetViews>
    <sheetView showGridLines="0" view="pageBreakPreview" zoomScale="65" zoomScaleNormal="100" zoomScaleSheetLayoutView="65" workbookViewId="0">
      <selection activeCell="I20" sqref="I2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51"/>
      <c r="O1" s="151"/>
      <c r="P1" s="151"/>
      <c r="Q1" s="151"/>
      <c r="R1" s="151"/>
      <c r="S1" s="151"/>
      <c r="T1" s="151"/>
      <c r="U1" s="151"/>
      <c r="V1" s="151"/>
      <c r="W1" s="151"/>
    </row>
    <row r="2" spans="2:23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51"/>
      <c r="O2" s="151"/>
      <c r="P2" s="151"/>
      <c r="Q2" s="151"/>
      <c r="R2" s="151"/>
      <c r="S2" s="151"/>
      <c r="T2" s="151"/>
      <c r="U2" s="151"/>
      <c r="V2" s="151"/>
      <c r="W2" s="151"/>
    </row>
    <row r="3" spans="2:23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</row>
    <row r="4" spans="2:23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N4" s="151"/>
      <c r="O4" s="151"/>
      <c r="P4" s="1073" t="s">
        <v>0</v>
      </c>
      <c r="Q4" s="151"/>
      <c r="R4" s="151"/>
      <c r="S4" s="151"/>
      <c r="T4" s="151"/>
      <c r="U4" s="151"/>
      <c r="V4" s="151"/>
      <c r="W4" s="151"/>
    </row>
    <row r="5" spans="2:23" ht="18" customHeight="1" x14ac:dyDescent="0.4">
      <c r="B5" s="39" t="s">
        <v>757</v>
      </c>
      <c r="C5" s="944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  <c r="S5" s="151"/>
      <c r="T5" s="151"/>
      <c r="U5" s="151"/>
      <c r="V5" s="151"/>
      <c r="W5" s="151"/>
    </row>
    <row r="6" spans="2:23" s="967" customFormat="1" ht="45" customHeight="1" x14ac:dyDescent="0.35">
      <c r="B6" s="2240"/>
      <c r="C6" s="2241"/>
      <c r="D6" s="964" t="s">
        <v>288</v>
      </c>
      <c r="E6" s="964" t="s">
        <v>289</v>
      </c>
      <c r="F6" s="964" t="s">
        <v>295</v>
      </c>
      <c r="G6" s="964" t="s">
        <v>291</v>
      </c>
      <c r="H6" s="964" t="s">
        <v>290</v>
      </c>
      <c r="I6" s="964" t="s">
        <v>976</v>
      </c>
      <c r="J6" s="728" t="s">
        <v>758</v>
      </c>
      <c r="K6" s="1161" t="s">
        <v>754</v>
      </c>
      <c r="L6" s="1161"/>
      <c r="M6" s="729" t="s">
        <v>759</v>
      </c>
      <c r="N6" s="965"/>
      <c r="O6" s="966"/>
      <c r="P6" s="966"/>
      <c r="Q6" s="966"/>
      <c r="R6" s="966"/>
      <c r="S6" s="966"/>
      <c r="T6" s="966"/>
      <c r="U6" s="966"/>
      <c r="V6" s="966"/>
      <c r="W6" s="966"/>
    </row>
    <row r="7" spans="2:23" s="967" customFormat="1" ht="30" customHeight="1" x14ac:dyDescent="0.35">
      <c r="B7" s="2242"/>
      <c r="C7" s="2243"/>
      <c r="D7" s="2244" t="s">
        <v>760</v>
      </c>
      <c r="E7" s="2244"/>
      <c r="F7" s="2244"/>
      <c r="G7" s="2244"/>
      <c r="H7" s="2244"/>
      <c r="I7" s="2244"/>
      <c r="J7" s="2244"/>
      <c r="K7" s="968" t="s">
        <v>761</v>
      </c>
      <c r="L7" s="241" t="s">
        <v>59</v>
      </c>
      <c r="M7" s="179" t="s">
        <v>274</v>
      </c>
      <c r="N7" s="965"/>
      <c r="O7" s="966"/>
      <c r="P7" s="966"/>
      <c r="Q7" s="966"/>
      <c r="R7" s="966"/>
      <c r="S7" s="966"/>
      <c r="T7" s="966"/>
      <c r="U7" s="966"/>
      <c r="V7" s="966"/>
      <c r="W7" s="966"/>
    </row>
    <row r="8" spans="2:23" ht="24" customHeight="1" x14ac:dyDescent="0.35">
      <c r="B8" s="1163">
        <v>2021</v>
      </c>
      <c r="C8" s="1163"/>
      <c r="D8" s="934">
        <v>-5.1916666666666673</v>
      </c>
      <c r="E8" s="969">
        <v>-7.2499999999999991</v>
      </c>
      <c r="F8" s="934">
        <v>-12.866666666666665</v>
      </c>
      <c r="G8" s="969">
        <v>-6.8250000000000002</v>
      </c>
      <c r="H8" s="934">
        <v>-3.5833333333333335</v>
      </c>
      <c r="I8" s="969">
        <v>-7.4666666666666659</v>
      </c>
      <c r="J8" s="934">
        <v>-8.4583333333333339</v>
      </c>
      <c r="K8" s="934">
        <v>77.61666666666666</v>
      </c>
      <c r="L8" s="934">
        <v>-4.8134900357690524</v>
      </c>
      <c r="M8" s="969">
        <v>37.375</v>
      </c>
      <c r="N8" s="970"/>
      <c r="O8" s="151"/>
      <c r="P8" s="151"/>
      <c r="Q8" s="151"/>
      <c r="R8" s="151"/>
      <c r="S8" s="151"/>
      <c r="T8" s="151"/>
      <c r="U8" s="151"/>
      <c r="V8" s="151"/>
      <c r="W8" s="151"/>
    </row>
    <row r="9" spans="2:23" ht="24" customHeight="1" x14ac:dyDescent="0.35">
      <c r="B9" s="1163">
        <v>2022</v>
      </c>
      <c r="C9" s="1163"/>
      <c r="D9" s="934">
        <v>-19.849999999999998</v>
      </c>
      <c r="E9" s="969">
        <v>-18.466666666666665</v>
      </c>
      <c r="F9" s="934">
        <v>-26.450000000000003</v>
      </c>
      <c r="G9" s="969">
        <v>-21.183333333333334</v>
      </c>
      <c r="H9" s="934">
        <v>-25.441666666666666</v>
      </c>
      <c r="I9" s="969">
        <v>-21.933333333333334</v>
      </c>
      <c r="J9" s="934">
        <v>-23.033333333333331</v>
      </c>
      <c r="K9" s="934">
        <v>58.974999999999994</v>
      </c>
      <c r="L9" s="934">
        <v>-24.017607902082883</v>
      </c>
      <c r="M9" s="969">
        <v>31.5</v>
      </c>
      <c r="N9" s="970"/>
      <c r="O9" s="151"/>
      <c r="P9" s="151"/>
      <c r="Q9" s="151"/>
      <c r="R9" s="151"/>
      <c r="S9" s="151"/>
      <c r="T9" s="151"/>
      <c r="U9" s="151"/>
      <c r="V9" s="151"/>
      <c r="W9" s="151"/>
    </row>
    <row r="10" spans="2:23" ht="24" customHeight="1" x14ac:dyDescent="0.35">
      <c r="B10" s="1163">
        <v>2023</v>
      </c>
      <c r="C10" s="1163"/>
      <c r="D10" s="934">
        <v>-15.225000000000001</v>
      </c>
      <c r="E10" s="969">
        <v>-16.808333333333334</v>
      </c>
      <c r="F10" s="934">
        <v>-19.208333333333336</v>
      </c>
      <c r="G10" s="969">
        <v>-16.633333333333333</v>
      </c>
      <c r="H10" s="934">
        <v>-17.708333333333332</v>
      </c>
      <c r="I10" s="969">
        <v>-17.383333333333333</v>
      </c>
      <c r="J10" s="934">
        <v>-18.483333333333334</v>
      </c>
      <c r="K10" s="934">
        <v>65.358333333333334</v>
      </c>
      <c r="L10" s="934">
        <v>10.823795393528336</v>
      </c>
      <c r="M10" s="969">
        <v>35.625</v>
      </c>
      <c r="N10" s="970"/>
      <c r="O10" s="151"/>
      <c r="P10" s="151"/>
      <c r="Q10" s="151"/>
      <c r="R10" s="151"/>
      <c r="S10" s="151"/>
      <c r="T10" s="151"/>
      <c r="U10" s="151"/>
      <c r="V10" s="151"/>
      <c r="W10" s="151"/>
    </row>
    <row r="11" spans="2:23" ht="24" customHeight="1" x14ac:dyDescent="0.35">
      <c r="B11" s="1354"/>
      <c r="C11" s="1354"/>
      <c r="D11" s="936"/>
      <c r="E11" s="742"/>
      <c r="F11" s="936"/>
      <c r="G11" s="742"/>
      <c r="H11" s="936"/>
      <c r="I11" s="742"/>
      <c r="J11" s="936"/>
      <c r="K11" s="936"/>
      <c r="L11" s="936"/>
      <c r="M11" s="742"/>
      <c r="N11" s="970"/>
      <c r="O11" s="151"/>
      <c r="P11" s="151"/>
      <c r="Q11" s="151"/>
      <c r="R11" s="151"/>
      <c r="S11" s="151"/>
      <c r="T11" s="151"/>
      <c r="U11" s="151"/>
      <c r="V11" s="151"/>
      <c r="W11" s="151"/>
    </row>
    <row r="12" spans="2:23" ht="24" customHeight="1" x14ac:dyDescent="0.35">
      <c r="B12" s="57">
        <v>22</v>
      </c>
      <c r="C12" s="58" t="s">
        <v>69</v>
      </c>
      <c r="D12" s="937">
        <v>-28.4</v>
      </c>
      <c r="E12" s="740">
        <v>-20.7</v>
      </c>
      <c r="F12" s="937">
        <v>-30.9</v>
      </c>
      <c r="G12" s="740">
        <v>-26.2</v>
      </c>
      <c r="H12" s="937">
        <v>-32.299999999999997</v>
      </c>
      <c r="I12" s="740">
        <v>-27.4</v>
      </c>
      <c r="J12" s="937">
        <v>-28.4</v>
      </c>
      <c r="K12" s="937">
        <v>59.9</v>
      </c>
      <c r="L12" s="937">
        <v>-16.457461645746175</v>
      </c>
      <c r="M12" s="1011">
        <v>30.5</v>
      </c>
      <c r="N12" s="151"/>
      <c r="O12" s="151"/>
      <c r="P12" s="151"/>
      <c r="Q12" s="151"/>
      <c r="R12" s="151"/>
      <c r="S12" s="151"/>
      <c r="T12" s="151"/>
      <c r="U12" s="151"/>
      <c r="V12" s="151"/>
      <c r="W12" s="151"/>
    </row>
    <row r="13" spans="2:23" ht="24" customHeight="1" x14ac:dyDescent="0.35">
      <c r="B13" s="57"/>
      <c r="C13" s="58" t="s">
        <v>70</v>
      </c>
      <c r="D13" s="937">
        <v>-25.1</v>
      </c>
      <c r="E13" s="740">
        <v>-18.8</v>
      </c>
      <c r="F13" s="937">
        <v>-27.6</v>
      </c>
      <c r="G13" s="740">
        <v>-18</v>
      </c>
      <c r="H13" s="937">
        <v>-29.3</v>
      </c>
      <c r="I13" s="740">
        <v>-23.7</v>
      </c>
      <c r="J13" s="937">
        <v>-25</v>
      </c>
      <c r="K13" s="937">
        <v>56.7</v>
      </c>
      <c r="L13" s="937">
        <v>-15.875370919881304</v>
      </c>
      <c r="M13" s="802">
        <v>29.7</v>
      </c>
      <c r="N13" s="151"/>
      <c r="O13" s="151"/>
      <c r="P13" s="151"/>
      <c r="Q13" s="151"/>
      <c r="R13" s="151"/>
      <c r="S13" s="151"/>
      <c r="T13" s="151"/>
      <c r="U13" s="151"/>
      <c r="V13" s="151"/>
      <c r="W13" s="151"/>
    </row>
    <row r="14" spans="2:23" ht="24" customHeight="1" x14ac:dyDescent="0.35">
      <c r="B14" s="109"/>
      <c r="C14" s="51" t="s">
        <v>71</v>
      </c>
      <c r="D14" s="936">
        <v>-22.1</v>
      </c>
      <c r="E14" s="742">
        <v>-20.7</v>
      </c>
      <c r="F14" s="936">
        <v>-24.8</v>
      </c>
      <c r="G14" s="936">
        <v>-16.600000000000001</v>
      </c>
      <c r="H14" s="936">
        <v>-24.9</v>
      </c>
      <c r="I14" s="742">
        <v>-22</v>
      </c>
      <c r="J14" s="936">
        <v>-23.5</v>
      </c>
      <c r="K14" s="936">
        <v>59.8</v>
      </c>
      <c r="L14" s="936">
        <v>-15.297450424929171</v>
      </c>
      <c r="M14" s="935">
        <v>31</v>
      </c>
      <c r="N14" s="151"/>
      <c r="O14" s="151"/>
      <c r="P14" s="151"/>
      <c r="Q14" s="151"/>
      <c r="R14" s="151"/>
      <c r="S14" s="151"/>
      <c r="T14" s="151"/>
      <c r="U14" s="151"/>
      <c r="V14" s="151"/>
      <c r="W14" s="151"/>
    </row>
    <row r="15" spans="2:23" ht="24" customHeight="1" x14ac:dyDescent="0.35">
      <c r="B15" s="57">
        <v>23</v>
      </c>
      <c r="C15" s="58" t="s">
        <v>72</v>
      </c>
      <c r="D15" s="937">
        <v>-19.2</v>
      </c>
      <c r="E15" s="740">
        <v>-20.399999999999999</v>
      </c>
      <c r="F15" s="937">
        <v>-22.2</v>
      </c>
      <c r="G15" s="740">
        <v>-18</v>
      </c>
      <c r="H15" s="937">
        <v>-23.9</v>
      </c>
      <c r="I15" s="740">
        <v>-20.7</v>
      </c>
      <c r="J15" s="937">
        <v>-22</v>
      </c>
      <c r="K15" s="937">
        <v>64.900000000000006</v>
      </c>
      <c r="L15" s="937">
        <v>-3.4226190476190466</v>
      </c>
      <c r="M15" s="802">
        <v>31.3</v>
      </c>
      <c r="N15" s="151"/>
      <c r="O15" s="151"/>
      <c r="P15" s="151"/>
      <c r="Q15" s="151"/>
      <c r="R15" s="151"/>
      <c r="S15" s="151"/>
      <c r="T15" s="151"/>
      <c r="U15" s="151"/>
      <c r="V15" s="151"/>
      <c r="W15" s="151"/>
    </row>
    <row r="16" spans="2:23" ht="24" customHeight="1" x14ac:dyDescent="0.35">
      <c r="B16" s="57"/>
      <c r="C16" s="58" t="s">
        <v>73</v>
      </c>
      <c r="D16" s="937">
        <v>-15.8</v>
      </c>
      <c r="E16" s="740">
        <v>-21.2</v>
      </c>
      <c r="F16" s="937">
        <v>-21.3</v>
      </c>
      <c r="G16" s="740">
        <v>-16.5</v>
      </c>
      <c r="H16" s="937">
        <v>-18.7</v>
      </c>
      <c r="I16" s="740">
        <v>-19</v>
      </c>
      <c r="J16" s="937">
        <v>-20.6</v>
      </c>
      <c r="K16" s="937">
        <v>66.900000000000006</v>
      </c>
      <c r="L16" s="937">
        <v>6.5286624203821697</v>
      </c>
      <c r="M16" s="802">
        <v>31.3</v>
      </c>
      <c r="N16" s="151"/>
      <c r="O16" s="151"/>
      <c r="P16" s="151"/>
      <c r="Q16" s="151"/>
      <c r="R16" s="151"/>
      <c r="S16" s="151"/>
      <c r="T16" s="151"/>
      <c r="U16" s="151"/>
      <c r="V16" s="151"/>
      <c r="W16" s="151"/>
    </row>
    <row r="17" spans="2:23" ht="24" customHeight="1" x14ac:dyDescent="0.35">
      <c r="B17" s="57"/>
      <c r="C17" s="58" t="s">
        <v>74</v>
      </c>
      <c r="D17" s="937">
        <v>-17.100000000000001</v>
      </c>
      <c r="E17" s="740">
        <v>-20.5</v>
      </c>
      <c r="F17" s="937">
        <v>-24</v>
      </c>
      <c r="G17" s="740">
        <v>-14.7</v>
      </c>
      <c r="H17" s="937">
        <v>-17.5</v>
      </c>
      <c r="I17" s="740">
        <v>-19.100000000000001</v>
      </c>
      <c r="J17" s="937">
        <v>-20.7</v>
      </c>
      <c r="K17" s="937">
        <v>62</v>
      </c>
      <c r="L17" s="937">
        <v>4.3771043771043905</v>
      </c>
      <c r="M17" s="802">
        <v>33.9</v>
      </c>
      <c r="N17" s="151"/>
      <c r="O17" s="151"/>
      <c r="P17" s="151"/>
      <c r="Q17" s="151"/>
      <c r="R17" s="151"/>
      <c r="S17" s="151"/>
      <c r="T17" s="151"/>
      <c r="U17" s="151"/>
      <c r="V17" s="151"/>
      <c r="W17" s="151"/>
    </row>
    <row r="18" spans="2:23" ht="24" customHeight="1" x14ac:dyDescent="0.35">
      <c r="B18" s="57"/>
      <c r="C18" s="58" t="s">
        <v>75</v>
      </c>
      <c r="D18" s="937">
        <v>-13.3</v>
      </c>
      <c r="E18" s="740">
        <v>-19.100000000000001</v>
      </c>
      <c r="F18" s="937">
        <v>-20.2</v>
      </c>
      <c r="G18" s="740">
        <v>-15.1</v>
      </c>
      <c r="H18" s="937">
        <v>-17.2</v>
      </c>
      <c r="I18" s="740">
        <v>-17.5</v>
      </c>
      <c r="J18" s="937">
        <v>-18.899999999999999</v>
      </c>
      <c r="K18" s="937">
        <v>63.7</v>
      </c>
      <c r="L18" s="937">
        <v>-2.3006134969325132</v>
      </c>
      <c r="M18" s="802">
        <v>35.4</v>
      </c>
      <c r="N18" s="151"/>
      <c r="O18" s="151"/>
      <c r="P18" s="151"/>
      <c r="Q18" s="151"/>
      <c r="R18" s="151"/>
      <c r="S18" s="151"/>
      <c r="T18" s="151"/>
      <c r="U18" s="151"/>
      <c r="V18" s="151"/>
      <c r="W18" s="151"/>
    </row>
    <row r="19" spans="2:23" ht="24" customHeight="1" x14ac:dyDescent="0.35">
      <c r="B19" s="57"/>
      <c r="C19" s="58" t="s">
        <v>76</v>
      </c>
      <c r="D19" s="937">
        <v>-13</v>
      </c>
      <c r="E19" s="740">
        <v>-17.2</v>
      </c>
      <c r="F19" s="937">
        <v>-20.6</v>
      </c>
      <c r="G19" s="740">
        <v>-16.600000000000001</v>
      </c>
      <c r="H19" s="937">
        <v>-19.8</v>
      </c>
      <c r="I19" s="740">
        <v>-17.399999999999999</v>
      </c>
      <c r="J19" s="937">
        <v>-18.5</v>
      </c>
      <c r="K19" s="937">
        <v>59</v>
      </c>
      <c r="L19" s="937">
        <v>1.0273972602739656</v>
      </c>
      <c r="M19" s="802">
        <v>36</v>
      </c>
      <c r="N19" s="151"/>
      <c r="O19" s="151"/>
      <c r="P19" s="151"/>
      <c r="Q19" s="151"/>
      <c r="R19" s="151"/>
      <c r="S19" s="151"/>
      <c r="T19" s="151"/>
      <c r="U19" s="151"/>
      <c r="V19" s="151"/>
      <c r="W19" s="151"/>
    </row>
    <row r="20" spans="2:23" ht="24" customHeight="1" x14ac:dyDescent="0.35">
      <c r="B20" s="57"/>
      <c r="C20" s="58" t="s">
        <v>77</v>
      </c>
      <c r="D20" s="937">
        <v>-13.7</v>
      </c>
      <c r="E20" s="740">
        <v>-14.9</v>
      </c>
      <c r="F20" s="937">
        <v>-16.399999999999999</v>
      </c>
      <c r="G20" s="740">
        <v>-15.4</v>
      </c>
      <c r="H20" s="937">
        <v>-19.100000000000001</v>
      </c>
      <c r="I20" s="740">
        <v>-16.100000000000001</v>
      </c>
      <c r="J20" s="937">
        <v>-17.5</v>
      </c>
      <c r="K20" s="937">
        <v>64.2</v>
      </c>
      <c r="L20" s="937">
        <v>28.400000000000002</v>
      </c>
      <c r="M20" s="802">
        <v>36.200000000000003</v>
      </c>
      <c r="N20" s="151"/>
      <c r="O20" s="151"/>
      <c r="P20" s="151"/>
      <c r="Q20" s="151"/>
      <c r="R20" s="151"/>
      <c r="S20" s="151"/>
      <c r="T20" s="151"/>
      <c r="U20" s="151"/>
      <c r="V20" s="151"/>
      <c r="W20" s="151"/>
    </row>
    <row r="21" spans="2:23" ht="24" customHeight="1" x14ac:dyDescent="0.35">
      <c r="B21" s="57"/>
      <c r="C21" s="58" t="s">
        <v>66</v>
      </c>
      <c r="D21" s="937">
        <v>-13.5</v>
      </c>
      <c r="E21" s="740">
        <v>-14.2</v>
      </c>
      <c r="F21" s="937">
        <v>-12.5</v>
      </c>
      <c r="G21" s="740">
        <v>-16.3</v>
      </c>
      <c r="H21" s="937">
        <v>-18.7</v>
      </c>
      <c r="I21" s="740">
        <v>-15.2</v>
      </c>
      <c r="J21" s="937">
        <v>-16.3</v>
      </c>
      <c r="K21" s="937">
        <v>71.5</v>
      </c>
      <c r="L21" s="937">
        <v>38.834951456310684</v>
      </c>
      <c r="M21" s="802">
        <v>37.1</v>
      </c>
      <c r="N21" s="151"/>
      <c r="O21" s="151"/>
      <c r="P21" s="151"/>
      <c r="Q21" s="151"/>
      <c r="R21" s="151"/>
      <c r="S21" s="151"/>
      <c r="T21" s="151"/>
      <c r="U21" s="151"/>
      <c r="V21" s="151"/>
      <c r="W21" s="151"/>
    </row>
    <row r="22" spans="2:23" ht="24" customHeight="1" x14ac:dyDescent="0.35">
      <c r="B22" s="57"/>
      <c r="C22" s="58" t="s">
        <v>67</v>
      </c>
      <c r="D22" s="937">
        <v>-15.2</v>
      </c>
      <c r="E22" s="740">
        <v>-14.8</v>
      </c>
      <c r="F22" s="937">
        <v>-15.5</v>
      </c>
      <c r="G22" s="740">
        <v>-16.100000000000001</v>
      </c>
      <c r="H22" s="937">
        <v>-16.899999999999999</v>
      </c>
      <c r="I22" s="740">
        <v>-16</v>
      </c>
      <c r="J22" s="937">
        <v>-16.899999999999999</v>
      </c>
      <c r="K22" s="937">
        <v>69.400000000000006</v>
      </c>
      <c r="L22" s="937">
        <v>19.243986254295532</v>
      </c>
      <c r="M22" s="802">
        <v>36.200000000000003</v>
      </c>
      <c r="N22" s="151"/>
      <c r="O22" s="151"/>
      <c r="P22" s="151"/>
      <c r="Q22" s="151"/>
      <c r="R22" s="151"/>
      <c r="S22" s="151"/>
      <c r="T22" s="151"/>
      <c r="U22" s="151"/>
      <c r="V22" s="151"/>
      <c r="W22" s="151"/>
    </row>
    <row r="23" spans="2:23" ht="24" customHeight="1" x14ac:dyDescent="0.35">
      <c r="B23" s="57"/>
      <c r="C23" s="58" t="s">
        <v>68</v>
      </c>
      <c r="D23" s="937">
        <v>-15.9</v>
      </c>
      <c r="E23" s="740">
        <v>-15.8</v>
      </c>
      <c r="F23" s="937">
        <v>-20.399999999999999</v>
      </c>
      <c r="G23" s="740">
        <v>-17.100000000000001</v>
      </c>
      <c r="H23" s="937">
        <v>-17.600000000000001</v>
      </c>
      <c r="I23" s="740">
        <v>-17.7</v>
      </c>
      <c r="J23" s="937">
        <v>-18.600000000000001</v>
      </c>
      <c r="K23" s="937">
        <v>67.900000000000006</v>
      </c>
      <c r="L23" s="937">
        <v>15.870307167235499</v>
      </c>
      <c r="M23" s="802">
        <v>35.200000000000003</v>
      </c>
      <c r="N23" s="151"/>
      <c r="O23" s="151"/>
      <c r="P23" s="151"/>
      <c r="Q23" s="151"/>
      <c r="R23" s="151"/>
      <c r="S23" s="151"/>
      <c r="T23" s="151"/>
      <c r="U23" s="151"/>
      <c r="V23" s="151"/>
      <c r="W23" s="151"/>
    </row>
    <row r="24" spans="2:23" ht="24" customHeight="1" x14ac:dyDescent="0.35">
      <c r="B24" s="57"/>
      <c r="C24" s="58" t="s">
        <v>69</v>
      </c>
      <c r="D24" s="937">
        <v>-15.5</v>
      </c>
      <c r="E24" s="740">
        <v>-16.600000000000001</v>
      </c>
      <c r="F24" s="937">
        <v>-19.600000000000001</v>
      </c>
      <c r="G24" s="740">
        <v>-19.5</v>
      </c>
      <c r="H24" s="937">
        <v>-17.600000000000001</v>
      </c>
      <c r="I24" s="740">
        <v>-17.899999999999999</v>
      </c>
      <c r="J24" s="937">
        <v>-18.399999999999999</v>
      </c>
      <c r="K24" s="937">
        <v>63.8</v>
      </c>
      <c r="L24" s="937">
        <v>6.5108514190317157</v>
      </c>
      <c r="M24" s="802">
        <v>35.700000000000003</v>
      </c>
      <c r="N24" s="151"/>
      <c r="O24" s="151"/>
      <c r="P24" s="151"/>
      <c r="Q24" s="151"/>
      <c r="R24" s="151"/>
      <c r="S24" s="151"/>
      <c r="T24" s="151"/>
      <c r="U24" s="151"/>
      <c r="V24" s="151"/>
      <c r="W24" s="151"/>
    </row>
    <row r="25" spans="2:23" ht="24" customHeight="1" x14ac:dyDescent="0.35">
      <c r="B25" s="57"/>
      <c r="C25" s="58" t="s">
        <v>70</v>
      </c>
      <c r="D25" s="937">
        <v>-16.5</v>
      </c>
      <c r="E25" s="740">
        <v>-13.5</v>
      </c>
      <c r="F25" s="937">
        <v>-19.3</v>
      </c>
      <c r="G25" s="740">
        <v>-18.100000000000001</v>
      </c>
      <c r="H25" s="937">
        <v>-14.2</v>
      </c>
      <c r="I25" s="740">
        <v>-16.899999999999999</v>
      </c>
      <c r="J25" s="937">
        <v>-17.5</v>
      </c>
      <c r="K25" s="937">
        <v>61.3</v>
      </c>
      <c r="L25" s="937">
        <v>8.1128747795414355</v>
      </c>
      <c r="M25" s="802">
        <v>36.1</v>
      </c>
      <c r="N25" s="151"/>
      <c r="O25" s="151"/>
      <c r="P25" s="151"/>
      <c r="Q25" s="151"/>
      <c r="R25" s="151"/>
      <c r="S25" s="151"/>
      <c r="T25" s="151"/>
      <c r="U25" s="151"/>
      <c r="V25" s="151"/>
      <c r="W25" s="151"/>
    </row>
    <row r="26" spans="2:23" ht="24" customHeight="1" x14ac:dyDescent="0.35">
      <c r="B26" s="109"/>
      <c r="C26" s="51" t="s">
        <v>71</v>
      </c>
      <c r="D26" s="936">
        <v>-14</v>
      </c>
      <c r="E26" s="742">
        <v>-13.5</v>
      </c>
      <c r="F26" s="936">
        <v>-18.5</v>
      </c>
      <c r="G26" s="936">
        <v>-16.2</v>
      </c>
      <c r="H26" s="936">
        <v>-11.3</v>
      </c>
      <c r="I26" s="742">
        <v>-15.1</v>
      </c>
      <c r="J26" s="936">
        <v>-15.9</v>
      </c>
      <c r="K26" s="936">
        <v>69.7</v>
      </c>
      <c r="L26" s="936">
        <v>16.555183946488295</v>
      </c>
      <c r="M26" s="935">
        <v>37.200000000000003</v>
      </c>
      <c r="N26" s="151"/>
      <c r="O26" s="151"/>
      <c r="P26" s="151"/>
      <c r="Q26" s="151"/>
      <c r="R26" s="151"/>
      <c r="S26" s="151"/>
      <c r="T26" s="151"/>
      <c r="U26" s="151"/>
      <c r="V26" s="151"/>
      <c r="W26" s="151"/>
    </row>
    <row r="27" spans="2:23" ht="24" customHeight="1" x14ac:dyDescent="0.35">
      <c r="B27" s="57">
        <v>24</v>
      </c>
      <c r="C27" s="58" t="s">
        <v>72</v>
      </c>
      <c r="D27" s="937">
        <v>-17.3</v>
      </c>
      <c r="E27" s="740">
        <v>-11.5</v>
      </c>
      <c r="F27" s="937">
        <v>-18.7</v>
      </c>
      <c r="G27" s="740">
        <v>-16</v>
      </c>
      <c r="H27" s="937">
        <v>-13.4</v>
      </c>
      <c r="I27" s="740">
        <v>-16.100000000000001</v>
      </c>
      <c r="J27" s="937">
        <v>-16.2</v>
      </c>
      <c r="K27" s="937">
        <v>79</v>
      </c>
      <c r="L27" s="937">
        <v>21.725731895223397</v>
      </c>
      <c r="M27" s="1011">
        <v>38</v>
      </c>
      <c r="N27" s="151"/>
      <c r="O27" s="151"/>
      <c r="P27" s="151"/>
      <c r="Q27" s="151"/>
      <c r="R27" s="151"/>
      <c r="S27" s="151"/>
      <c r="T27" s="151"/>
      <c r="U27" s="151"/>
      <c r="V27" s="151"/>
      <c r="W27" s="151"/>
    </row>
    <row r="28" spans="2:23" ht="24" customHeight="1" x14ac:dyDescent="0.35">
      <c r="B28" s="57"/>
      <c r="C28" s="58" t="s">
        <v>73</v>
      </c>
      <c r="D28" s="937">
        <v>-14.3</v>
      </c>
      <c r="E28" s="740">
        <v>-14.4</v>
      </c>
      <c r="F28" s="937">
        <v>-17.3</v>
      </c>
      <c r="G28" s="740">
        <v>-16</v>
      </c>
      <c r="H28" s="937">
        <v>-12.1</v>
      </c>
      <c r="I28" s="740">
        <v>-15.5</v>
      </c>
      <c r="J28" s="937">
        <v>-15.8</v>
      </c>
      <c r="K28" s="937">
        <v>76.900000000000006</v>
      </c>
      <c r="L28" s="937">
        <v>14.947683109118092</v>
      </c>
      <c r="M28" s="802">
        <v>39.1</v>
      </c>
      <c r="N28" s="151"/>
      <c r="O28" s="151"/>
      <c r="P28" s="151"/>
      <c r="Q28" s="151"/>
      <c r="R28" s="151"/>
      <c r="S28" s="151"/>
      <c r="T28" s="151"/>
      <c r="U28" s="151"/>
      <c r="V28" s="151"/>
      <c r="W28" s="151"/>
    </row>
    <row r="29" spans="2:23" ht="24" customHeight="1" x14ac:dyDescent="0.35">
      <c r="B29" s="57"/>
      <c r="C29" s="58" t="s">
        <v>74</v>
      </c>
      <c r="D29" s="937">
        <v>-13.4</v>
      </c>
      <c r="E29" s="740">
        <v>-13.3</v>
      </c>
      <c r="F29" s="937">
        <v>-16</v>
      </c>
      <c r="G29" s="740">
        <v>-16.7</v>
      </c>
      <c r="H29" s="937">
        <v>-10.1</v>
      </c>
      <c r="I29" s="740">
        <v>-14.9</v>
      </c>
      <c r="J29" s="937">
        <v>-15.2</v>
      </c>
      <c r="K29" s="937"/>
      <c r="L29" s="937"/>
      <c r="M29" s="802"/>
      <c r="N29" s="151"/>
      <c r="O29" s="151"/>
      <c r="P29" s="151"/>
      <c r="Q29" s="151"/>
      <c r="R29" s="151"/>
      <c r="S29" s="151"/>
      <c r="T29" s="151"/>
      <c r="U29" s="151"/>
      <c r="V29" s="151"/>
      <c r="W29" s="151"/>
    </row>
    <row r="30" spans="2:23" ht="2.15" customHeight="1" x14ac:dyDescent="0.35">
      <c r="B30" s="938"/>
      <c r="C30" s="58"/>
      <c r="D30" s="941"/>
      <c r="E30" s="962"/>
      <c r="F30" s="941"/>
      <c r="G30" s="962"/>
      <c r="H30" s="941"/>
      <c r="I30" s="962"/>
      <c r="J30" s="941"/>
      <c r="K30" s="941"/>
      <c r="L30" s="941"/>
      <c r="M30" s="740"/>
      <c r="N30" s="151"/>
      <c r="O30" s="151"/>
      <c r="P30" s="151"/>
      <c r="Q30" s="151"/>
      <c r="R30" s="151"/>
      <c r="S30" s="151"/>
      <c r="T30" s="151"/>
      <c r="U30" s="151"/>
      <c r="V30" s="151"/>
      <c r="W30" s="151"/>
    </row>
    <row r="31" spans="2:23" s="789" customFormat="1" ht="18" customHeight="1" x14ac:dyDescent="0.3">
      <c r="B31" s="942" t="s">
        <v>762</v>
      </c>
      <c r="C31" s="942"/>
      <c r="D31" s="790"/>
      <c r="E31" s="790"/>
      <c r="F31" s="790"/>
      <c r="G31" s="790"/>
      <c r="H31" s="790"/>
      <c r="I31" s="790"/>
      <c r="J31" s="790"/>
      <c r="K31" s="790"/>
      <c r="L31" s="790"/>
      <c r="M31" s="790"/>
    </row>
    <row r="32" spans="2:23" s="789" customFormat="1" ht="18" customHeight="1" x14ac:dyDescent="0.3">
      <c r="B32" s="971" t="s">
        <v>763</v>
      </c>
      <c r="C32" s="971"/>
    </row>
    <row r="33" spans="2:23" ht="24" customHeight="1" x14ac:dyDescent="0.35">
      <c r="B33" s="972"/>
      <c r="C33" s="972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  <c r="S33" s="151"/>
      <c r="T33" s="151"/>
      <c r="U33" s="151"/>
      <c r="V33" s="151"/>
      <c r="W33" s="151"/>
    </row>
    <row r="34" spans="2:23" ht="24" customHeight="1" x14ac:dyDescent="0.35">
      <c r="B34" s="972"/>
      <c r="C34" s="972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</row>
    <row r="35" spans="2:23" ht="24" customHeight="1" x14ac:dyDescent="0.35">
      <c r="B35" s="972"/>
      <c r="C35" s="972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  <c r="Q35" s="151"/>
      <c r="R35" s="151"/>
      <c r="S35" s="151"/>
      <c r="T35" s="151"/>
      <c r="U35" s="151"/>
      <c r="V35" s="151"/>
      <c r="W35" s="151"/>
    </row>
    <row r="36" spans="2:23" ht="24" customHeight="1" x14ac:dyDescent="0.35">
      <c r="B36" s="972"/>
      <c r="C36" s="972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51"/>
      <c r="S36" s="151"/>
      <c r="T36" s="151"/>
      <c r="U36" s="151"/>
      <c r="V36" s="151"/>
      <c r="W36" s="151"/>
    </row>
    <row r="37" spans="2:23" ht="10" customHeight="1" x14ac:dyDescent="0.35">
      <c r="B37" s="972"/>
      <c r="C37" s="972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  <c r="S37" s="151"/>
      <c r="T37" s="151"/>
      <c r="U37" s="151"/>
      <c r="V37" s="151"/>
      <c r="W37" s="151"/>
    </row>
    <row r="38" spans="2:23" ht="10" customHeight="1" x14ac:dyDescent="0.35">
      <c r="B38" s="972"/>
      <c r="C38" s="972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  <c r="S38" s="151"/>
      <c r="T38" s="151"/>
      <c r="U38" s="151"/>
      <c r="V38" s="151"/>
      <c r="W38" s="151"/>
    </row>
    <row r="39" spans="2:23" ht="6.25" customHeight="1" x14ac:dyDescent="0.35">
      <c r="B39" s="972"/>
      <c r="C39" s="972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  <c r="S39" s="151"/>
      <c r="T39" s="151"/>
      <c r="U39" s="151"/>
      <c r="V39" s="151"/>
      <c r="W39" s="151"/>
    </row>
    <row r="40" spans="2:23" ht="6.25" customHeight="1" x14ac:dyDescent="0.35">
      <c r="B40" s="972"/>
      <c r="C40" s="972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  <c r="S40" s="151"/>
      <c r="T40" s="151"/>
      <c r="U40" s="151"/>
      <c r="V40" s="151"/>
      <c r="W40" s="151"/>
    </row>
    <row r="41" spans="2:23" ht="6.25" customHeight="1" x14ac:dyDescent="0.35">
      <c r="B41" s="972"/>
      <c r="C41" s="972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  <c r="W41" s="151"/>
    </row>
    <row r="42" spans="2:23" ht="6.25" customHeight="1" x14ac:dyDescent="0.35">
      <c r="B42" s="972"/>
      <c r="C42" s="972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  <c r="S42" s="151"/>
      <c r="T42" s="151"/>
      <c r="U42" s="151"/>
      <c r="V42" s="151"/>
      <c r="W42" s="151"/>
    </row>
    <row r="43" spans="2:23" ht="6.25" customHeight="1" x14ac:dyDescent="0.35">
      <c r="B43" s="972"/>
      <c r="C43" s="972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  <c r="S43" s="151"/>
      <c r="T43" s="151"/>
      <c r="U43" s="151"/>
      <c r="V43" s="151"/>
      <c r="W43" s="151"/>
    </row>
    <row r="44" spans="2:23" ht="6.25" customHeight="1" x14ac:dyDescent="0.35">
      <c r="B44" s="972"/>
      <c r="C44" s="972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  <c r="S44" s="151"/>
      <c r="T44" s="151"/>
      <c r="U44" s="151"/>
      <c r="V44" s="151"/>
      <c r="W44" s="151"/>
    </row>
    <row r="45" spans="2:23" ht="6.25" customHeight="1" x14ac:dyDescent="0.35">
      <c r="B45" s="972"/>
      <c r="C45" s="972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151"/>
      <c r="T45" s="151"/>
      <c r="U45" s="151"/>
      <c r="V45" s="151"/>
      <c r="W45" s="151"/>
    </row>
    <row r="46" spans="2:23" ht="6.25" customHeight="1" x14ac:dyDescent="0.35">
      <c r="B46" s="972"/>
      <c r="C46" s="972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151"/>
      <c r="V46" s="151"/>
      <c r="W46" s="151"/>
    </row>
    <row r="47" spans="2:23" ht="6.25" customHeight="1" x14ac:dyDescent="0.35">
      <c r="B47" s="972"/>
      <c r="C47" s="972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151"/>
      <c r="T47" s="151"/>
      <c r="U47" s="151"/>
      <c r="V47" s="151"/>
      <c r="W47" s="151"/>
    </row>
    <row r="48" spans="2:23" ht="6.25" customHeight="1" x14ac:dyDescent="0.35">
      <c r="B48" s="972"/>
      <c r="C48" s="972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151"/>
      <c r="T48" s="151"/>
      <c r="U48" s="151"/>
      <c r="V48" s="151"/>
      <c r="W48" s="151"/>
    </row>
    <row r="49" spans="2:23" ht="6.25" customHeight="1" x14ac:dyDescent="0.35">
      <c r="B49" s="972"/>
      <c r="C49" s="972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151"/>
      <c r="T49" s="151"/>
      <c r="U49" s="151"/>
      <c r="V49" s="151"/>
      <c r="W49" s="151"/>
    </row>
    <row r="50" spans="2:23" ht="6.25" customHeight="1" x14ac:dyDescent="0.35">
      <c r="B50" s="972"/>
      <c r="C50" s="972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151"/>
      <c r="T50" s="151"/>
      <c r="U50" s="151"/>
      <c r="V50" s="151"/>
      <c r="W50" s="151"/>
    </row>
    <row r="51" spans="2:23" ht="6.25" customHeight="1" x14ac:dyDescent="0.35">
      <c r="B51" s="972"/>
      <c r="C51" s="972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151"/>
      <c r="T51" s="151"/>
      <c r="U51" s="151"/>
      <c r="V51" s="151"/>
      <c r="W51" s="151"/>
    </row>
    <row r="52" spans="2:23" ht="6.25" customHeight="1" x14ac:dyDescent="0.35">
      <c r="B52" s="972"/>
      <c r="C52" s="972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151"/>
      <c r="T52" s="151"/>
      <c r="U52" s="151"/>
      <c r="V52" s="151"/>
      <c r="W52" s="151"/>
    </row>
    <row r="53" spans="2:23" ht="6.25" customHeight="1" x14ac:dyDescent="0.35">
      <c r="B53" s="972"/>
      <c r="C53" s="972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151"/>
      <c r="T53" s="151"/>
      <c r="U53" s="151"/>
      <c r="V53" s="151"/>
      <c r="W53" s="151"/>
    </row>
    <row r="54" spans="2:23" ht="6.25" customHeight="1" x14ac:dyDescent="0.35">
      <c r="B54" s="972"/>
      <c r="C54" s="972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151"/>
      <c r="T54" s="151"/>
      <c r="U54" s="151"/>
      <c r="V54" s="151"/>
      <c r="W54" s="151"/>
    </row>
    <row r="55" spans="2:23" ht="6.25" customHeight="1" x14ac:dyDescent="0.35">
      <c r="B55" s="972"/>
      <c r="C55" s="972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1"/>
      <c r="W55" s="151"/>
    </row>
    <row r="56" spans="2:23" ht="6.25" customHeight="1" x14ac:dyDescent="0.35">
      <c r="B56" s="972"/>
      <c r="C56" s="972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151"/>
      <c r="T56" s="151"/>
      <c r="U56" s="151"/>
      <c r="V56" s="151"/>
      <c r="W56" s="151"/>
    </row>
    <row r="57" spans="2:23" ht="6.25" customHeight="1" x14ac:dyDescent="0.35">
      <c r="B57" s="972"/>
      <c r="C57" s="972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151"/>
      <c r="T57" s="151"/>
      <c r="U57" s="151"/>
      <c r="V57" s="151"/>
      <c r="W57" s="151"/>
    </row>
    <row r="58" spans="2:23" ht="6.25" customHeight="1" x14ac:dyDescent="0.35">
      <c r="B58" s="972"/>
      <c r="C58" s="972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151"/>
      <c r="T58" s="151"/>
      <c r="U58" s="151"/>
      <c r="V58" s="151"/>
      <c r="W58" s="151"/>
    </row>
    <row r="59" spans="2:23" ht="6.25" customHeight="1" x14ac:dyDescent="0.35">
      <c r="B59" s="972"/>
      <c r="C59" s="972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151"/>
      <c r="T59" s="151"/>
      <c r="U59" s="151"/>
      <c r="V59" s="151"/>
      <c r="W59" s="151"/>
    </row>
    <row r="60" spans="2:23" ht="6.25" customHeight="1" x14ac:dyDescent="0.35">
      <c r="B60" s="972"/>
      <c r="C60" s="972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  <c r="S60" s="151"/>
      <c r="T60" s="151"/>
      <c r="U60" s="151"/>
      <c r="V60" s="151"/>
      <c r="W60" s="151"/>
    </row>
    <row r="61" spans="2:23" ht="6.25" customHeight="1" x14ac:dyDescent="0.35">
      <c r="B61" s="972"/>
      <c r="C61" s="972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  <c r="S61" s="151"/>
      <c r="T61" s="151"/>
      <c r="U61" s="151"/>
      <c r="V61" s="151"/>
      <c r="W61" s="151"/>
    </row>
    <row r="62" spans="2:23" ht="6.25" customHeight="1" x14ac:dyDescent="0.35">
      <c r="B62" s="972"/>
      <c r="C62" s="972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  <c r="S62" s="151"/>
      <c r="T62" s="151"/>
      <c r="U62" s="151"/>
      <c r="V62" s="151"/>
      <c r="W62" s="151"/>
    </row>
    <row r="63" spans="2:23" ht="6.25" customHeight="1" x14ac:dyDescent="0.35">
      <c r="B63" s="972"/>
      <c r="C63" s="972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  <c r="S63" s="151"/>
      <c r="T63" s="151"/>
      <c r="U63" s="151"/>
      <c r="V63" s="151"/>
      <c r="W63" s="151"/>
    </row>
    <row r="64" spans="2:23" ht="6.25" customHeight="1" x14ac:dyDescent="0.35">
      <c r="B64" s="972"/>
      <c r="C64" s="972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  <c r="S64" s="151"/>
      <c r="T64" s="151"/>
      <c r="U64" s="151"/>
      <c r="V64" s="151"/>
      <c r="W64" s="151"/>
    </row>
    <row r="65" spans="2:23" ht="6.25" customHeight="1" x14ac:dyDescent="0.35">
      <c r="B65" s="972"/>
      <c r="C65" s="972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  <c r="S65" s="151"/>
      <c r="T65" s="151"/>
      <c r="U65" s="151"/>
      <c r="V65" s="151"/>
      <c r="W65" s="151"/>
    </row>
    <row r="66" spans="2:23" ht="6.25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  <c r="S66" s="151"/>
      <c r="T66" s="151"/>
      <c r="U66" s="151"/>
      <c r="V66" s="151"/>
      <c r="W66" s="151"/>
    </row>
    <row r="67" spans="2:23" ht="6.25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</row>
    <row r="68" spans="2:23" ht="6.25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  <c r="S68" s="151"/>
      <c r="T68" s="151"/>
      <c r="U68" s="151"/>
      <c r="V68" s="151"/>
      <c r="W68" s="151"/>
    </row>
    <row r="69" spans="2:23" ht="18" customHeight="1" x14ac:dyDescent="0.4">
      <c r="B69" s="39" t="s">
        <v>764</v>
      </c>
      <c r="C69" s="944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  <c r="S69" s="151"/>
      <c r="T69" s="151"/>
      <c r="U69" s="151"/>
      <c r="V69" s="151"/>
      <c r="W69" s="151"/>
    </row>
    <row r="70" spans="2:23" s="967" customFormat="1" ht="36" customHeight="1" x14ac:dyDescent="0.35">
      <c r="B70" s="1554"/>
      <c r="C70" s="2003"/>
      <c r="D70" s="973" t="s">
        <v>288</v>
      </c>
      <c r="E70" s="973" t="s">
        <v>289</v>
      </c>
      <c r="F70" s="973" t="s">
        <v>295</v>
      </c>
      <c r="G70" s="973" t="s">
        <v>291</v>
      </c>
      <c r="H70" s="964" t="s">
        <v>290</v>
      </c>
      <c r="I70" s="1673" t="s">
        <v>752</v>
      </c>
      <c r="J70" s="1673"/>
      <c r="K70" s="1673" t="s">
        <v>758</v>
      </c>
      <c r="L70" s="1673"/>
      <c r="M70" s="974" t="s">
        <v>22</v>
      </c>
      <c r="N70" s="966"/>
      <c r="O70" s="966"/>
      <c r="P70" s="966"/>
      <c r="Q70" s="966"/>
      <c r="R70" s="966"/>
      <c r="S70" s="966"/>
      <c r="T70" s="966"/>
      <c r="U70" s="966"/>
      <c r="V70" s="966"/>
      <c r="W70" s="966"/>
    </row>
    <row r="71" spans="2:23" s="967" customFormat="1" ht="30" customHeight="1" x14ac:dyDescent="0.35">
      <c r="B71" s="1552"/>
      <c r="C71" s="1864"/>
      <c r="D71" s="1879" t="s">
        <v>760</v>
      </c>
      <c r="E71" s="1879"/>
      <c r="F71" s="1879"/>
      <c r="G71" s="1879"/>
      <c r="H71" s="1879"/>
      <c r="I71" s="1879"/>
      <c r="J71" s="1879"/>
      <c r="K71" s="1879"/>
      <c r="L71" s="1879"/>
      <c r="M71" s="975" t="s">
        <v>765</v>
      </c>
      <c r="N71" s="966"/>
      <c r="O71" s="966"/>
      <c r="P71" s="966"/>
      <c r="Q71" s="966"/>
      <c r="R71" s="966"/>
      <c r="S71" s="966"/>
      <c r="T71" s="966"/>
      <c r="U71" s="966"/>
      <c r="V71" s="966"/>
      <c r="W71" s="966"/>
    </row>
    <row r="72" spans="2:23" ht="24" customHeight="1" x14ac:dyDescent="0.35">
      <c r="B72" s="1163">
        <v>2021</v>
      </c>
      <c r="C72" s="1163"/>
      <c r="D72" s="934">
        <v>17.150000000000002</v>
      </c>
      <c r="E72" s="934">
        <v>0.47500000000000026</v>
      </c>
      <c r="F72" s="934">
        <v>0.63333333333333386</v>
      </c>
      <c r="G72" s="933">
        <v>5.7583333333333337</v>
      </c>
      <c r="H72" s="934">
        <v>5.5333333333333323</v>
      </c>
      <c r="I72" s="1781">
        <v>9.625</v>
      </c>
      <c r="J72" s="1781"/>
      <c r="K72" s="1781">
        <v>8.3166666666666664</v>
      </c>
      <c r="L72" s="1781"/>
      <c r="M72" s="969">
        <v>60.65</v>
      </c>
      <c r="N72" s="976"/>
      <c r="O72" s="151"/>
      <c r="P72" s="151"/>
      <c r="Q72" s="151"/>
      <c r="R72" s="151"/>
      <c r="S72" s="151"/>
      <c r="T72" s="151"/>
      <c r="U72" s="151"/>
      <c r="V72" s="151"/>
      <c r="W72" s="151"/>
    </row>
    <row r="73" spans="2:23" ht="24" customHeight="1" x14ac:dyDescent="0.35">
      <c r="B73" s="1163">
        <v>2022</v>
      </c>
      <c r="C73" s="1163"/>
      <c r="D73" s="934">
        <v>11.549999999999999</v>
      </c>
      <c r="E73" s="934">
        <v>-1.8416666666666666</v>
      </c>
      <c r="F73" s="934">
        <v>-0.83333333333333359</v>
      </c>
      <c r="G73" s="933">
        <v>2.0333333333333337</v>
      </c>
      <c r="H73" s="934">
        <v>3.9</v>
      </c>
      <c r="I73" s="1781">
        <v>4.9666666666666668</v>
      </c>
      <c r="J73" s="1781"/>
      <c r="K73" s="1781">
        <v>3.8833333333333333</v>
      </c>
      <c r="L73" s="1781"/>
      <c r="M73" s="969">
        <v>53.491666666666667</v>
      </c>
      <c r="N73" s="976"/>
      <c r="O73" s="151"/>
      <c r="P73" s="151"/>
      <c r="Q73" s="151"/>
      <c r="R73" s="151"/>
      <c r="S73" s="151"/>
      <c r="T73" s="151"/>
      <c r="U73" s="151"/>
      <c r="V73" s="151"/>
      <c r="W73" s="151"/>
    </row>
    <row r="74" spans="2:23" ht="24" customHeight="1" x14ac:dyDescent="0.35">
      <c r="B74" s="1163">
        <v>2023</v>
      </c>
      <c r="C74" s="1163"/>
      <c r="D74" s="934">
        <v>-8.15</v>
      </c>
      <c r="E74" s="934">
        <v>-8.4166666666666679</v>
      </c>
      <c r="F74" s="934">
        <v>-6.55</v>
      </c>
      <c r="G74" s="933">
        <v>-4.4249999999999998</v>
      </c>
      <c r="H74" s="934">
        <v>-2.1</v>
      </c>
      <c r="I74" s="1781">
        <v>-5.6166666666666671</v>
      </c>
      <c r="J74" s="1781"/>
      <c r="K74" s="1781">
        <v>-6.0583333333333336</v>
      </c>
      <c r="L74" s="1781"/>
      <c r="M74" s="969">
        <v>47.074999999999996</v>
      </c>
      <c r="N74" s="976"/>
      <c r="O74" s="151"/>
      <c r="P74" s="151"/>
      <c r="Q74" s="151"/>
      <c r="R74" s="151"/>
      <c r="S74" s="151"/>
      <c r="T74" s="151"/>
      <c r="U74" s="151"/>
      <c r="V74" s="151"/>
      <c r="W74" s="151"/>
    </row>
    <row r="75" spans="2:23" ht="24" customHeight="1" x14ac:dyDescent="0.35">
      <c r="B75" s="109"/>
      <c r="C75" s="51"/>
      <c r="D75" s="936"/>
      <c r="E75" s="936"/>
      <c r="F75" s="936"/>
      <c r="G75" s="935"/>
      <c r="H75" s="936"/>
      <c r="I75" s="1780"/>
      <c r="J75" s="1780"/>
      <c r="K75" s="1780"/>
      <c r="L75" s="1780"/>
      <c r="M75" s="742"/>
      <c r="N75" s="976"/>
      <c r="O75" s="151"/>
      <c r="P75" s="151"/>
      <c r="Q75" s="151"/>
      <c r="R75" s="151"/>
      <c r="S75" s="151"/>
      <c r="T75" s="151"/>
      <c r="U75" s="151"/>
      <c r="V75" s="151"/>
      <c r="W75" s="151"/>
    </row>
    <row r="76" spans="2:23" ht="24" customHeight="1" x14ac:dyDescent="0.35">
      <c r="B76" s="57">
        <v>22</v>
      </c>
      <c r="C76" s="58" t="s">
        <v>69</v>
      </c>
      <c r="D76" s="937">
        <v>3.3</v>
      </c>
      <c r="E76" s="937">
        <v>-6.7</v>
      </c>
      <c r="F76" s="937">
        <v>-3.6</v>
      </c>
      <c r="G76" s="802">
        <v>-3</v>
      </c>
      <c r="H76" s="937">
        <v>-0.2</v>
      </c>
      <c r="I76" s="1764">
        <v>-0.3</v>
      </c>
      <c r="J76" s="1764"/>
      <c r="K76" s="1764">
        <v>-1.5</v>
      </c>
      <c r="L76" s="1764"/>
      <c r="M76" s="740">
        <v>50.2</v>
      </c>
      <c r="N76" s="977"/>
      <c r="O76" s="151"/>
      <c r="P76" s="151"/>
      <c r="Q76" s="151"/>
      <c r="R76" s="151"/>
      <c r="S76" s="151"/>
      <c r="T76" s="151"/>
      <c r="U76" s="151"/>
      <c r="V76" s="151"/>
      <c r="W76" s="151"/>
    </row>
    <row r="77" spans="2:23" ht="24" customHeight="1" x14ac:dyDescent="0.35">
      <c r="B77" s="57"/>
      <c r="C77" s="58" t="s">
        <v>70</v>
      </c>
      <c r="D77" s="937">
        <v>3.5</v>
      </c>
      <c r="E77" s="937">
        <v>-9.1</v>
      </c>
      <c r="F77" s="937">
        <v>-7.3</v>
      </c>
      <c r="G77" s="802">
        <v>-1.9</v>
      </c>
      <c r="H77" s="937">
        <v>0.5</v>
      </c>
      <c r="I77" s="1764">
        <v>-1.1000000000000001</v>
      </c>
      <c r="J77" s="1764"/>
      <c r="K77" s="1764">
        <v>-2</v>
      </c>
      <c r="L77" s="1764"/>
      <c r="M77" s="740">
        <v>49</v>
      </c>
      <c r="N77" s="977"/>
      <c r="O77" s="151"/>
      <c r="P77" s="151"/>
      <c r="Q77" s="151"/>
      <c r="R77" s="151"/>
      <c r="S77" s="151"/>
      <c r="T77" s="151"/>
      <c r="U77" s="151"/>
      <c r="V77" s="151"/>
      <c r="W77" s="151"/>
    </row>
    <row r="78" spans="2:23" ht="24" customHeight="1" x14ac:dyDescent="0.35">
      <c r="B78" s="109"/>
      <c r="C78" s="51" t="s">
        <v>71</v>
      </c>
      <c r="D78" s="936">
        <v>2.8</v>
      </c>
      <c r="E78" s="936">
        <v>-8.5</v>
      </c>
      <c r="F78" s="936">
        <v>-4.8</v>
      </c>
      <c r="G78" s="935">
        <v>-1.8</v>
      </c>
      <c r="H78" s="935">
        <v>1.1000000000000001</v>
      </c>
      <c r="I78" s="1780">
        <v>-0.6</v>
      </c>
      <c r="J78" s="1780"/>
      <c r="K78" s="1780">
        <v>-1.6</v>
      </c>
      <c r="L78" s="1780"/>
      <c r="M78" s="742">
        <v>48.4</v>
      </c>
      <c r="N78" s="977"/>
      <c r="O78" s="151"/>
      <c r="P78" s="151"/>
      <c r="Q78" s="151"/>
      <c r="R78" s="151"/>
      <c r="S78" s="151"/>
      <c r="T78" s="151"/>
      <c r="U78" s="151"/>
      <c r="V78" s="151"/>
      <c r="W78" s="151"/>
    </row>
    <row r="79" spans="2:23" ht="24" customHeight="1" x14ac:dyDescent="0.35">
      <c r="B79" s="57">
        <v>23</v>
      </c>
      <c r="C79" s="58" t="s">
        <v>72</v>
      </c>
      <c r="D79" s="937">
        <v>4</v>
      </c>
      <c r="E79" s="937">
        <v>-6.2</v>
      </c>
      <c r="F79" s="937">
        <v>-3.9</v>
      </c>
      <c r="G79" s="802">
        <v>-1.2</v>
      </c>
      <c r="H79" s="937">
        <v>0.9</v>
      </c>
      <c r="I79" s="1764">
        <v>1.2</v>
      </c>
      <c r="J79" s="1764"/>
      <c r="K79" s="1764">
        <v>-0.3</v>
      </c>
      <c r="L79" s="1764"/>
      <c r="M79" s="740">
        <v>47.4</v>
      </c>
      <c r="N79" s="977"/>
      <c r="O79" s="151"/>
      <c r="P79" s="151"/>
      <c r="Q79" s="151"/>
      <c r="R79" s="151"/>
      <c r="S79" s="151"/>
      <c r="T79" s="151"/>
      <c r="U79" s="151"/>
      <c r="V79" s="151"/>
      <c r="W79" s="151"/>
    </row>
    <row r="80" spans="2:23" ht="24" customHeight="1" x14ac:dyDescent="0.35">
      <c r="B80" s="57"/>
      <c r="C80" s="58" t="s">
        <v>73</v>
      </c>
      <c r="D80" s="937">
        <v>2.2000000000000002</v>
      </c>
      <c r="E80" s="937">
        <v>-6.2</v>
      </c>
      <c r="F80" s="937">
        <v>-6.2</v>
      </c>
      <c r="G80" s="802">
        <v>-0.5</v>
      </c>
      <c r="H80" s="937">
        <v>1.1000000000000001</v>
      </c>
      <c r="I80" s="1764">
        <v>0.4</v>
      </c>
      <c r="J80" s="1764"/>
      <c r="K80" s="1764">
        <v>-1</v>
      </c>
      <c r="L80" s="1764"/>
      <c r="M80" s="740">
        <v>47.7</v>
      </c>
      <c r="N80" s="977"/>
      <c r="O80" s="151"/>
      <c r="P80" s="151"/>
      <c r="Q80" s="151"/>
      <c r="R80" s="151"/>
      <c r="S80" s="151"/>
      <c r="T80" s="151"/>
      <c r="U80" s="151"/>
      <c r="V80" s="151"/>
      <c r="W80" s="151"/>
    </row>
    <row r="81" spans="2:23" ht="24" customHeight="1" x14ac:dyDescent="0.35">
      <c r="B81" s="57"/>
      <c r="C81" s="58" t="s">
        <v>74</v>
      </c>
      <c r="D81" s="937">
        <v>-0.2</v>
      </c>
      <c r="E81" s="937">
        <v>-4.5999999999999996</v>
      </c>
      <c r="F81" s="937">
        <v>-3.5</v>
      </c>
      <c r="G81" s="802">
        <v>-0.2</v>
      </c>
      <c r="H81" s="937">
        <v>1.6</v>
      </c>
      <c r="I81" s="1764">
        <v>-0.5</v>
      </c>
      <c r="J81" s="1764"/>
      <c r="K81" s="1764">
        <v>-2</v>
      </c>
      <c r="L81" s="1764"/>
      <c r="M81" s="740">
        <v>46.3</v>
      </c>
      <c r="N81" s="977"/>
      <c r="O81" s="151"/>
      <c r="P81" s="151"/>
      <c r="Q81" s="151"/>
      <c r="R81" s="151"/>
      <c r="S81" s="151"/>
      <c r="T81" s="151"/>
      <c r="U81" s="151"/>
      <c r="V81" s="151"/>
      <c r="W81" s="151"/>
    </row>
    <row r="82" spans="2:23" ht="24" customHeight="1" x14ac:dyDescent="0.35">
      <c r="B82" s="57"/>
      <c r="C82" s="58" t="s">
        <v>75</v>
      </c>
      <c r="D82" s="937">
        <v>-1.4</v>
      </c>
      <c r="E82" s="937">
        <v>-10.7</v>
      </c>
      <c r="F82" s="937">
        <v>-1.8</v>
      </c>
      <c r="G82" s="802">
        <v>-1.8</v>
      </c>
      <c r="H82" s="937">
        <v>-0.1</v>
      </c>
      <c r="I82" s="1764">
        <v>-2.7</v>
      </c>
      <c r="J82" s="1764"/>
      <c r="K82" s="1764">
        <v>-3.8</v>
      </c>
      <c r="L82" s="1764"/>
      <c r="M82" s="740">
        <v>47.1</v>
      </c>
      <c r="N82" s="977"/>
      <c r="O82" s="151"/>
      <c r="P82" s="151"/>
      <c r="Q82" s="151"/>
      <c r="R82" s="151"/>
      <c r="S82" s="151"/>
      <c r="T82" s="151"/>
      <c r="U82" s="151"/>
      <c r="V82" s="151"/>
      <c r="W82" s="151"/>
    </row>
    <row r="83" spans="2:23" ht="24" customHeight="1" x14ac:dyDescent="0.35">
      <c r="B83" s="57"/>
      <c r="C83" s="58" t="s">
        <v>76</v>
      </c>
      <c r="D83" s="937">
        <v>-4.9000000000000004</v>
      </c>
      <c r="E83" s="937">
        <v>-9</v>
      </c>
      <c r="F83" s="937">
        <v>-5.6</v>
      </c>
      <c r="G83" s="802">
        <v>-3.5</v>
      </c>
      <c r="H83" s="937">
        <v>-1</v>
      </c>
      <c r="I83" s="1764">
        <v>-5</v>
      </c>
      <c r="J83" s="1764"/>
      <c r="K83" s="1764">
        <v>-5.7</v>
      </c>
      <c r="L83" s="1764"/>
      <c r="M83" s="740">
        <v>46.9</v>
      </c>
      <c r="N83" s="977"/>
      <c r="O83" s="151"/>
      <c r="P83" s="151"/>
      <c r="Q83" s="151"/>
      <c r="R83" s="151"/>
      <c r="S83" s="151"/>
      <c r="T83" s="151"/>
      <c r="U83" s="151"/>
      <c r="V83" s="151"/>
      <c r="W83" s="151"/>
    </row>
    <row r="84" spans="2:23" ht="24" customHeight="1" x14ac:dyDescent="0.35">
      <c r="B84" s="57"/>
      <c r="C84" s="58" t="s">
        <v>77</v>
      </c>
      <c r="D84" s="937">
        <v>-8.5</v>
      </c>
      <c r="E84" s="937">
        <v>-7.6</v>
      </c>
      <c r="F84" s="937">
        <v>-8.6999999999999993</v>
      </c>
      <c r="G84" s="802">
        <v>-4.7</v>
      </c>
      <c r="H84" s="937">
        <v>-2</v>
      </c>
      <c r="I84" s="1764">
        <v>-6.9</v>
      </c>
      <c r="J84" s="1764"/>
      <c r="K84" s="1764">
        <v>-7.6</v>
      </c>
      <c r="L84" s="1764"/>
      <c r="M84" s="740">
        <v>46</v>
      </c>
      <c r="N84" s="977"/>
      <c r="O84" s="151"/>
      <c r="P84" s="151"/>
      <c r="Q84" s="151"/>
      <c r="R84" s="151"/>
      <c r="S84" s="151"/>
      <c r="T84" s="151"/>
      <c r="U84" s="151"/>
      <c r="V84" s="151"/>
      <c r="W84" s="151"/>
    </row>
    <row r="85" spans="2:23" ht="24" customHeight="1" x14ac:dyDescent="0.35">
      <c r="B85" s="57"/>
      <c r="C85" s="58" t="s">
        <v>66</v>
      </c>
      <c r="D85" s="937">
        <v>-13.5</v>
      </c>
      <c r="E85" s="937">
        <v>-10.3</v>
      </c>
      <c r="F85" s="937">
        <v>-9.6</v>
      </c>
      <c r="G85" s="802">
        <v>-5.4</v>
      </c>
      <c r="H85" s="937">
        <v>-3.1</v>
      </c>
      <c r="I85" s="1764">
        <v>-9</v>
      </c>
      <c r="J85" s="1764"/>
      <c r="K85" s="1764">
        <v>-8.8000000000000007</v>
      </c>
      <c r="L85" s="1764"/>
      <c r="M85" s="740">
        <v>46.4</v>
      </c>
      <c r="N85" s="977"/>
      <c r="O85" s="151"/>
      <c r="P85" s="151"/>
      <c r="Q85" s="151"/>
      <c r="R85" s="151"/>
      <c r="S85" s="151"/>
      <c r="T85" s="151"/>
      <c r="U85" s="151"/>
      <c r="V85" s="151"/>
      <c r="W85" s="151"/>
    </row>
    <row r="86" spans="2:23" ht="24" customHeight="1" x14ac:dyDescent="0.35">
      <c r="B86" s="57"/>
      <c r="C86" s="58" t="s">
        <v>67</v>
      </c>
      <c r="D86" s="937">
        <v>-15.9</v>
      </c>
      <c r="E86" s="937">
        <v>-11.7</v>
      </c>
      <c r="F86" s="937">
        <v>-6.4</v>
      </c>
      <c r="G86" s="802">
        <v>-6.2</v>
      </c>
      <c r="H86" s="937">
        <v>-4.5</v>
      </c>
      <c r="I86" s="1764">
        <v>-9.5</v>
      </c>
      <c r="J86" s="1764"/>
      <c r="K86" s="1764">
        <v>-9.1</v>
      </c>
      <c r="L86" s="1764"/>
      <c r="M86" s="740">
        <v>47.6</v>
      </c>
      <c r="N86" s="977"/>
      <c r="O86" s="151"/>
      <c r="P86" s="151"/>
      <c r="Q86" s="151"/>
      <c r="R86" s="151"/>
      <c r="S86" s="151"/>
      <c r="T86" s="151"/>
      <c r="U86" s="151"/>
      <c r="V86" s="151"/>
      <c r="W86" s="151"/>
    </row>
    <row r="87" spans="2:23" ht="24" customHeight="1" x14ac:dyDescent="0.35">
      <c r="B87" s="57"/>
      <c r="C87" s="58" t="s">
        <v>68</v>
      </c>
      <c r="D87" s="937">
        <v>-14</v>
      </c>
      <c r="E87" s="937">
        <v>-7.4</v>
      </c>
      <c r="F87" s="937">
        <v>-8.6</v>
      </c>
      <c r="G87" s="802">
        <v>-6.9</v>
      </c>
      <c r="H87" s="937">
        <v>-4.5</v>
      </c>
      <c r="I87" s="1764">
        <v>-8.4</v>
      </c>
      <c r="J87" s="1764"/>
      <c r="K87" s="1764">
        <v>-8.5</v>
      </c>
      <c r="L87" s="1764"/>
      <c r="M87" s="740">
        <v>49</v>
      </c>
      <c r="N87" s="977"/>
      <c r="O87" s="151"/>
      <c r="P87" s="151"/>
      <c r="Q87" s="151"/>
      <c r="R87" s="151"/>
      <c r="S87" s="151"/>
      <c r="T87" s="151"/>
      <c r="U87" s="151"/>
      <c r="V87" s="151"/>
      <c r="W87" s="151"/>
    </row>
    <row r="88" spans="2:23" ht="24" customHeight="1" x14ac:dyDescent="0.35">
      <c r="B88" s="57"/>
      <c r="C88" s="58" t="s">
        <v>69</v>
      </c>
      <c r="D88" s="937">
        <v>-15.1</v>
      </c>
      <c r="E88" s="937">
        <v>-9.1</v>
      </c>
      <c r="F88" s="937">
        <v>-8.4</v>
      </c>
      <c r="G88" s="802">
        <v>-7.4</v>
      </c>
      <c r="H88" s="937">
        <v>-4.7</v>
      </c>
      <c r="I88" s="1764">
        <v>-8.9</v>
      </c>
      <c r="J88" s="1764"/>
      <c r="K88" s="1764">
        <v>-8.6</v>
      </c>
      <c r="L88" s="1764"/>
      <c r="M88" s="740">
        <v>46.7</v>
      </c>
      <c r="N88" s="977"/>
      <c r="O88" s="151"/>
      <c r="P88" s="151"/>
      <c r="Q88" s="151"/>
      <c r="R88" s="151"/>
      <c r="S88" s="151"/>
      <c r="T88" s="151"/>
      <c r="U88" s="151"/>
      <c r="V88" s="151"/>
      <c r="W88" s="151"/>
    </row>
    <row r="89" spans="2:23" ht="24" customHeight="1" x14ac:dyDescent="0.35">
      <c r="B89" s="57"/>
      <c r="C89" s="58" t="s">
        <v>70</v>
      </c>
      <c r="D89" s="937">
        <v>-15.7</v>
      </c>
      <c r="E89" s="937">
        <v>-8.9</v>
      </c>
      <c r="F89" s="937">
        <v>-9.5</v>
      </c>
      <c r="G89" s="802">
        <v>-7.4</v>
      </c>
      <c r="H89" s="937">
        <v>-3.1</v>
      </c>
      <c r="I89" s="1764">
        <v>-9.1999999999999993</v>
      </c>
      <c r="J89" s="1764"/>
      <c r="K89" s="1764">
        <v>-8.8000000000000007</v>
      </c>
      <c r="L89" s="1764"/>
      <c r="M89" s="740">
        <v>46.7</v>
      </c>
      <c r="N89" s="977"/>
      <c r="O89" s="151"/>
      <c r="P89" s="151"/>
      <c r="Q89" s="151"/>
      <c r="R89" s="151"/>
      <c r="S89" s="151"/>
      <c r="T89" s="151"/>
      <c r="U89" s="151"/>
      <c r="V89" s="151"/>
      <c r="W89" s="151"/>
    </row>
    <row r="90" spans="2:23" ht="24" customHeight="1" x14ac:dyDescent="0.35">
      <c r="B90" s="109"/>
      <c r="C90" s="51" t="s">
        <v>71</v>
      </c>
      <c r="D90" s="936">
        <v>-14.8</v>
      </c>
      <c r="E90" s="936">
        <v>-9.3000000000000007</v>
      </c>
      <c r="F90" s="936">
        <v>-6.4</v>
      </c>
      <c r="G90" s="935">
        <v>-7.9</v>
      </c>
      <c r="H90" s="935">
        <v>-5.8</v>
      </c>
      <c r="I90" s="1780">
        <v>-8.9</v>
      </c>
      <c r="J90" s="1780"/>
      <c r="K90" s="1780">
        <v>-8.5</v>
      </c>
      <c r="L90" s="1780"/>
      <c r="M90" s="742">
        <v>47.1</v>
      </c>
      <c r="N90" s="977"/>
      <c r="O90" s="151"/>
      <c r="P90" s="151"/>
      <c r="Q90" s="151"/>
      <c r="R90" s="151"/>
      <c r="S90" s="151"/>
      <c r="T90" s="151"/>
      <c r="U90" s="151"/>
      <c r="V90" s="151"/>
      <c r="W90" s="151"/>
    </row>
    <row r="91" spans="2:23" ht="24" customHeight="1" x14ac:dyDescent="0.35">
      <c r="B91" s="57">
        <v>24</v>
      </c>
      <c r="C91" s="58" t="s">
        <v>72</v>
      </c>
      <c r="D91" s="937">
        <v>-16.399999999999999</v>
      </c>
      <c r="E91" s="937">
        <v>-8.3000000000000007</v>
      </c>
      <c r="F91" s="937">
        <v>-5.0999999999999996</v>
      </c>
      <c r="G91" s="802">
        <v>-6.8</v>
      </c>
      <c r="H91" s="937">
        <v>-4.2</v>
      </c>
      <c r="I91" s="1764">
        <v>-9.1999999999999993</v>
      </c>
      <c r="J91" s="1764"/>
      <c r="K91" s="1764">
        <v>-8.6999999999999993</v>
      </c>
      <c r="L91" s="1764"/>
      <c r="M91" s="740">
        <v>49.1</v>
      </c>
      <c r="N91" s="977"/>
      <c r="O91" s="151"/>
      <c r="P91" s="151"/>
      <c r="Q91" s="151"/>
      <c r="R91" s="151"/>
      <c r="S91" s="151"/>
      <c r="T91" s="151"/>
      <c r="U91" s="151"/>
      <c r="V91" s="151"/>
      <c r="W91" s="151"/>
    </row>
    <row r="92" spans="2:23" ht="24" customHeight="1" x14ac:dyDescent="0.35">
      <c r="B92" s="57"/>
      <c r="C92" s="58" t="s">
        <v>73</v>
      </c>
      <c r="D92" s="937">
        <v>-17.899999999999999</v>
      </c>
      <c r="E92" s="937">
        <v>-5.3</v>
      </c>
      <c r="F92" s="937">
        <v>-4.5</v>
      </c>
      <c r="G92" s="802">
        <v>-7.3</v>
      </c>
      <c r="H92" s="937">
        <v>-4</v>
      </c>
      <c r="I92" s="1764">
        <v>-9.4</v>
      </c>
      <c r="J92" s="1764"/>
      <c r="K92" s="1764">
        <v>-8.6999999999999993</v>
      </c>
      <c r="L92" s="1764"/>
      <c r="M92" s="740">
        <v>47.8</v>
      </c>
      <c r="N92" s="977"/>
      <c r="O92" s="151"/>
      <c r="P92" s="151"/>
      <c r="Q92" s="151"/>
      <c r="R92" s="151"/>
      <c r="S92" s="151"/>
      <c r="T92" s="151"/>
      <c r="U92" s="151"/>
      <c r="V92" s="151"/>
      <c r="W92" s="151"/>
    </row>
    <row r="93" spans="2:23" ht="24" customHeight="1" x14ac:dyDescent="0.35">
      <c r="B93" s="57"/>
      <c r="C93" s="58" t="s">
        <v>74</v>
      </c>
      <c r="D93" s="937">
        <v>-16.600000000000001</v>
      </c>
      <c r="E93" s="937">
        <v>-3.5</v>
      </c>
      <c r="F93" s="937">
        <v>-5.6</v>
      </c>
      <c r="G93" s="802">
        <v>-5.7</v>
      </c>
      <c r="H93" s="937">
        <v>-4.5</v>
      </c>
      <c r="I93" s="1764">
        <v>-8.8000000000000007</v>
      </c>
      <c r="J93" s="1764"/>
      <c r="K93" s="1764">
        <v>-8.4</v>
      </c>
      <c r="L93" s="1764"/>
      <c r="M93" s="740"/>
      <c r="N93" s="977"/>
      <c r="O93" s="151"/>
      <c r="P93" s="151"/>
      <c r="Q93" s="151"/>
      <c r="R93" s="151"/>
      <c r="S93" s="151"/>
      <c r="T93" s="151"/>
      <c r="U93" s="151"/>
      <c r="V93" s="151"/>
      <c r="W93" s="151"/>
    </row>
    <row r="94" spans="2:23" ht="2.15" customHeight="1" x14ac:dyDescent="0.35">
      <c r="B94" s="938"/>
      <c r="C94" s="939"/>
      <c r="D94" s="978"/>
      <c r="E94" s="978"/>
      <c r="F94" s="978"/>
      <c r="G94" s="940"/>
      <c r="H94" s="941"/>
      <c r="I94" s="2237"/>
      <c r="J94" s="2237"/>
      <c r="K94" s="2237"/>
      <c r="L94" s="2237"/>
      <c r="M94" s="2238"/>
      <c r="N94" s="2239"/>
      <c r="O94" s="151"/>
      <c r="P94" s="151"/>
      <c r="Q94" s="151"/>
      <c r="R94" s="151"/>
      <c r="S94" s="151"/>
      <c r="T94" s="151"/>
      <c r="U94" s="151"/>
      <c r="V94" s="151"/>
      <c r="W94" s="151"/>
    </row>
    <row r="95" spans="2:23" ht="18" customHeight="1" x14ac:dyDescent="0.35">
      <c r="B95" s="979" t="s">
        <v>766</v>
      </c>
      <c r="C95" s="943"/>
      <c r="D95" s="789"/>
      <c r="E95" s="789"/>
      <c r="F95" s="151"/>
      <c r="G95" s="151"/>
      <c r="H95" s="151"/>
      <c r="I95" s="151"/>
      <c r="J95" s="151"/>
      <c r="K95" s="151"/>
      <c r="L95" s="151"/>
      <c r="M95" s="151"/>
      <c r="N95" s="151"/>
      <c r="O95" s="151"/>
      <c r="P95" s="151"/>
      <c r="Q95" s="151"/>
      <c r="R95" s="151"/>
      <c r="S95" s="151"/>
      <c r="T95" s="151"/>
      <c r="U95" s="151"/>
      <c r="V95" s="151"/>
      <c r="W95" s="151"/>
    </row>
    <row r="96" spans="2:23" ht="18" customHeight="1" x14ac:dyDescent="0.35">
      <c r="B96" s="979" t="s">
        <v>767</v>
      </c>
      <c r="C96" s="943"/>
      <c r="D96" s="789"/>
      <c r="E96" s="789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  <c r="V96" s="151"/>
      <c r="W96" s="151"/>
    </row>
    <row r="97" spans="2:23" ht="18" customHeight="1" x14ac:dyDescent="0.35">
      <c r="B97" s="980"/>
      <c r="C97" s="980"/>
      <c r="E97" s="981"/>
      <c r="G97" s="151"/>
      <c r="H97" s="151"/>
      <c r="I97" s="151"/>
      <c r="J97" s="151"/>
      <c r="K97" s="151"/>
      <c r="L97" s="151"/>
      <c r="M97" s="151"/>
      <c r="N97" s="151"/>
      <c r="O97" s="151"/>
      <c r="P97" s="151"/>
      <c r="Q97" s="89"/>
      <c r="R97" s="151"/>
      <c r="S97" s="151"/>
      <c r="T97" s="151"/>
      <c r="U97" s="151"/>
      <c r="V97" s="151"/>
      <c r="W97" s="151"/>
    </row>
    <row r="98" spans="2:23" ht="18" customHeight="1" x14ac:dyDescent="0.35">
      <c r="B98" s="981"/>
      <c r="C98" s="981"/>
      <c r="D98" s="981"/>
      <c r="E98" s="981"/>
      <c r="F98" s="151"/>
      <c r="G98" s="151"/>
      <c r="H98" s="151"/>
      <c r="I98" s="151"/>
      <c r="J98" s="151"/>
      <c r="K98" s="151"/>
      <c r="L98" s="151"/>
      <c r="M98" s="151"/>
      <c r="N98" s="151"/>
      <c r="O98" s="151"/>
      <c r="P98" s="151"/>
      <c r="Q98" s="151"/>
      <c r="R98" s="151"/>
      <c r="S98" s="151"/>
      <c r="T98" s="151"/>
      <c r="U98" s="151"/>
      <c r="V98" s="151"/>
      <c r="W98" s="151"/>
    </row>
    <row r="99" spans="2:23" ht="18" customHeight="1" x14ac:dyDescent="0.35">
      <c r="B99" s="981"/>
      <c r="C99" s="981"/>
      <c r="D99" s="981"/>
      <c r="E99" s="981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  <c r="S99" s="151"/>
      <c r="T99" s="151"/>
      <c r="U99" s="151"/>
      <c r="V99" s="151"/>
      <c r="W99" s="151"/>
    </row>
    <row r="100" spans="2:23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730"/>
      <c r="O100" s="730"/>
      <c r="P100" s="730"/>
      <c r="Q100" s="730"/>
      <c r="R100" s="151"/>
      <c r="S100" s="151"/>
      <c r="T100" s="151"/>
      <c r="U100" s="151"/>
      <c r="V100" s="151"/>
      <c r="W100" s="151"/>
    </row>
    <row r="101" spans="2:23" ht="18" customHeight="1" x14ac:dyDescent="0.4">
      <c r="B101" s="122" t="s">
        <v>860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25" t="str">
        <f>+Capa!$G$15</f>
        <v>Indicadores de Conjuntura  •  março | 2024</v>
      </c>
      <c r="N101" s="43"/>
      <c r="O101" s="43"/>
      <c r="P101" s="43"/>
      <c r="Q101" s="148"/>
      <c r="R101" s="151"/>
      <c r="S101" s="151"/>
      <c r="T101" s="151"/>
      <c r="U101" s="151"/>
      <c r="V101" s="151"/>
      <c r="W101" s="151"/>
    </row>
    <row r="102" spans="2:23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  <c r="Q102" s="151"/>
      <c r="R102" s="151"/>
      <c r="S102" s="151"/>
      <c r="T102" s="151"/>
      <c r="U102" s="151"/>
      <c r="V102" s="151"/>
      <c r="W102" s="151"/>
    </row>
    <row r="103" spans="2:23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  <c r="S103" s="151"/>
      <c r="T103" s="151"/>
      <c r="U103" s="151"/>
      <c r="V103" s="151"/>
      <c r="W103" s="151"/>
    </row>
    <row r="104" spans="2:23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  <c r="S104" s="151"/>
      <c r="T104" s="151"/>
      <c r="U104" s="151"/>
      <c r="V104" s="151"/>
      <c r="W104" s="151"/>
    </row>
    <row r="105" spans="2:23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  <c r="S105" s="151"/>
      <c r="T105" s="151"/>
      <c r="U105" s="151"/>
      <c r="V105" s="151"/>
      <c r="W105" s="151"/>
    </row>
    <row r="106" spans="2:23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  <c r="S106" s="151"/>
      <c r="T106" s="151"/>
      <c r="U106" s="151"/>
      <c r="V106" s="151"/>
      <c r="W106" s="151"/>
    </row>
    <row r="107" spans="2:23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  <c r="S107" s="151"/>
      <c r="T107" s="151"/>
      <c r="U107" s="151"/>
      <c r="V107" s="151"/>
      <c r="W107" s="151"/>
    </row>
    <row r="108" spans="2:23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  <c r="Q108" s="151"/>
      <c r="R108" s="151"/>
      <c r="S108" s="151"/>
      <c r="T108" s="151"/>
      <c r="U108" s="151"/>
      <c r="V108" s="151"/>
      <c r="W108" s="151"/>
    </row>
    <row r="109" spans="2:23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  <c r="S109" s="151"/>
      <c r="T109" s="151"/>
      <c r="U109" s="151"/>
      <c r="V109" s="151"/>
      <c r="W109" s="151"/>
    </row>
    <row r="110" spans="2:23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  <c r="Q110" s="151"/>
      <c r="R110" s="151"/>
      <c r="S110" s="151"/>
      <c r="T110" s="151"/>
      <c r="U110" s="151"/>
      <c r="V110" s="151"/>
      <c r="W110" s="151"/>
    </row>
    <row r="111" spans="2:23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  <c r="S111" s="151"/>
      <c r="T111" s="151"/>
      <c r="U111" s="151"/>
      <c r="V111" s="151"/>
      <c r="W111" s="151"/>
    </row>
    <row r="112" spans="2:23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  <c r="Q112" s="151"/>
      <c r="R112" s="151"/>
      <c r="S112" s="151"/>
      <c r="T112" s="151"/>
      <c r="U112" s="151"/>
      <c r="V112" s="151"/>
      <c r="W112" s="151"/>
    </row>
    <row r="113" spans="2:23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  <c r="S113" s="151"/>
      <c r="T113" s="151"/>
      <c r="U113" s="151"/>
      <c r="V113" s="151"/>
      <c r="W113" s="151"/>
    </row>
    <row r="114" spans="2:23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  <c r="Q114" s="151"/>
      <c r="R114" s="151"/>
      <c r="S114" s="151"/>
      <c r="T114" s="151"/>
      <c r="U114" s="151"/>
      <c r="V114" s="151"/>
      <c r="W114" s="151"/>
    </row>
    <row r="115" spans="2:23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  <c r="S115" s="151"/>
      <c r="T115" s="151"/>
      <c r="U115" s="151"/>
      <c r="V115" s="151"/>
      <c r="W115" s="151"/>
    </row>
    <row r="116" spans="2:23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  <c r="S116" s="151"/>
      <c r="T116" s="151"/>
      <c r="U116" s="151"/>
      <c r="V116" s="151"/>
      <c r="W116" s="151"/>
    </row>
    <row r="117" spans="2:23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  <c r="S117" s="151"/>
      <c r="T117" s="151"/>
      <c r="U117" s="151"/>
      <c r="V117" s="151"/>
      <c r="W117" s="151"/>
    </row>
    <row r="118" spans="2:23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  <c r="Q118" s="151"/>
      <c r="R118" s="151"/>
      <c r="S118" s="151"/>
      <c r="T118" s="151"/>
      <c r="U118" s="151"/>
      <c r="V118" s="151"/>
      <c r="W118" s="151"/>
    </row>
    <row r="119" spans="2:23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  <c r="Q119" s="151"/>
      <c r="R119" s="151"/>
      <c r="S119" s="151"/>
      <c r="T119" s="151"/>
      <c r="U119" s="151"/>
      <c r="V119" s="151"/>
      <c r="W119" s="151"/>
    </row>
    <row r="120" spans="2:23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  <c r="Q120" s="151"/>
      <c r="R120" s="151"/>
      <c r="S120" s="151"/>
      <c r="T120" s="151"/>
      <c r="U120" s="151"/>
      <c r="V120" s="151"/>
      <c r="W120" s="151"/>
    </row>
    <row r="121" spans="2:23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  <c r="Q121" s="151"/>
      <c r="R121" s="151"/>
      <c r="S121" s="151"/>
      <c r="T121" s="151"/>
      <c r="U121" s="151"/>
      <c r="V121" s="151"/>
      <c r="W121" s="151"/>
    </row>
    <row r="122" spans="2:23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  <c r="Q122" s="151"/>
      <c r="R122" s="151"/>
      <c r="S122" s="151"/>
      <c r="T122" s="151"/>
      <c r="U122" s="151"/>
      <c r="V122" s="151"/>
      <c r="W122" s="151"/>
    </row>
    <row r="123" spans="2:23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  <c r="Q123" s="151"/>
      <c r="R123" s="151"/>
      <c r="S123" s="151"/>
      <c r="T123" s="151"/>
      <c r="U123" s="151"/>
      <c r="V123" s="151"/>
      <c r="W123" s="151"/>
    </row>
    <row r="124" spans="2:23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  <c r="R124" s="151"/>
      <c r="S124" s="151"/>
      <c r="T124" s="151"/>
      <c r="U124" s="151"/>
      <c r="V124" s="151"/>
      <c r="W124" s="151"/>
    </row>
    <row r="125" spans="2:23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  <c r="Q125" s="151"/>
      <c r="R125" s="151"/>
      <c r="S125" s="151"/>
      <c r="T125" s="151"/>
      <c r="U125" s="151"/>
      <c r="V125" s="151"/>
      <c r="W125" s="151"/>
    </row>
    <row r="126" spans="2:23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/>
      <c r="P126" s="151"/>
      <c r="Q126" s="151"/>
      <c r="R126" s="151"/>
      <c r="S126" s="151"/>
      <c r="T126" s="151"/>
      <c r="U126" s="151"/>
      <c r="V126" s="151"/>
      <c r="W126" s="151"/>
    </row>
    <row r="127" spans="2:23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  <c r="Q127" s="151"/>
      <c r="R127" s="151"/>
      <c r="S127" s="151"/>
      <c r="T127" s="151"/>
      <c r="U127" s="151"/>
      <c r="V127" s="151"/>
      <c r="W127" s="151"/>
    </row>
    <row r="128" spans="2:23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  <c r="Q128" s="151"/>
      <c r="R128" s="151"/>
      <c r="S128" s="151"/>
      <c r="T128" s="151"/>
      <c r="U128" s="151"/>
      <c r="V128" s="151"/>
      <c r="W128" s="151"/>
    </row>
    <row r="129" spans="2:23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  <c r="Q129" s="151"/>
      <c r="R129" s="151"/>
      <c r="S129" s="151"/>
      <c r="T129" s="151"/>
      <c r="U129" s="151"/>
      <c r="V129" s="151"/>
      <c r="W129" s="151"/>
    </row>
    <row r="130" spans="2:23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/>
      <c r="P130" s="151"/>
      <c r="Q130" s="151"/>
      <c r="R130" s="151"/>
      <c r="S130" s="151"/>
      <c r="T130" s="151"/>
      <c r="U130" s="151"/>
      <c r="V130" s="151"/>
      <c r="W130" s="151"/>
    </row>
    <row r="131" spans="2:23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  <c r="Q131" s="151"/>
      <c r="R131" s="151"/>
      <c r="S131" s="151"/>
      <c r="T131" s="151"/>
      <c r="U131" s="151"/>
      <c r="V131" s="151"/>
      <c r="W131" s="151"/>
    </row>
    <row r="132" spans="2:23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/>
      <c r="P132" s="151"/>
      <c r="Q132" s="151"/>
      <c r="R132" s="151"/>
      <c r="S132" s="151"/>
      <c r="T132" s="151"/>
      <c r="U132" s="151"/>
      <c r="V132" s="151"/>
      <c r="W132" s="151"/>
    </row>
    <row r="133" spans="2:23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  <c r="Q133" s="151"/>
      <c r="R133" s="151"/>
      <c r="S133" s="151"/>
      <c r="T133" s="151"/>
      <c r="U133" s="151"/>
      <c r="V133" s="151"/>
      <c r="W133" s="151"/>
    </row>
    <row r="134" spans="2:23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/>
      <c r="P134" s="151"/>
      <c r="Q134" s="151"/>
      <c r="R134" s="151"/>
      <c r="S134" s="151"/>
      <c r="T134" s="151"/>
      <c r="U134" s="151"/>
      <c r="V134" s="151"/>
      <c r="W134" s="151"/>
    </row>
    <row r="135" spans="2:23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/>
      <c r="P135" s="151"/>
      <c r="Q135" s="151"/>
      <c r="R135" s="151"/>
      <c r="S135" s="151"/>
      <c r="T135" s="151"/>
      <c r="U135" s="151"/>
      <c r="V135" s="151"/>
      <c r="W135" s="151"/>
    </row>
    <row r="136" spans="2:23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  <c r="Q136" s="151"/>
      <c r="R136" s="151"/>
      <c r="S136" s="151"/>
      <c r="T136" s="151"/>
      <c r="U136" s="151"/>
      <c r="V136" s="151"/>
      <c r="W136" s="151"/>
    </row>
    <row r="137" spans="2:23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/>
      <c r="P137" s="151"/>
      <c r="Q137" s="151"/>
      <c r="R137" s="151"/>
      <c r="S137" s="151"/>
      <c r="T137" s="151"/>
      <c r="U137" s="151"/>
      <c r="V137" s="151"/>
      <c r="W137" s="151"/>
    </row>
    <row r="138" spans="2:23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/>
      <c r="P138" s="151"/>
      <c r="Q138" s="151"/>
      <c r="R138" s="151"/>
      <c r="S138" s="151"/>
      <c r="T138" s="151"/>
      <c r="U138" s="151"/>
      <c r="V138" s="151"/>
      <c r="W138" s="151"/>
    </row>
    <row r="139" spans="2:23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/>
      <c r="P139" s="151"/>
      <c r="Q139" s="151"/>
      <c r="R139" s="151"/>
      <c r="S139" s="151"/>
      <c r="T139" s="151"/>
      <c r="U139" s="151"/>
      <c r="V139" s="151"/>
      <c r="W139" s="151"/>
    </row>
    <row r="140" spans="2:23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/>
      <c r="P140" s="151"/>
      <c r="Q140" s="151"/>
      <c r="R140" s="151"/>
      <c r="S140" s="151"/>
      <c r="T140" s="151"/>
      <c r="U140" s="151"/>
      <c r="V140" s="151"/>
      <c r="W140" s="151"/>
    </row>
    <row r="141" spans="2:23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  <c r="Q141" s="151"/>
      <c r="R141" s="151"/>
      <c r="S141" s="151"/>
      <c r="T141" s="151"/>
      <c r="U141" s="151"/>
      <c r="V141" s="151"/>
      <c r="W141" s="151"/>
    </row>
    <row r="142" spans="2:23" ht="18" customHeight="1" x14ac:dyDescent="0.35"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/>
      <c r="P142" s="151"/>
      <c r="Q142" s="151"/>
      <c r="R142" s="151"/>
      <c r="S142" s="151"/>
      <c r="T142" s="151"/>
      <c r="U142" s="151"/>
      <c r="V142" s="151"/>
      <c r="W142" s="151"/>
    </row>
    <row r="143" spans="2:23" ht="18" customHeight="1" x14ac:dyDescent="0.35"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  <c r="R143" s="151"/>
      <c r="S143" s="151"/>
      <c r="T143" s="151"/>
      <c r="U143" s="151"/>
      <c r="V143" s="151"/>
      <c r="W143" s="151"/>
    </row>
    <row r="144" spans="2:23" ht="18" customHeight="1" x14ac:dyDescent="0.35"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1"/>
      <c r="P144" s="151"/>
      <c r="Q144" s="151"/>
      <c r="R144" s="151"/>
      <c r="S144" s="151"/>
      <c r="T144" s="151"/>
      <c r="U144" s="151"/>
      <c r="V144" s="151"/>
      <c r="W144" s="151"/>
    </row>
    <row r="145" spans="2:23" ht="18" customHeight="1" x14ac:dyDescent="0.3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151"/>
      <c r="V145" s="151"/>
      <c r="W145" s="151"/>
    </row>
    <row r="146" spans="2:23" ht="18" customHeight="1" x14ac:dyDescent="0.35"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  <c r="Q146" s="151"/>
      <c r="R146" s="151"/>
      <c r="S146" s="151"/>
      <c r="T146" s="151"/>
      <c r="U146" s="151"/>
      <c r="V146" s="151"/>
      <c r="W146" s="151"/>
    </row>
    <row r="147" spans="2:23" ht="18" customHeight="1" x14ac:dyDescent="0.35"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  <c r="Q147" s="151"/>
      <c r="R147" s="151"/>
      <c r="S147" s="151"/>
      <c r="T147" s="151"/>
      <c r="U147" s="151"/>
      <c r="V147" s="151"/>
      <c r="W147" s="151"/>
    </row>
    <row r="148" spans="2:23" ht="18" customHeight="1" x14ac:dyDescent="0.35"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/>
      <c r="P148" s="151"/>
      <c r="Q148" s="151"/>
      <c r="R148" s="151"/>
      <c r="S148" s="151"/>
      <c r="T148" s="151"/>
      <c r="U148" s="151"/>
      <c r="V148" s="151"/>
      <c r="W148" s="151"/>
    </row>
    <row r="149" spans="2:23" ht="18" customHeight="1" x14ac:dyDescent="0.35"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/>
      <c r="P149" s="151"/>
      <c r="Q149" s="151"/>
      <c r="R149" s="151"/>
      <c r="S149" s="151"/>
      <c r="T149" s="151"/>
      <c r="U149" s="151"/>
      <c r="V149" s="151"/>
      <c r="W149" s="151"/>
    </row>
    <row r="150" spans="2:23" ht="18" customHeight="1" x14ac:dyDescent="0.35"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/>
      <c r="P150" s="151"/>
      <c r="Q150" s="151"/>
      <c r="R150" s="151"/>
      <c r="S150" s="151"/>
      <c r="T150" s="151"/>
      <c r="U150" s="151"/>
      <c r="V150" s="151"/>
      <c r="W150" s="151"/>
    </row>
  </sheetData>
  <mergeCells count="64">
    <mergeCell ref="K93:L93"/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4:C74"/>
    <mergeCell ref="I74:J74"/>
    <mergeCell ref="K74:L74"/>
    <mergeCell ref="B72:C72"/>
    <mergeCell ref="I72:J72"/>
    <mergeCell ref="K72:L72"/>
    <mergeCell ref="B73:C73"/>
    <mergeCell ref="I73:J73"/>
    <mergeCell ref="K73:L73"/>
    <mergeCell ref="I78:J78"/>
    <mergeCell ref="K78:L78"/>
    <mergeCell ref="I82:J82"/>
    <mergeCell ref="I75:J75"/>
    <mergeCell ref="K75:L75"/>
    <mergeCell ref="I76:J76"/>
    <mergeCell ref="K76:L76"/>
    <mergeCell ref="I77:J77"/>
    <mergeCell ref="K77:L77"/>
    <mergeCell ref="K92:L92"/>
    <mergeCell ref="M94:N94"/>
    <mergeCell ref="I85:J85"/>
    <mergeCell ref="I79:J79"/>
    <mergeCell ref="K79:L79"/>
    <mergeCell ref="I80:J80"/>
    <mergeCell ref="K80:L80"/>
    <mergeCell ref="I81:J81"/>
    <mergeCell ref="K81:L81"/>
    <mergeCell ref="I83:J83"/>
    <mergeCell ref="K83:L83"/>
    <mergeCell ref="I84:J84"/>
    <mergeCell ref="K84:L84"/>
    <mergeCell ref="K85:L85"/>
    <mergeCell ref="K82:L82"/>
    <mergeCell ref="I93:J93"/>
    <mergeCell ref="I88:J88"/>
    <mergeCell ref="K88:L88"/>
    <mergeCell ref="B100:M100"/>
    <mergeCell ref="K86:L86"/>
    <mergeCell ref="I87:J87"/>
    <mergeCell ref="K87:L87"/>
    <mergeCell ref="I89:J89"/>
    <mergeCell ref="I94:J94"/>
    <mergeCell ref="K94:L94"/>
    <mergeCell ref="I90:J90"/>
    <mergeCell ref="K90:L90"/>
    <mergeCell ref="K89:L89"/>
    <mergeCell ref="I86:J86"/>
    <mergeCell ref="I91:J91"/>
    <mergeCell ref="K91:L91"/>
    <mergeCell ref="I92:J92"/>
  </mergeCells>
  <phoneticPr fontId="93" type="noConversion"/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259"/>
  <sheetViews>
    <sheetView showGridLines="0" view="pageBreakPreview" topLeftCell="A5" zoomScale="65" zoomScaleNormal="100" zoomScaleSheetLayoutView="65" workbookViewId="0">
      <selection activeCell="L33" sqref="L3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167" t="s">
        <v>17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85"/>
      <c r="P1" s="185"/>
    </row>
    <row r="2" spans="2:16" s="9" customFormat="1" ht="4" customHeight="1" x14ac:dyDescent="0.25">
      <c r="B2" s="1248"/>
      <c r="C2" s="1248"/>
      <c r="D2" s="1248"/>
      <c r="E2" s="1248"/>
      <c r="F2" s="1248"/>
      <c r="G2" s="1248"/>
      <c r="H2" s="1248"/>
      <c r="I2" s="1248"/>
      <c r="J2" s="1248"/>
      <c r="K2" s="1248"/>
      <c r="L2" s="1248"/>
      <c r="M2" s="1248"/>
      <c r="N2" s="1248"/>
      <c r="O2" s="1248"/>
      <c r="P2" s="1248"/>
    </row>
    <row r="3" spans="2:16" ht="18" customHeight="1" x14ac:dyDescent="0.25"/>
    <row r="4" spans="2:16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O4" s="151"/>
      <c r="P4" s="1073" t="s">
        <v>0</v>
      </c>
    </row>
    <row r="5" spans="2:16" ht="18" customHeight="1" x14ac:dyDescent="0.4">
      <c r="B5" s="39" t="s">
        <v>768</v>
      </c>
      <c r="C5" s="944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</row>
    <row r="6" spans="2:16" ht="36" customHeight="1" x14ac:dyDescent="0.35">
      <c r="B6" s="1554"/>
      <c r="C6" s="2003"/>
      <c r="D6" s="973" t="s">
        <v>288</v>
      </c>
      <c r="E6" s="973" t="s">
        <v>289</v>
      </c>
      <c r="F6" s="973" t="s">
        <v>295</v>
      </c>
      <c r="G6" s="973" t="s">
        <v>291</v>
      </c>
      <c r="H6" s="964" t="s">
        <v>290</v>
      </c>
      <c r="I6" s="1673" t="s">
        <v>529</v>
      </c>
      <c r="J6" s="1673"/>
      <c r="K6" s="1673" t="s">
        <v>758</v>
      </c>
      <c r="L6" s="1673"/>
      <c r="M6" s="1673" t="s">
        <v>22</v>
      </c>
      <c r="N6" s="1486"/>
      <c r="O6" s="151"/>
      <c r="P6" s="151"/>
    </row>
    <row r="7" spans="2:16" ht="30" customHeight="1" x14ac:dyDescent="0.35">
      <c r="B7" s="1552"/>
      <c r="C7" s="1864"/>
      <c r="D7" s="1879" t="s">
        <v>769</v>
      </c>
      <c r="E7" s="1879"/>
      <c r="F7" s="1879"/>
      <c r="G7" s="1879"/>
      <c r="H7" s="1879"/>
      <c r="I7" s="1879"/>
      <c r="J7" s="1879"/>
      <c r="K7" s="1879"/>
      <c r="L7" s="1879"/>
      <c r="M7" s="2215" t="s">
        <v>770</v>
      </c>
      <c r="N7" s="2012"/>
      <c r="O7" s="151"/>
      <c r="P7" s="151"/>
    </row>
    <row r="8" spans="2:16" ht="24" customHeight="1" x14ac:dyDescent="0.35">
      <c r="B8" s="1163">
        <v>2021</v>
      </c>
      <c r="C8" s="1163"/>
      <c r="D8" s="934">
        <v>10.516666666666667</v>
      </c>
      <c r="E8" s="934">
        <v>2.1833333333333336</v>
      </c>
      <c r="F8" s="934">
        <v>8.5916666666666668</v>
      </c>
      <c r="G8" s="934">
        <v>6.3166666666666664</v>
      </c>
      <c r="H8" s="934">
        <v>8.1333333333333346</v>
      </c>
      <c r="I8" s="2265">
        <v>8.5333333333333332</v>
      </c>
      <c r="J8" s="2265"/>
      <c r="K8" s="2265">
        <v>8.6</v>
      </c>
      <c r="L8" s="2265"/>
      <c r="M8" s="2266">
        <v>64.683333333333323</v>
      </c>
      <c r="N8" s="2267"/>
      <c r="O8" s="151"/>
      <c r="P8" s="151"/>
    </row>
    <row r="9" spans="2:16" ht="24" customHeight="1" x14ac:dyDescent="0.35">
      <c r="B9" s="1163">
        <v>2022</v>
      </c>
      <c r="C9" s="1163"/>
      <c r="D9" s="934">
        <v>9.4666666666666668</v>
      </c>
      <c r="E9" s="934">
        <v>6.8916666666666684</v>
      </c>
      <c r="F9" s="934">
        <v>12.141666666666667</v>
      </c>
      <c r="G9" s="934">
        <v>3.8916666666666671</v>
      </c>
      <c r="H9" s="934">
        <v>8.8249999999999993</v>
      </c>
      <c r="I9" s="2265">
        <v>9.2416666666666654</v>
      </c>
      <c r="J9" s="2265"/>
      <c r="K9" s="2265">
        <v>9.3833333333333311</v>
      </c>
      <c r="L9" s="2265"/>
      <c r="M9" s="2266">
        <v>57.833333333333343</v>
      </c>
      <c r="N9" s="2267"/>
      <c r="O9" s="151"/>
      <c r="P9" s="151"/>
    </row>
    <row r="10" spans="2:16" ht="24" customHeight="1" x14ac:dyDescent="0.35">
      <c r="B10" s="1163">
        <v>2023</v>
      </c>
      <c r="C10" s="1163"/>
      <c r="D10" s="934">
        <v>6.6083333333333316</v>
      </c>
      <c r="E10" s="934">
        <v>0.83333333333333315</v>
      </c>
      <c r="F10" s="934">
        <v>13.933333333333332</v>
      </c>
      <c r="G10" s="934">
        <v>4.9083333333333323</v>
      </c>
      <c r="H10" s="934">
        <v>4.833333333333333</v>
      </c>
      <c r="I10" s="2265">
        <v>6.708333333333333</v>
      </c>
      <c r="J10" s="2265"/>
      <c r="K10" s="2265">
        <v>5.9083333333333323</v>
      </c>
      <c r="L10" s="2265"/>
      <c r="M10" s="2266">
        <v>55.85</v>
      </c>
      <c r="N10" s="2267"/>
      <c r="O10" s="151"/>
      <c r="P10" s="151"/>
    </row>
    <row r="11" spans="2:16" ht="24" customHeight="1" x14ac:dyDescent="0.35">
      <c r="B11" s="1354"/>
      <c r="C11" s="1354"/>
      <c r="D11" s="936"/>
      <c r="E11" s="936"/>
      <c r="F11" s="936"/>
      <c r="G11" s="936"/>
      <c r="H11" s="936"/>
      <c r="I11" s="2251"/>
      <c r="J11" s="2251"/>
      <c r="K11" s="2251"/>
      <c r="L11" s="2251"/>
      <c r="M11" s="2252"/>
      <c r="N11" s="2253"/>
      <c r="O11" s="151"/>
      <c r="P11" s="151"/>
    </row>
    <row r="12" spans="2:16" ht="24" customHeight="1" x14ac:dyDescent="0.35">
      <c r="B12" s="57">
        <v>22</v>
      </c>
      <c r="C12" s="58" t="s">
        <v>69</v>
      </c>
      <c r="D12" s="937">
        <v>1.9</v>
      </c>
      <c r="E12" s="937">
        <v>4.8</v>
      </c>
      <c r="F12" s="937">
        <v>5.0999999999999996</v>
      </c>
      <c r="G12" s="937">
        <v>0.1</v>
      </c>
      <c r="H12" s="937">
        <v>2.7</v>
      </c>
      <c r="I12" s="2245">
        <v>3.7</v>
      </c>
      <c r="J12" s="2245"/>
      <c r="K12" s="2245">
        <v>3.6</v>
      </c>
      <c r="L12" s="2245"/>
      <c r="M12" s="2246">
        <v>55.7</v>
      </c>
      <c r="N12" s="2247"/>
      <c r="O12" s="151"/>
      <c r="P12" s="151"/>
    </row>
    <row r="13" spans="2:16" ht="24" customHeight="1" x14ac:dyDescent="0.35">
      <c r="B13" s="57"/>
      <c r="C13" s="58" t="s">
        <v>70</v>
      </c>
      <c r="D13" s="937">
        <v>2.5</v>
      </c>
      <c r="E13" s="937">
        <v>3.7</v>
      </c>
      <c r="F13" s="937">
        <v>7.8</v>
      </c>
      <c r="G13" s="937">
        <v>2.1</v>
      </c>
      <c r="H13" s="937">
        <v>4.3</v>
      </c>
      <c r="I13" s="2245">
        <v>4.0999999999999996</v>
      </c>
      <c r="J13" s="2245"/>
      <c r="K13" s="2245">
        <v>4</v>
      </c>
      <c r="L13" s="2245"/>
      <c r="M13" s="2246">
        <v>64.7</v>
      </c>
      <c r="N13" s="2247"/>
      <c r="O13" s="151"/>
      <c r="P13" s="151"/>
    </row>
    <row r="14" spans="2:16" ht="24" customHeight="1" x14ac:dyDescent="0.35">
      <c r="B14" s="109"/>
      <c r="C14" s="51" t="s">
        <v>71</v>
      </c>
      <c r="D14" s="936">
        <v>6</v>
      </c>
      <c r="E14" s="936">
        <v>3.8</v>
      </c>
      <c r="F14" s="936">
        <v>4.9000000000000004</v>
      </c>
      <c r="G14" s="936">
        <v>2.8</v>
      </c>
      <c r="H14" s="936">
        <v>6.1</v>
      </c>
      <c r="I14" s="2251">
        <v>6.3</v>
      </c>
      <c r="J14" s="2251"/>
      <c r="K14" s="2251">
        <v>5.8</v>
      </c>
      <c r="L14" s="2251"/>
      <c r="M14" s="2252">
        <v>53.5</v>
      </c>
      <c r="N14" s="2253"/>
      <c r="O14" s="151"/>
      <c r="P14" s="151"/>
    </row>
    <row r="15" spans="2:16" ht="24" customHeight="1" x14ac:dyDescent="0.35">
      <c r="B15" s="57">
        <v>23</v>
      </c>
      <c r="C15" s="58" t="s">
        <v>72</v>
      </c>
      <c r="D15" s="937">
        <v>8.6</v>
      </c>
      <c r="E15" s="937">
        <v>5.4</v>
      </c>
      <c r="F15" s="937">
        <v>11.7</v>
      </c>
      <c r="G15" s="937">
        <v>5.3</v>
      </c>
      <c r="H15" s="937">
        <v>6.6</v>
      </c>
      <c r="I15" s="2245">
        <v>8.8000000000000007</v>
      </c>
      <c r="J15" s="2245"/>
      <c r="K15" s="2245">
        <v>7.2</v>
      </c>
      <c r="L15" s="2245"/>
      <c r="M15" s="2246">
        <v>60.4</v>
      </c>
      <c r="N15" s="2247"/>
      <c r="O15" s="151"/>
      <c r="P15" s="151"/>
    </row>
    <row r="16" spans="2:16" ht="24" customHeight="1" x14ac:dyDescent="0.35">
      <c r="B16" s="57"/>
      <c r="C16" s="58" t="s">
        <v>73</v>
      </c>
      <c r="D16" s="937">
        <v>8.1999999999999993</v>
      </c>
      <c r="E16" s="937">
        <v>6</v>
      </c>
      <c r="F16" s="937">
        <v>9.8000000000000007</v>
      </c>
      <c r="G16" s="937">
        <v>3.7</v>
      </c>
      <c r="H16" s="937">
        <v>7.9</v>
      </c>
      <c r="I16" s="2245">
        <v>8.3000000000000007</v>
      </c>
      <c r="J16" s="2245"/>
      <c r="K16" s="2245">
        <v>7.1</v>
      </c>
      <c r="L16" s="2245"/>
      <c r="M16" s="2246">
        <v>56.3</v>
      </c>
      <c r="N16" s="2247"/>
      <c r="O16" s="151"/>
      <c r="P16" s="151"/>
    </row>
    <row r="17" spans="2:16" ht="24" customHeight="1" x14ac:dyDescent="0.35">
      <c r="B17" s="57"/>
      <c r="C17" s="58" t="s">
        <v>74</v>
      </c>
      <c r="D17" s="937">
        <v>10.9</v>
      </c>
      <c r="E17" s="937">
        <v>1.8</v>
      </c>
      <c r="F17" s="937">
        <v>8.9</v>
      </c>
      <c r="G17" s="937">
        <v>4.2</v>
      </c>
      <c r="H17" s="937">
        <v>6.7</v>
      </c>
      <c r="I17" s="2245">
        <v>7.9</v>
      </c>
      <c r="J17" s="2245"/>
      <c r="K17" s="2245">
        <v>7</v>
      </c>
      <c r="L17" s="2245"/>
      <c r="M17" s="2246">
        <v>55.4</v>
      </c>
      <c r="N17" s="2247"/>
      <c r="O17" s="151"/>
      <c r="P17" s="151"/>
    </row>
    <row r="18" spans="2:16" ht="24" customHeight="1" x14ac:dyDescent="0.35">
      <c r="B18" s="57"/>
      <c r="C18" s="58" t="s">
        <v>75</v>
      </c>
      <c r="D18" s="937">
        <v>10.9</v>
      </c>
      <c r="E18" s="937">
        <v>1.4</v>
      </c>
      <c r="F18" s="937">
        <v>12.7</v>
      </c>
      <c r="G18" s="937">
        <v>8.3000000000000007</v>
      </c>
      <c r="H18" s="937">
        <v>5.2</v>
      </c>
      <c r="I18" s="2245">
        <v>8.9</v>
      </c>
      <c r="J18" s="2245"/>
      <c r="K18" s="2245">
        <v>7.9</v>
      </c>
      <c r="L18" s="2245"/>
      <c r="M18" s="2246">
        <v>52</v>
      </c>
      <c r="N18" s="2247"/>
      <c r="O18" s="151"/>
      <c r="P18" s="151"/>
    </row>
    <row r="19" spans="2:16" ht="24" customHeight="1" x14ac:dyDescent="0.35">
      <c r="B19" s="57"/>
      <c r="C19" s="58" t="s">
        <v>76</v>
      </c>
      <c r="D19" s="937">
        <v>7.4</v>
      </c>
      <c r="E19" s="937">
        <v>0.7</v>
      </c>
      <c r="F19" s="937">
        <v>14</v>
      </c>
      <c r="G19" s="937">
        <v>4.7</v>
      </c>
      <c r="H19" s="937">
        <v>6.1</v>
      </c>
      <c r="I19" s="2245">
        <v>6.9</v>
      </c>
      <c r="J19" s="2245"/>
      <c r="K19" s="2245">
        <v>6.3</v>
      </c>
      <c r="L19" s="2245"/>
      <c r="M19" s="2246">
        <v>51.5</v>
      </c>
      <c r="N19" s="2247"/>
      <c r="O19" s="151"/>
      <c r="P19" s="151"/>
    </row>
    <row r="20" spans="2:16" ht="24" customHeight="1" x14ac:dyDescent="0.35">
      <c r="B20" s="57"/>
      <c r="C20" s="58" t="s">
        <v>77</v>
      </c>
      <c r="D20" s="937">
        <v>6</v>
      </c>
      <c r="E20" s="937">
        <v>0.7</v>
      </c>
      <c r="F20" s="937">
        <v>15.9</v>
      </c>
      <c r="G20" s="937">
        <v>4.2</v>
      </c>
      <c r="H20" s="937">
        <v>4.4000000000000004</v>
      </c>
      <c r="I20" s="2245">
        <v>5.9</v>
      </c>
      <c r="J20" s="2245"/>
      <c r="K20" s="2245">
        <v>5.3</v>
      </c>
      <c r="L20" s="2245"/>
      <c r="M20" s="2246">
        <v>59.2</v>
      </c>
      <c r="N20" s="2247"/>
      <c r="O20" s="151"/>
      <c r="P20" s="151"/>
    </row>
    <row r="21" spans="2:16" ht="24" customHeight="1" x14ac:dyDescent="0.35">
      <c r="B21" s="57"/>
      <c r="C21" s="58" t="s">
        <v>66</v>
      </c>
      <c r="D21" s="937">
        <v>5.9</v>
      </c>
      <c r="E21" s="937">
        <v>0</v>
      </c>
      <c r="F21" s="937">
        <v>17.100000000000001</v>
      </c>
      <c r="G21" s="937">
        <v>5.7</v>
      </c>
      <c r="H21" s="937">
        <v>3</v>
      </c>
      <c r="I21" s="2245">
        <v>5.7</v>
      </c>
      <c r="J21" s="2245"/>
      <c r="K21" s="2245">
        <v>5.3</v>
      </c>
      <c r="L21" s="2245"/>
      <c r="M21" s="2246">
        <v>57.1</v>
      </c>
      <c r="N21" s="2247"/>
      <c r="O21" s="151"/>
      <c r="P21" s="151"/>
    </row>
    <row r="22" spans="2:16" ht="24" customHeight="1" x14ac:dyDescent="0.35">
      <c r="B22" s="57"/>
      <c r="C22" s="58" t="s">
        <v>67</v>
      </c>
      <c r="D22" s="937">
        <v>2.2999999999999998</v>
      </c>
      <c r="E22" s="937">
        <v>-1.9</v>
      </c>
      <c r="F22" s="937">
        <v>16.7</v>
      </c>
      <c r="G22" s="937">
        <v>5.3</v>
      </c>
      <c r="H22" s="937">
        <v>3.6</v>
      </c>
      <c r="I22" s="2245">
        <v>4.5999999999999996</v>
      </c>
      <c r="J22" s="2245"/>
      <c r="K22" s="2245">
        <v>4.3</v>
      </c>
      <c r="L22" s="2245"/>
      <c r="M22" s="2246">
        <v>54.5</v>
      </c>
      <c r="N22" s="2247"/>
      <c r="O22" s="151"/>
      <c r="P22" s="151"/>
    </row>
    <row r="23" spans="2:16" ht="24" customHeight="1" x14ac:dyDescent="0.35">
      <c r="B23" s="57"/>
      <c r="C23" s="58" t="s">
        <v>68</v>
      </c>
      <c r="D23" s="937">
        <v>2.1</v>
      </c>
      <c r="E23" s="937">
        <v>-1.3</v>
      </c>
      <c r="F23" s="937">
        <v>14.1</v>
      </c>
      <c r="G23" s="937">
        <v>3.9</v>
      </c>
      <c r="H23" s="937">
        <v>4.8</v>
      </c>
      <c r="I23" s="2245">
        <v>4.8</v>
      </c>
      <c r="J23" s="2245"/>
      <c r="K23" s="2245">
        <v>4</v>
      </c>
      <c r="L23" s="2245"/>
      <c r="M23" s="2246">
        <v>58.8</v>
      </c>
      <c r="N23" s="2247"/>
      <c r="O23" s="151"/>
      <c r="P23" s="151"/>
    </row>
    <row r="24" spans="2:16" ht="24" customHeight="1" x14ac:dyDescent="0.35">
      <c r="B24" s="57"/>
      <c r="C24" s="58" t="s">
        <v>69</v>
      </c>
      <c r="D24" s="937">
        <v>4.7</v>
      </c>
      <c r="E24" s="937">
        <v>-0.9</v>
      </c>
      <c r="F24" s="937">
        <v>16.5</v>
      </c>
      <c r="G24" s="937">
        <v>4.4000000000000004</v>
      </c>
      <c r="H24" s="937">
        <v>2.4</v>
      </c>
      <c r="I24" s="2245">
        <v>5.2</v>
      </c>
      <c r="J24" s="2245"/>
      <c r="K24" s="2245">
        <v>4.7</v>
      </c>
      <c r="L24" s="2245"/>
      <c r="M24" s="2246">
        <v>54.1</v>
      </c>
      <c r="N24" s="2247"/>
      <c r="O24" s="151"/>
      <c r="P24" s="151"/>
    </row>
    <row r="25" spans="2:16" ht="24" customHeight="1" x14ac:dyDescent="0.35">
      <c r="B25" s="57"/>
      <c r="C25" s="58" t="s">
        <v>70</v>
      </c>
      <c r="D25" s="937">
        <v>5.2</v>
      </c>
      <c r="E25" s="937">
        <v>-0.5</v>
      </c>
      <c r="F25" s="937">
        <v>14.8</v>
      </c>
      <c r="G25" s="937">
        <v>1.8</v>
      </c>
      <c r="H25" s="937">
        <v>2.8</v>
      </c>
      <c r="I25" s="2245">
        <v>5.4</v>
      </c>
      <c r="J25" s="2245"/>
      <c r="K25" s="2245">
        <v>4.8</v>
      </c>
      <c r="L25" s="2245"/>
      <c r="M25" s="2246">
        <v>55.1</v>
      </c>
      <c r="N25" s="2247"/>
      <c r="O25" s="151"/>
      <c r="P25" s="151"/>
    </row>
    <row r="26" spans="2:16" ht="24" customHeight="1" x14ac:dyDescent="0.35">
      <c r="B26" s="109"/>
      <c r="C26" s="51" t="s">
        <v>71</v>
      </c>
      <c r="D26" s="936">
        <v>7.1</v>
      </c>
      <c r="E26" s="936">
        <v>-1.4</v>
      </c>
      <c r="F26" s="936">
        <v>15</v>
      </c>
      <c r="G26" s="936">
        <v>7.4</v>
      </c>
      <c r="H26" s="936">
        <v>4.5</v>
      </c>
      <c r="I26" s="2251">
        <v>8.1</v>
      </c>
      <c r="J26" s="2251"/>
      <c r="K26" s="2251">
        <v>7</v>
      </c>
      <c r="L26" s="2251"/>
      <c r="M26" s="2252">
        <v>55.8</v>
      </c>
      <c r="N26" s="2253"/>
      <c r="O26" s="151"/>
      <c r="P26" s="151"/>
    </row>
    <row r="27" spans="2:16" ht="24" customHeight="1" x14ac:dyDescent="0.35">
      <c r="B27" s="57">
        <v>24</v>
      </c>
      <c r="C27" s="58" t="s">
        <v>72</v>
      </c>
      <c r="D27" s="937">
        <v>6.2</v>
      </c>
      <c r="E27" s="937">
        <v>0.6</v>
      </c>
      <c r="F27" s="937">
        <v>18.8</v>
      </c>
      <c r="G27" s="937">
        <v>8</v>
      </c>
      <c r="H27" s="937">
        <v>5.3</v>
      </c>
      <c r="I27" s="2245">
        <v>8.4</v>
      </c>
      <c r="J27" s="2245"/>
      <c r="K27" s="2245">
        <v>7.1</v>
      </c>
      <c r="L27" s="2245"/>
      <c r="M27" s="2246">
        <v>55.8</v>
      </c>
      <c r="N27" s="2247"/>
      <c r="O27" s="151"/>
      <c r="P27" s="151"/>
    </row>
    <row r="28" spans="2:16" ht="24" customHeight="1" x14ac:dyDescent="0.35">
      <c r="B28" s="57"/>
      <c r="C28" s="58" t="s">
        <v>73</v>
      </c>
      <c r="D28" s="937">
        <v>3.3</v>
      </c>
      <c r="E28" s="937">
        <v>-2.4</v>
      </c>
      <c r="F28" s="937">
        <v>15.1</v>
      </c>
      <c r="G28" s="937">
        <v>5.5</v>
      </c>
      <c r="H28" s="937">
        <v>5.5</v>
      </c>
      <c r="I28" s="2245">
        <v>6</v>
      </c>
      <c r="J28" s="2245"/>
      <c r="K28" s="2245">
        <v>5.6</v>
      </c>
      <c r="L28" s="2245"/>
      <c r="M28" s="2255">
        <v>57.2</v>
      </c>
      <c r="N28" s="2247"/>
      <c r="O28" s="151"/>
      <c r="P28" s="151"/>
    </row>
    <row r="29" spans="2:16" ht="24" customHeight="1" x14ac:dyDescent="0.35">
      <c r="B29" s="57"/>
      <c r="C29" s="58" t="s">
        <v>74</v>
      </c>
      <c r="D29" s="937">
        <v>2.4</v>
      </c>
      <c r="E29" s="937">
        <v>0.1</v>
      </c>
      <c r="F29" s="937">
        <v>16.899999999999999</v>
      </c>
      <c r="G29" s="937">
        <v>6</v>
      </c>
      <c r="H29" s="937">
        <v>5.5</v>
      </c>
      <c r="I29" s="2245">
        <v>6.3</v>
      </c>
      <c r="J29" s="2245"/>
      <c r="K29" s="2245">
        <v>6</v>
      </c>
      <c r="L29" s="2245"/>
      <c r="M29" s="2255"/>
      <c r="N29" s="2247"/>
      <c r="O29" s="151"/>
      <c r="P29" s="151"/>
    </row>
    <row r="30" spans="2:16" ht="2.15" customHeight="1" x14ac:dyDescent="0.35">
      <c r="B30" s="938"/>
      <c r="C30" s="938"/>
      <c r="D30" s="982"/>
      <c r="E30" s="983"/>
      <c r="F30" s="983"/>
      <c r="G30" s="983"/>
      <c r="H30" s="983"/>
      <c r="I30" s="2254"/>
      <c r="J30" s="2254"/>
      <c r="K30" s="2254"/>
      <c r="L30" s="2254"/>
      <c r="M30" s="2246"/>
      <c r="N30" s="2247"/>
      <c r="O30" s="151"/>
      <c r="P30" s="151"/>
    </row>
    <row r="31" spans="2:16" s="789" customFormat="1" ht="18" customHeight="1" x14ac:dyDescent="0.3">
      <c r="B31" s="942" t="s">
        <v>771</v>
      </c>
      <c r="C31" s="942"/>
      <c r="D31" s="790"/>
      <c r="E31" s="790"/>
      <c r="F31" s="790"/>
      <c r="G31" s="790"/>
      <c r="H31" s="790"/>
      <c r="I31" s="790"/>
      <c r="J31" s="790"/>
      <c r="K31" s="790"/>
      <c r="L31" s="790"/>
      <c r="M31" s="790"/>
      <c r="N31" s="790"/>
    </row>
    <row r="32" spans="2:16" s="789" customFormat="1" ht="18" customHeight="1" x14ac:dyDescent="0.3">
      <c r="B32" s="971" t="s">
        <v>772</v>
      </c>
      <c r="C32" s="971"/>
    </row>
    <row r="33" spans="2:16" ht="24" customHeight="1" x14ac:dyDescent="0.35">
      <c r="B33" s="972"/>
      <c r="C33" s="972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</row>
    <row r="34" spans="2:16" ht="24" customHeight="1" x14ac:dyDescent="0.35">
      <c r="B34" s="972"/>
      <c r="C34" s="972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</row>
    <row r="35" spans="2:16" ht="24" customHeight="1" x14ac:dyDescent="0.35">
      <c r="B35" s="972"/>
      <c r="C35" s="972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</row>
    <row r="36" spans="2:16" ht="24" customHeight="1" x14ac:dyDescent="0.35">
      <c r="B36" s="972"/>
      <c r="C36" s="972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</row>
    <row r="37" spans="2:16" ht="15" customHeight="1" x14ac:dyDescent="0.35">
      <c r="B37" s="972"/>
      <c r="C37" s="972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</row>
    <row r="38" spans="2:16" ht="10" customHeight="1" x14ac:dyDescent="0.35">
      <c r="B38" s="972"/>
      <c r="C38" s="972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</row>
    <row r="39" spans="2:16" ht="6" customHeight="1" x14ac:dyDescent="0.35">
      <c r="B39" s="972"/>
      <c r="C39" s="972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</row>
    <row r="40" spans="2:16" ht="6" customHeight="1" x14ac:dyDescent="0.35">
      <c r="B40" s="972"/>
      <c r="C40" s="972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</row>
    <row r="41" spans="2:16" ht="6" customHeight="1" x14ac:dyDescent="0.35">
      <c r="B41" s="972"/>
      <c r="C41" s="972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</row>
    <row r="42" spans="2:16" ht="6" customHeight="1" x14ac:dyDescent="0.35">
      <c r="B42" s="972"/>
      <c r="C42" s="972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</row>
    <row r="43" spans="2:16" ht="6" customHeight="1" x14ac:dyDescent="0.35">
      <c r="B43" s="972"/>
      <c r="C43" s="972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</row>
    <row r="44" spans="2:16" ht="6" customHeight="1" x14ac:dyDescent="0.35">
      <c r="B44" s="972"/>
      <c r="C44" s="972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</row>
    <row r="45" spans="2:16" ht="6" customHeight="1" x14ac:dyDescent="0.35">
      <c r="B45" s="972"/>
      <c r="C45" s="972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</row>
    <row r="46" spans="2:16" ht="6" customHeight="1" x14ac:dyDescent="0.35">
      <c r="B46" s="972"/>
      <c r="C46" s="972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</row>
    <row r="47" spans="2:16" ht="6" customHeight="1" x14ac:dyDescent="0.35">
      <c r="B47" s="972"/>
      <c r="C47" s="972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</row>
    <row r="48" spans="2:16" ht="2.15" customHeight="1" x14ac:dyDescent="0.35">
      <c r="B48" s="972"/>
      <c r="C48" s="972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</row>
    <row r="49" spans="2:16" ht="6" customHeight="1" x14ac:dyDescent="0.35">
      <c r="B49" s="972"/>
      <c r="C49" s="972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</row>
    <row r="50" spans="2:16" ht="2.15" customHeight="1" x14ac:dyDescent="0.35">
      <c r="B50" s="972"/>
      <c r="C50" s="972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</row>
    <row r="51" spans="2:16" ht="6" customHeight="1" x14ac:dyDescent="0.35">
      <c r="B51" s="972"/>
      <c r="C51" s="972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</row>
    <row r="52" spans="2:16" ht="2.15" customHeight="1" x14ac:dyDescent="0.35">
      <c r="B52" s="972"/>
      <c r="C52" s="972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</row>
    <row r="53" spans="2:16" ht="6" customHeight="1" x14ac:dyDescent="0.35">
      <c r="B53" s="972"/>
      <c r="C53" s="972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</row>
    <row r="54" spans="2:16" ht="6" customHeight="1" x14ac:dyDescent="0.35">
      <c r="B54" s="972"/>
      <c r="C54" s="972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</row>
    <row r="55" spans="2:16" ht="2.15" customHeight="1" x14ac:dyDescent="0.35">
      <c r="B55" s="972"/>
      <c r="C55" s="972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</row>
    <row r="56" spans="2:16" ht="6" customHeight="1" x14ac:dyDescent="0.35">
      <c r="B56" s="972"/>
      <c r="C56" s="972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</row>
    <row r="57" spans="2:16" ht="6" customHeight="1" x14ac:dyDescent="0.35">
      <c r="B57" s="972"/>
      <c r="C57" s="972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</row>
    <row r="58" spans="2:16" ht="6" customHeight="1" x14ac:dyDescent="0.35">
      <c r="B58" s="972"/>
      <c r="C58" s="972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</row>
    <row r="59" spans="2:16" ht="6" customHeight="1" x14ac:dyDescent="0.35">
      <c r="B59" s="972"/>
      <c r="C59" s="972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</row>
    <row r="60" spans="2:16" ht="6" customHeight="1" x14ac:dyDescent="0.35">
      <c r="B60" s="972"/>
      <c r="C60" s="972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</row>
    <row r="61" spans="2:16" ht="6" customHeight="1" x14ac:dyDescent="0.35">
      <c r="B61" s="972"/>
      <c r="C61" s="972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</row>
    <row r="62" spans="2:16" ht="6" customHeight="1" x14ac:dyDescent="0.35">
      <c r="B62" s="972"/>
      <c r="C62" s="972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</row>
    <row r="63" spans="2:16" ht="6" customHeight="1" x14ac:dyDescent="0.35">
      <c r="B63" s="972"/>
      <c r="C63" s="972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</row>
    <row r="64" spans="2:16" ht="6" customHeight="1" x14ac:dyDescent="0.35">
      <c r="B64" s="972"/>
      <c r="C64" s="972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</row>
    <row r="65" spans="2:16" ht="6" customHeight="1" x14ac:dyDescent="0.35">
      <c r="B65" s="972"/>
      <c r="C65" s="972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</row>
    <row r="66" spans="2:16" ht="6" customHeight="1" x14ac:dyDescent="0.35">
      <c r="B66" s="972"/>
      <c r="C66" s="972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</row>
    <row r="67" spans="2:16" ht="6" customHeight="1" x14ac:dyDescent="0.35">
      <c r="B67" s="972"/>
      <c r="C67" s="972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</row>
    <row r="68" spans="2:16" ht="20.149999999999999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</row>
    <row r="69" spans="2:16" ht="18" customHeight="1" x14ac:dyDescent="0.4">
      <c r="B69" s="39" t="s">
        <v>773</v>
      </c>
      <c r="C69" s="944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</row>
    <row r="70" spans="2:16" ht="36" customHeight="1" x14ac:dyDescent="0.35">
      <c r="B70" s="2004"/>
      <c r="C70" s="1763"/>
      <c r="D70" s="127" t="s">
        <v>288</v>
      </c>
      <c r="E70" s="127" t="s">
        <v>289</v>
      </c>
      <c r="F70" s="127" t="s">
        <v>295</v>
      </c>
      <c r="G70" s="127" t="s">
        <v>291</v>
      </c>
      <c r="H70" s="964" t="s">
        <v>290</v>
      </c>
      <c r="I70" s="964" t="s">
        <v>975</v>
      </c>
      <c r="J70" s="984" t="s">
        <v>758</v>
      </c>
      <c r="K70" s="1266" t="s">
        <v>754</v>
      </c>
      <c r="L70" s="1266"/>
      <c r="M70" s="1266" t="s">
        <v>774</v>
      </c>
      <c r="N70" s="1266"/>
      <c r="O70" s="151"/>
      <c r="P70" s="151"/>
    </row>
    <row r="71" spans="2:16" ht="24" customHeight="1" x14ac:dyDescent="0.35">
      <c r="B71" s="2004"/>
      <c r="C71" s="1763"/>
      <c r="D71" s="2260" t="s">
        <v>760</v>
      </c>
      <c r="E71" s="2260"/>
      <c r="F71" s="2260"/>
      <c r="G71" s="2260"/>
      <c r="H71" s="2260"/>
      <c r="I71" s="2260"/>
      <c r="J71" s="2260"/>
      <c r="K71" s="2260" t="s">
        <v>192</v>
      </c>
      <c r="L71" s="2260"/>
      <c r="M71" s="1266" t="s">
        <v>775</v>
      </c>
      <c r="N71" s="1266"/>
      <c r="O71" s="151"/>
      <c r="P71" s="151"/>
    </row>
    <row r="72" spans="2:16" ht="24" customHeight="1" x14ac:dyDescent="0.35">
      <c r="B72" s="1552"/>
      <c r="C72" s="1864"/>
      <c r="D72" s="2261"/>
      <c r="E72" s="2261"/>
      <c r="F72" s="2261"/>
      <c r="G72" s="2261"/>
      <c r="H72" s="2261"/>
      <c r="I72" s="2261"/>
      <c r="J72" s="2261"/>
      <c r="K72" s="1879" t="s">
        <v>59</v>
      </c>
      <c r="L72" s="1879"/>
      <c r="M72" s="1879" t="s">
        <v>59</v>
      </c>
      <c r="N72" s="1879"/>
      <c r="O72" s="151"/>
      <c r="P72" s="151"/>
    </row>
    <row r="73" spans="2:16" ht="24" customHeight="1" x14ac:dyDescent="0.35">
      <c r="B73" s="1163">
        <v>2021</v>
      </c>
      <c r="C73" s="1163"/>
      <c r="D73" s="985">
        <v>17.558333333333334</v>
      </c>
      <c r="E73" s="985">
        <v>-12.491666666666667</v>
      </c>
      <c r="F73" s="985">
        <v>-1.650000000000001</v>
      </c>
      <c r="G73" s="985">
        <v>2.3416666666666668</v>
      </c>
      <c r="H73" s="985">
        <v>5.1416666666666666</v>
      </c>
      <c r="I73" s="985">
        <v>3.2538461538461538</v>
      </c>
      <c r="J73" s="985">
        <v>2.2833333333333337</v>
      </c>
      <c r="K73" s="2248">
        <v>18.412292292651134</v>
      </c>
      <c r="L73" s="2248"/>
      <c r="M73" s="2249">
        <v>5.9727098402832635</v>
      </c>
      <c r="N73" s="2250"/>
      <c r="O73" s="151"/>
      <c r="P73" s="151"/>
    </row>
    <row r="74" spans="2:16" ht="24" customHeight="1" x14ac:dyDescent="0.35">
      <c r="B74" s="1163">
        <v>2022</v>
      </c>
      <c r="C74" s="1163"/>
      <c r="D74" s="985">
        <v>20.999999999999996</v>
      </c>
      <c r="E74" s="985">
        <v>-6.1749999999999998</v>
      </c>
      <c r="F74" s="985">
        <v>1.5666666666666664</v>
      </c>
      <c r="G74" s="985">
        <v>2.0249999999999995</v>
      </c>
      <c r="H74" s="985">
        <v>9.8666666666666654</v>
      </c>
      <c r="I74" s="985">
        <v>7.1230769230769218</v>
      </c>
      <c r="J74" s="985">
        <v>4.083333333333333</v>
      </c>
      <c r="K74" s="2248">
        <v>8.280099670791552</v>
      </c>
      <c r="L74" s="2248"/>
      <c r="M74" s="2249">
        <v>5.43543695304749</v>
      </c>
      <c r="N74" s="2250"/>
      <c r="O74" s="151"/>
      <c r="P74" s="151"/>
    </row>
    <row r="75" spans="2:16" ht="24" customHeight="1" x14ac:dyDescent="0.35">
      <c r="B75" s="1163">
        <v>2023</v>
      </c>
      <c r="C75" s="1163"/>
      <c r="D75" s="985">
        <v>-10.175000000000001</v>
      </c>
      <c r="E75" s="985">
        <v>-17.333333333333336</v>
      </c>
      <c r="F75" s="985">
        <v>-11.100000000000001</v>
      </c>
      <c r="G75" s="985">
        <v>-12.424999999999999</v>
      </c>
      <c r="H75" s="985">
        <v>-3.4416666666666664</v>
      </c>
      <c r="I75" s="985">
        <v>-10.784615384615384</v>
      </c>
      <c r="J75" s="985">
        <v>-13.299999999999999</v>
      </c>
      <c r="K75" s="2248">
        <v>4.4264865883382631</v>
      </c>
      <c r="L75" s="2248"/>
      <c r="M75" s="2249">
        <v>-3.7843875491329504</v>
      </c>
      <c r="N75" s="2250"/>
      <c r="O75" s="151"/>
      <c r="P75" s="151"/>
    </row>
    <row r="76" spans="2:16" ht="24" customHeight="1" x14ac:dyDescent="0.35">
      <c r="B76" s="1354"/>
      <c r="C76" s="1354"/>
      <c r="D76" s="988"/>
      <c r="E76" s="988"/>
      <c r="F76" s="988"/>
      <c r="G76" s="988"/>
      <c r="H76" s="988"/>
      <c r="I76" s="988"/>
      <c r="J76" s="988"/>
      <c r="K76" s="2257"/>
      <c r="L76" s="2257"/>
      <c r="M76" s="2258"/>
      <c r="N76" s="2259"/>
      <c r="O76" s="151"/>
      <c r="P76" s="151"/>
    </row>
    <row r="77" spans="2:16" ht="24" customHeight="1" x14ac:dyDescent="0.35">
      <c r="B77" s="57">
        <v>22</v>
      </c>
      <c r="C77" s="58" t="s">
        <v>69</v>
      </c>
      <c r="D77" s="990">
        <v>14.2</v>
      </c>
      <c r="E77" s="990">
        <v>-12.2</v>
      </c>
      <c r="F77" s="990">
        <v>-5.6</v>
      </c>
      <c r="G77" s="990">
        <v>-5.4</v>
      </c>
      <c r="H77" s="990">
        <v>4.3</v>
      </c>
      <c r="I77" s="990">
        <v>0.9</v>
      </c>
      <c r="J77" s="990">
        <v>-1.7</v>
      </c>
      <c r="K77" s="2256">
        <v>8.027430415490123</v>
      </c>
      <c r="L77" s="2256"/>
      <c r="M77" s="2256">
        <v>5.4367991573028851</v>
      </c>
      <c r="N77" s="2262"/>
      <c r="O77" s="151"/>
      <c r="P77" s="151"/>
    </row>
    <row r="78" spans="2:16" ht="24" customHeight="1" x14ac:dyDescent="0.35">
      <c r="B78" s="57"/>
      <c r="C78" s="58" t="s">
        <v>70</v>
      </c>
      <c r="D78" s="990">
        <v>12.2</v>
      </c>
      <c r="E78" s="990">
        <v>-15.8</v>
      </c>
      <c r="F78" s="990">
        <v>-9.6</v>
      </c>
      <c r="G78" s="990">
        <v>-6.5</v>
      </c>
      <c r="H78" s="990">
        <v>5.0999999999999996</v>
      </c>
      <c r="I78" s="990">
        <v>-2.1</v>
      </c>
      <c r="J78" s="990">
        <v>-4</v>
      </c>
      <c r="K78" s="2256">
        <v>3.1079567821258092</v>
      </c>
      <c r="L78" s="2256"/>
      <c r="M78" s="2256">
        <v>-5.6590126714304851</v>
      </c>
      <c r="N78" s="2262"/>
      <c r="O78" s="151"/>
      <c r="P78" s="151"/>
    </row>
    <row r="79" spans="2:16" ht="24" customHeight="1" x14ac:dyDescent="0.35">
      <c r="B79" s="109"/>
      <c r="C79" s="51" t="s">
        <v>71</v>
      </c>
      <c r="D79" s="988">
        <v>10.9</v>
      </c>
      <c r="E79" s="988">
        <v>-14.7</v>
      </c>
      <c r="F79" s="988">
        <v>-8.1</v>
      </c>
      <c r="G79" s="988">
        <v>-7.3</v>
      </c>
      <c r="H79" s="988">
        <v>4.7</v>
      </c>
      <c r="I79" s="988">
        <v>-1.9</v>
      </c>
      <c r="J79" s="988">
        <v>-4.5999999999999996</v>
      </c>
      <c r="K79" s="2257">
        <v>5.3094304388421998</v>
      </c>
      <c r="L79" s="2257"/>
      <c r="M79" s="2263">
        <v>-7.2950913109105393</v>
      </c>
      <c r="N79" s="2263"/>
      <c r="O79" s="151"/>
      <c r="P79" s="151"/>
    </row>
    <row r="80" spans="2:16" ht="24" customHeight="1" x14ac:dyDescent="0.35">
      <c r="B80" s="57">
        <v>23</v>
      </c>
      <c r="C80" s="58" t="s">
        <v>72</v>
      </c>
      <c r="D80" s="990">
        <v>7.7</v>
      </c>
      <c r="E80" s="990">
        <v>-15.5</v>
      </c>
      <c r="F80" s="990">
        <v>-12.9</v>
      </c>
      <c r="G80" s="990">
        <v>-5.5</v>
      </c>
      <c r="H80" s="990">
        <v>4.2</v>
      </c>
      <c r="I80" s="990">
        <v>-1.8</v>
      </c>
      <c r="J80" s="990">
        <v>-5.4</v>
      </c>
      <c r="K80" s="2256">
        <v>1.9113969928720831</v>
      </c>
      <c r="L80" s="2256"/>
      <c r="M80" s="2256">
        <v>3.1213693403010945</v>
      </c>
      <c r="N80" s="2262"/>
      <c r="O80" s="151"/>
      <c r="P80" s="151"/>
    </row>
    <row r="81" spans="2:16" ht="24" customHeight="1" x14ac:dyDescent="0.35">
      <c r="B81" s="57"/>
      <c r="C81" s="58" t="s">
        <v>73</v>
      </c>
      <c r="D81" s="990">
        <v>6.2</v>
      </c>
      <c r="E81" s="990">
        <v>-13.1</v>
      </c>
      <c r="F81" s="990">
        <v>-9.1999999999999993</v>
      </c>
      <c r="G81" s="990">
        <v>-4.9000000000000004</v>
      </c>
      <c r="H81" s="990">
        <v>3.8</v>
      </c>
      <c r="I81" s="990">
        <v>-1.5</v>
      </c>
      <c r="J81" s="990">
        <v>-5.9</v>
      </c>
      <c r="K81" s="2256">
        <v>0.60700394886901154</v>
      </c>
      <c r="L81" s="2256"/>
      <c r="M81" s="2256">
        <v>7.3498972558990738</v>
      </c>
      <c r="N81" s="2262"/>
      <c r="O81" s="151"/>
      <c r="P81" s="151"/>
    </row>
    <row r="82" spans="2:16" ht="24" customHeight="1" x14ac:dyDescent="0.35">
      <c r="B82" s="57"/>
      <c r="C82" s="58" t="s">
        <v>74</v>
      </c>
      <c r="D82" s="990">
        <v>3.6</v>
      </c>
      <c r="E82" s="990">
        <v>-13.1</v>
      </c>
      <c r="F82" s="990">
        <v>-4.3</v>
      </c>
      <c r="G82" s="990">
        <v>-5.0999999999999996</v>
      </c>
      <c r="H82" s="990">
        <v>3.1</v>
      </c>
      <c r="I82" s="990">
        <v>-2.2000000000000002</v>
      </c>
      <c r="J82" s="990">
        <v>-7</v>
      </c>
      <c r="K82" s="2256">
        <v>4.0924730782822216</v>
      </c>
      <c r="L82" s="2256"/>
      <c r="M82" s="2256">
        <v>-2.4894684698627212</v>
      </c>
      <c r="N82" s="2262"/>
      <c r="O82" s="151"/>
      <c r="P82" s="151"/>
    </row>
    <row r="83" spans="2:16" ht="24" customHeight="1" x14ac:dyDescent="0.35">
      <c r="B83" s="57"/>
      <c r="C83" s="58" t="s">
        <v>75</v>
      </c>
      <c r="D83" s="990">
        <v>0.6</v>
      </c>
      <c r="E83" s="990">
        <v>-16.399999999999999</v>
      </c>
      <c r="F83" s="990">
        <v>-6.1</v>
      </c>
      <c r="G83" s="990">
        <v>-7.6</v>
      </c>
      <c r="H83" s="990">
        <v>0.2</v>
      </c>
      <c r="I83" s="990">
        <v>-6</v>
      </c>
      <c r="J83" s="990">
        <v>-9.1</v>
      </c>
      <c r="K83" s="2256">
        <v>4.334520385503482</v>
      </c>
      <c r="L83" s="2256"/>
      <c r="M83" s="2256">
        <v>-5.83223980742269</v>
      </c>
      <c r="N83" s="2262"/>
      <c r="O83" s="151"/>
      <c r="P83" s="151"/>
    </row>
    <row r="84" spans="2:16" ht="24" customHeight="1" x14ac:dyDescent="0.35">
      <c r="B84" s="57"/>
      <c r="C84" s="58" t="s">
        <v>76</v>
      </c>
      <c r="D84" s="990">
        <v>-4</v>
      </c>
      <c r="E84" s="990">
        <v>-19.899999999999999</v>
      </c>
      <c r="F84" s="990">
        <v>-6.8</v>
      </c>
      <c r="G84" s="990">
        <v>-10.5</v>
      </c>
      <c r="H84" s="990">
        <v>-1.9</v>
      </c>
      <c r="I84" s="990">
        <v>-9.3000000000000007</v>
      </c>
      <c r="J84" s="990">
        <v>-10.9</v>
      </c>
      <c r="K84" s="2256">
        <v>5.6659887038716938</v>
      </c>
      <c r="L84" s="2256"/>
      <c r="M84" s="2256">
        <v>-7.8809989564127108</v>
      </c>
      <c r="N84" s="2262"/>
      <c r="O84" s="151"/>
      <c r="P84" s="151"/>
    </row>
    <row r="85" spans="2:16" ht="24" customHeight="1" x14ac:dyDescent="0.35">
      <c r="B85" s="57"/>
      <c r="C85" s="58" t="s">
        <v>77</v>
      </c>
      <c r="D85" s="990">
        <v>-9.8000000000000007</v>
      </c>
      <c r="E85" s="990">
        <v>-16.8</v>
      </c>
      <c r="F85" s="990">
        <v>-10.199999999999999</v>
      </c>
      <c r="G85" s="990">
        <v>-13</v>
      </c>
      <c r="H85" s="990">
        <v>-2.6</v>
      </c>
      <c r="I85" s="990">
        <v>-12</v>
      </c>
      <c r="J85" s="990">
        <v>-13.1</v>
      </c>
      <c r="K85" s="2256">
        <v>8.4854770290027304</v>
      </c>
      <c r="L85" s="2256"/>
      <c r="M85" s="2256">
        <v>-6.7438935989226234</v>
      </c>
      <c r="N85" s="2262"/>
      <c r="O85" s="151"/>
      <c r="P85" s="151"/>
    </row>
    <row r="86" spans="2:16" ht="24" customHeight="1" x14ac:dyDescent="0.35">
      <c r="B86" s="57"/>
      <c r="C86" s="58" t="s">
        <v>66</v>
      </c>
      <c r="D86" s="990">
        <v>-15.7</v>
      </c>
      <c r="E86" s="990">
        <v>-13.2</v>
      </c>
      <c r="F86" s="990">
        <v>-13.5</v>
      </c>
      <c r="G86" s="990">
        <v>-14.7</v>
      </c>
      <c r="H86" s="990">
        <v>-5.8</v>
      </c>
      <c r="I86" s="990">
        <v>-14.4</v>
      </c>
      <c r="J86" s="990">
        <v>-14.5</v>
      </c>
      <c r="K86" s="2256">
        <v>3.2045161641647502</v>
      </c>
      <c r="L86" s="2256"/>
      <c r="M86" s="2256">
        <v>-10.781479643938708</v>
      </c>
      <c r="N86" s="2262"/>
      <c r="O86" s="151"/>
      <c r="P86" s="151"/>
    </row>
    <row r="87" spans="2:16" ht="24" customHeight="1" x14ac:dyDescent="0.35">
      <c r="B87" s="57"/>
      <c r="C87" s="58" t="s">
        <v>67</v>
      </c>
      <c r="D87" s="990">
        <v>-22.1</v>
      </c>
      <c r="E87" s="990">
        <v>-21.8</v>
      </c>
      <c r="F87" s="990">
        <v>-14.4</v>
      </c>
      <c r="G87" s="990">
        <v>-16.3</v>
      </c>
      <c r="H87" s="990">
        <v>-6.9</v>
      </c>
      <c r="I87" s="990">
        <v>-18</v>
      </c>
      <c r="J87" s="990">
        <v>-17.399999999999999</v>
      </c>
      <c r="K87" s="2256">
        <v>3.2188989431512161</v>
      </c>
      <c r="L87" s="2256"/>
      <c r="M87" s="2256">
        <v>-7.1143027348170351</v>
      </c>
      <c r="N87" s="2262"/>
      <c r="O87" s="151"/>
      <c r="P87" s="151"/>
    </row>
    <row r="88" spans="2:16" ht="24" customHeight="1" x14ac:dyDescent="0.35">
      <c r="B88" s="57"/>
      <c r="C88" s="58" t="s">
        <v>68</v>
      </c>
      <c r="D88" s="990">
        <v>-19.100000000000001</v>
      </c>
      <c r="E88" s="990">
        <v>-21.5</v>
      </c>
      <c r="F88" s="990">
        <v>-13.9</v>
      </c>
      <c r="G88" s="990">
        <v>-16.899999999999999</v>
      </c>
      <c r="H88" s="990">
        <v>-7.7</v>
      </c>
      <c r="I88" s="990">
        <v>-17.100000000000001</v>
      </c>
      <c r="J88" s="990">
        <v>-17.8</v>
      </c>
      <c r="K88" s="2256">
        <v>7.0717799439564688</v>
      </c>
      <c r="L88" s="2256"/>
      <c r="M88" s="2256">
        <v>-2.6174925259919379</v>
      </c>
      <c r="N88" s="2262"/>
      <c r="O88" s="151"/>
      <c r="P88" s="151"/>
    </row>
    <row r="89" spans="2:16" ht="24" customHeight="1" x14ac:dyDescent="0.35">
      <c r="B89" s="57"/>
      <c r="C89" s="58" t="s">
        <v>69</v>
      </c>
      <c r="D89" s="990">
        <v>-22.2</v>
      </c>
      <c r="E89" s="990">
        <v>-17</v>
      </c>
      <c r="F89" s="990">
        <v>-16</v>
      </c>
      <c r="G89" s="990">
        <v>-18.2</v>
      </c>
      <c r="H89" s="990">
        <v>-8</v>
      </c>
      <c r="I89" s="990">
        <v>-17.899999999999999</v>
      </c>
      <c r="J89" s="990">
        <v>-18.7</v>
      </c>
      <c r="K89" s="2256">
        <v>0.61218188085252478</v>
      </c>
      <c r="L89" s="2256"/>
      <c r="M89" s="2256">
        <v>-5.6667307953227493</v>
      </c>
      <c r="N89" s="2262"/>
      <c r="O89" s="151"/>
      <c r="P89" s="151"/>
    </row>
    <row r="90" spans="2:16" ht="24" customHeight="1" x14ac:dyDescent="0.35">
      <c r="B90" s="57"/>
      <c r="C90" s="58" t="s">
        <v>70</v>
      </c>
      <c r="D90" s="990">
        <v>-22.6</v>
      </c>
      <c r="E90" s="990">
        <v>-18.899999999999999</v>
      </c>
      <c r="F90" s="990">
        <v>-12.5</v>
      </c>
      <c r="G90" s="990">
        <v>-18.2</v>
      </c>
      <c r="H90" s="990">
        <v>-7.7</v>
      </c>
      <c r="I90" s="990">
        <v>-18.3</v>
      </c>
      <c r="J90" s="990">
        <v>-19.600000000000001</v>
      </c>
      <c r="K90" s="2256">
        <v>9.4965212782124997</v>
      </c>
      <c r="L90" s="2256"/>
      <c r="M90" s="2256">
        <v>-3.3210885468897833</v>
      </c>
      <c r="N90" s="2262"/>
      <c r="O90" s="151"/>
      <c r="P90" s="151"/>
    </row>
    <row r="91" spans="2:16" ht="24" customHeight="1" x14ac:dyDescent="0.35">
      <c r="B91" s="109"/>
      <c r="C91" s="51" t="s">
        <v>71</v>
      </c>
      <c r="D91" s="988">
        <v>-24.7</v>
      </c>
      <c r="E91" s="988">
        <v>-20.8</v>
      </c>
      <c r="F91" s="988">
        <v>-13.4</v>
      </c>
      <c r="G91" s="988">
        <v>-18.2</v>
      </c>
      <c r="H91" s="988">
        <v>-12</v>
      </c>
      <c r="I91" s="988">
        <v>-19.8</v>
      </c>
      <c r="J91" s="988">
        <v>-20.2</v>
      </c>
      <c r="K91" s="2257">
        <v>4.4175538894760447</v>
      </c>
      <c r="L91" s="2257"/>
      <c r="M91" s="2263">
        <v>-1.5618777421732677</v>
      </c>
      <c r="N91" s="2263"/>
      <c r="O91" s="151"/>
      <c r="P91" s="151"/>
    </row>
    <row r="92" spans="2:16" ht="24" customHeight="1" x14ac:dyDescent="0.35">
      <c r="B92" s="57">
        <v>24</v>
      </c>
      <c r="C92" s="58" t="s">
        <v>72</v>
      </c>
      <c r="D92" s="990">
        <v>-26.4</v>
      </c>
      <c r="E92" s="990">
        <v>-19.5</v>
      </c>
      <c r="F92" s="990">
        <v>-11.9</v>
      </c>
      <c r="G92" s="990">
        <v>-17.2</v>
      </c>
      <c r="H92" s="990">
        <v>-8.3000000000000007</v>
      </c>
      <c r="I92" s="990">
        <v>-20.100000000000001</v>
      </c>
      <c r="J92" s="990">
        <v>-20.9</v>
      </c>
      <c r="K92" s="2256">
        <v>-0.74971620708979003</v>
      </c>
      <c r="L92" s="2256"/>
      <c r="M92" s="2264">
        <v>-10.475022362737985</v>
      </c>
      <c r="N92" s="2264"/>
      <c r="O92" s="151"/>
      <c r="P92" s="151"/>
    </row>
    <row r="93" spans="2:16" ht="24" customHeight="1" x14ac:dyDescent="0.35">
      <c r="B93" s="57"/>
      <c r="C93" s="58" t="s">
        <v>73</v>
      </c>
      <c r="D93" s="990">
        <v>-27.9</v>
      </c>
      <c r="E93" s="990">
        <v>-15.7</v>
      </c>
      <c r="F93" s="990">
        <v>-7.8</v>
      </c>
      <c r="G93" s="990">
        <v>-17.7</v>
      </c>
      <c r="H93" s="990">
        <v>-11.5</v>
      </c>
      <c r="I93" s="990">
        <v>-20</v>
      </c>
      <c r="J93" s="990">
        <v>-20.9</v>
      </c>
      <c r="K93" s="2256"/>
      <c r="L93" s="2256"/>
      <c r="M93" s="2264"/>
      <c r="N93" s="2264"/>
      <c r="O93" s="151"/>
      <c r="P93" s="151"/>
    </row>
    <row r="94" spans="2:16" ht="24" customHeight="1" x14ac:dyDescent="0.35">
      <c r="B94" s="57"/>
      <c r="C94" s="58" t="s">
        <v>74</v>
      </c>
      <c r="D94" s="990">
        <v>-26.2</v>
      </c>
      <c r="E94" s="990">
        <v>-12.7</v>
      </c>
      <c r="F94" s="990">
        <v>-6.9</v>
      </c>
      <c r="G94" s="990">
        <v>-16.8</v>
      </c>
      <c r="H94" s="990">
        <v>-10.8</v>
      </c>
      <c r="I94" s="990">
        <v>-18.600000000000001</v>
      </c>
      <c r="J94" s="990">
        <v>-20</v>
      </c>
      <c r="K94" s="2256"/>
      <c r="L94" s="2256"/>
      <c r="M94" s="2264"/>
      <c r="N94" s="2264"/>
      <c r="O94" s="151"/>
      <c r="P94" s="151"/>
    </row>
    <row r="95" spans="2:16" ht="2.15" customHeight="1" x14ac:dyDescent="0.35">
      <c r="B95" s="938"/>
      <c r="C95" s="938"/>
      <c r="D95" s="785"/>
      <c r="E95" s="785"/>
      <c r="F95" s="785"/>
      <c r="G95" s="785"/>
      <c r="H95" s="990"/>
      <c r="I95" s="785"/>
      <c r="J95" s="785"/>
      <c r="K95" s="2257"/>
      <c r="L95" s="2257"/>
      <c r="M95" s="2257"/>
      <c r="N95" s="2257"/>
      <c r="O95" s="151"/>
      <c r="P95" s="151"/>
    </row>
    <row r="96" spans="2:16" s="789" customFormat="1" ht="18" customHeight="1" x14ac:dyDescent="0.3">
      <c r="B96" s="942" t="s">
        <v>776</v>
      </c>
      <c r="C96" s="942"/>
      <c r="D96" s="790"/>
      <c r="E96" s="790"/>
      <c r="F96" s="790"/>
      <c r="G96" s="790"/>
      <c r="H96" s="790"/>
      <c r="I96" s="790"/>
      <c r="J96" s="790"/>
      <c r="K96" s="887"/>
      <c r="L96" s="790"/>
      <c r="M96" s="790"/>
      <c r="N96" s="790"/>
    </row>
    <row r="97" spans="2:17" ht="18" customHeight="1" x14ac:dyDescent="0.35">
      <c r="B97" s="151"/>
      <c r="C97" s="151"/>
      <c r="D97" s="151"/>
      <c r="E97" s="151"/>
      <c r="G97" s="151"/>
      <c r="H97" s="151"/>
      <c r="I97" s="151"/>
      <c r="J97" s="151"/>
      <c r="K97" s="730"/>
      <c r="L97" s="151"/>
      <c r="M97" s="151"/>
      <c r="N97" s="151"/>
      <c r="O97" s="151"/>
      <c r="P97" s="151"/>
    </row>
    <row r="98" spans="2:17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730"/>
      <c r="L98" s="151"/>
      <c r="M98" s="151"/>
      <c r="N98" s="151"/>
      <c r="O98" s="151"/>
      <c r="P98" s="151"/>
    </row>
    <row r="99" spans="2:17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730"/>
      <c r="L99" s="151"/>
      <c r="M99" s="151"/>
      <c r="N99" s="151"/>
      <c r="O99" s="151"/>
      <c r="P99" s="151"/>
    </row>
    <row r="100" spans="2:17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51"/>
      <c r="P100" s="151"/>
      <c r="Q100" s="151"/>
    </row>
    <row r="101" spans="2:17" ht="18" customHeight="1" x14ac:dyDescent="0.4">
      <c r="B101" s="836" t="str">
        <f>+Capa!$G$15</f>
        <v>Indicadores de Conjuntura  •  março | 2024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49" t="s">
        <v>1000</v>
      </c>
      <c r="O101" s="43"/>
      <c r="P101" s="43"/>
      <c r="Q101" s="396"/>
    </row>
    <row r="102" spans="2:17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</row>
    <row r="103" spans="2:17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</row>
    <row r="104" spans="2:17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</row>
    <row r="105" spans="2:17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</row>
    <row r="106" spans="2:17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</row>
    <row r="107" spans="2:17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</row>
    <row r="108" spans="2:17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</row>
    <row r="109" spans="2:17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</row>
    <row r="110" spans="2:17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</row>
    <row r="111" spans="2:17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</row>
    <row r="112" spans="2:17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</row>
    <row r="113" spans="2:16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</row>
    <row r="114" spans="2:16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</row>
    <row r="115" spans="2:16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</row>
    <row r="116" spans="2:16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</row>
    <row r="117" spans="2:16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</row>
    <row r="118" spans="2:16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</row>
    <row r="119" spans="2:16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</row>
    <row r="120" spans="2:16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</row>
    <row r="121" spans="2:16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</row>
    <row r="122" spans="2:16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</row>
    <row r="123" spans="2:16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</row>
    <row r="124" spans="2:16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</row>
    <row r="125" spans="2:16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</row>
    <row r="126" spans="2:16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/>
      <c r="P126" s="151"/>
    </row>
    <row r="127" spans="2:16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</row>
    <row r="128" spans="2:16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</row>
    <row r="129" spans="2:16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</row>
    <row r="130" spans="2:16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/>
      <c r="P130" s="151"/>
    </row>
    <row r="131" spans="2:16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</row>
    <row r="132" spans="2:16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/>
      <c r="P132" s="151"/>
    </row>
    <row r="133" spans="2:16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</row>
    <row r="134" spans="2:16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/>
      <c r="P134" s="151"/>
    </row>
    <row r="135" spans="2:16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/>
      <c r="P135" s="151"/>
    </row>
    <row r="136" spans="2:16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</row>
    <row r="137" spans="2:16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/>
      <c r="P137" s="151"/>
    </row>
    <row r="138" spans="2:16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/>
      <c r="P138" s="151"/>
    </row>
    <row r="139" spans="2:16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/>
      <c r="P139" s="151"/>
    </row>
    <row r="140" spans="2:16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/>
      <c r="P140" s="151"/>
    </row>
    <row r="141" spans="2:16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</row>
    <row r="142" spans="2:16" ht="18" customHeight="1" x14ac:dyDescent="0.35"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/>
      <c r="P142" s="151"/>
    </row>
    <row r="143" spans="2:16" ht="18" customHeight="1" x14ac:dyDescent="0.35"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</row>
    <row r="144" spans="2:16" ht="18" customHeight="1" x14ac:dyDescent="0.35"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1"/>
      <c r="P144" s="151"/>
    </row>
    <row r="145" spans="2:16" ht="18" customHeight="1" x14ac:dyDescent="0.3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</row>
    <row r="146" spans="2:16" ht="18" customHeight="1" x14ac:dyDescent="0.35"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</row>
    <row r="147" spans="2:16" ht="18" customHeight="1" x14ac:dyDescent="0.35"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</row>
    <row r="148" spans="2:16" ht="18" customHeight="1" x14ac:dyDescent="0.35"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/>
      <c r="P148" s="151"/>
    </row>
    <row r="149" spans="2:16" ht="18" customHeight="1" x14ac:dyDescent="0.35"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/>
      <c r="P149" s="151"/>
    </row>
    <row r="150" spans="2:16" ht="18" customHeight="1" x14ac:dyDescent="0.35"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/>
      <c r="P150" s="151"/>
    </row>
    <row r="151" spans="2:16" ht="18" customHeight="1" x14ac:dyDescent="0.35">
      <c r="B151" s="151"/>
      <c r="C151" s="151"/>
      <c r="D151" s="151"/>
      <c r="E151" s="151"/>
      <c r="F151" s="151"/>
      <c r="G151" s="151"/>
      <c r="H151" s="151"/>
      <c r="I151" s="151"/>
      <c r="J151" s="151"/>
      <c r="K151" s="151"/>
      <c r="L151" s="151"/>
      <c r="M151" s="151"/>
      <c r="N151" s="151"/>
      <c r="O151" s="151"/>
      <c r="P151" s="151"/>
    </row>
    <row r="152" spans="2:16" ht="18" customHeight="1" x14ac:dyDescent="0.35"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</row>
    <row r="153" spans="2:16" ht="18" customHeight="1" x14ac:dyDescent="0.35">
      <c r="B153" s="151"/>
      <c r="C153" s="151"/>
      <c r="D153" s="151"/>
      <c r="E153" s="151"/>
      <c r="F153" s="151"/>
      <c r="G153" s="151"/>
      <c r="H153" s="151"/>
      <c r="I153" s="151"/>
      <c r="J153" s="151"/>
      <c r="K153" s="151"/>
      <c r="L153" s="151"/>
      <c r="M153" s="151"/>
      <c r="N153" s="151"/>
      <c r="O153" s="151"/>
      <c r="P153" s="151"/>
    </row>
    <row r="154" spans="2:16" ht="18" customHeight="1" x14ac:dyDescent="0.35">
      <c r="B154" s="151"/>
      <c r="C154" s="151"/>
      <c r="D154" s="151"/>
      <c r="E154" s="151"/>
      <c r="F154" s="151"/>
      <c r="G154" s="151"/>
      <c r="H154" s="151"/>
      <c r="I154" s="151"/>
      <c r="J154" s="151"/>
      <c r="K154" s="151"/>
      <c r="L154" s="151"/>
      <c r="M154" s="151"/>
      <c r="N154" s="151"/>
      <c r="O154" s="151"/>
      <c r="P154" s="151"/>
    </row>
    <row r="155" spans="2:16" ht="18" customHeight="1" x14ac:dyDescent="0.35">
      <c r="B155" s="151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  <c r="M155" s="151"/>
      <c r="N155" s="151"/>
      <c r="O155" s="151"/>
      <c r="P155" s="151"/>
    </row>
    <row r="156" spans="2:16" ht="18" customHeight="1" x14ac:dyDescent="0.35">
      <c r="B156" s="151"/>
      <c r="C156" s="151"/>
      <c r="D156" s="151"/>
      <c r="E156" s="151"/>
      <c r="F156" s="151"/>
      <c r="G156" s="151"/>
      <c r="H156" s="151"/>
      <c r="I156" s="151"/>
      <c r="J156" s="151"/>
      <c r="K156" s="151"/>
      <c r="L156" s="151"/>
      <c r="M156" s="151"/>
      <c r="N156" s="151"/>
      <c r="O156" s="151"/>
      <c r="P156" s="151"/>
    </row>
    <row r="157" spans="2:16" ht="18" customHeight="1" x14ac:dyDescent="0.35">
      <c r="B157" s="151"/>
      <c r="C157" s="151"/>
      <c r="D157" s="151"/>
      <c r="E157" s="151"/>
      <c r="F157" s="151"/>
      <c r="G157" s="151"/>
      <c r="H157" s="151"/>
      <c r="I157" s="151"/>
      <c r="J157" s="151"/>
      <c r="K157" s="151"/>
      <c r="L157" s="151"/>
      <c r="M157" s="151"/>
      <c r="N157" s="151"/>
      <c r="O157" s="151"/>
      <c r="P157" s="151"/>
    </row>
    <row r="158" spans="2:16" ht="18" customHeight="1" x14ac:dyDescent="0.35">
      <c r="B158" s="151"/>
      <c r="C158" s="151"/>
      <c r="D158" s="151"/>
      <c r="E158" s="151"/>
      <c r="F158" s="151"/>
      <c r="G158" s="151"/>
      <c r="H158" s="151"/>
      <c r="I158" s="151"/>
      <c r="J158" s="151"/>
      <c r="K158" s="151"/>
      <c r="L158" s="151"/>
      <c r="M158" s="151"/>
      <c r="N158" s="151"/>
      <c r="O158" s="151"/>
      <c r="P158" s="151"/>
    </row>
    <row r="159" spans="2:16" ht="18" customHeight="1" x14ac:dyDescent="0.35">
      <c r="B159" s="151"/>
      <c r="C159" s="151"/>
      <c r="D159" s="151"/>
      <c r="E159" s="151"/>
      <c r="F159" s="151"/>
      <c r="G159" s="151"/>
      <c r="H159" s="151"/>
      <c r="I159" s="151"/>
      <c r="J159" s="151"/>
      <c r="K159" s="151"/>
      <c r="L159" s="151"/>
      <c r="M159" s="151"/>
      <c r="N159" s="151"/>
      <c r="O159" s="151"/>
      <c r="P159" s="151"/>
    </row>
    <row r="160" spans="2:16" ht="18" customHeight="1" x14ac:dyDescent="0.35">
      <c r="B160" s="151"/>
      <c r="C160" s="151"/>
      <c r="D160" s="151"/>
      <c r="E160" s="151"/>
      <c r="F160" s="151"/>
      <c r="G160" s="151"/>
      <c r="H160" s="151"/>
      <c r="I160" s="151"/>
      <c r="J160" s="151"/>
      <c r="K160" s="151"/>
      <c r="L160" s="151"/>
      <c r="M160" s="151"/>
      <c r="N160" s="151"/>
      <c r="O160" s="151"/>
      <c r="P160" s="151"/>
    </row>
    <row r="161" spans="2:16" ht="18" customHeight="1" x14ac:dyDescent="0.35"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</row>
    <row r="162" spans="2:16" ht="18" customHeight="1" x14ac:dyDescent="0.35">
      <c r="B162" s="151"/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151"/>
      <c r="N162" s="151"/>
      <c r="O162" s="151"/>
      <c r="P162" s="151"/>
    </row>
    <row r="163" spans="2:16" ht="18" customHeight="1" x14ac:dyDescent="0.35">
      <c r="B163" s="151"/>
      <c r="C163" s="151"/>
      <c r="D163" s="151"/>
      <c r="E163" s="151"/>
      <c r="F163" s="151"/>
      <c r="G163" s="151"/>
      <c r="H163" s="151"/>
      <c r="I163" s="151"/>
      <c r="J163" s="151"/>
      <c r="K163" s="151"/>
      <c r="L163" s="151"/>
      <c r="M163" s="151"/>
      <c r="N163" s="151"/>
      <c r="O163" s="151"/>
      <c r="P163" s="151"/>
    </row>
    <row r="164" spans="2:16" ht="18" customHeight="1" x14ac:dyDescent="0.35">
      <c r="B164" s="151"/>
      <c r="C164" s="151"/>
      <c r="D164" s="151"/>
      <c r="E164" s="151"/>
      <c r="F164" s="151"/>
      <c r="G164" s="151"/>
      <c r="H164" s="151"/>
      <c r="I164" s="151"/>
      <c r="J164" s="151"/>
      <c r="K164" s="151"/>
      <c r="L164" s="151"/>
      <c r="M164" s="151"/>
      <c r="N164" s="151"/>
      <c r="O164" s="151"/>
      <c r="P164" s="151"/>
    </row>
    <row r="165" spans="2:16" ht="18" customHeight="1" x14ac:dyDescent="0.35">
      <c r="B165" s="151"/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151"/>
      <c r="N165" s="151"/>
      <c r="O165" s="151"/>
      <c r="P165" s="151"/>
    </row>
    <row r="166" spans="2:16" ht="18" customHeight="1" x14ac:dyDescent="0.35">
      <c r="B166" s="151"/>
      <c r="C166" s="151"/>
      <c r="D166" s="151"/>
      <c r="E166" s="151"/>
      <c r="F166" s="151"/>
      <c r="G166" s="151"/>
      <c r="H166" s="151"/>
      <c r="I166" s="151"/>
      <c r="J166" s="151"/>
      <c r="K166" s="151"/>
      <c r="L166" s="151"/>
      <c r="M166" s="151"/>
      <c r="N166" s="151"/>
      <c r="O166" s="151"/>
      <c r="P166" s="151"/>
    </row>
    <row r="167" spans="2:16" ht="18" customHeight="1" x14ac:dyDescent="0.35">
      <c r="B167" s="151"/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151"/>
      <c r="N167" s="151"/>
      <c r="O167" s="151"/>
      <c r="P167" s="151"/>
    </row>
    <row r="168" spans="2:16" ht="18" customHeight="1" x14ac:dyDescent="0.35">
      <c r="B168" s="151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  <c r="M168" s="151"/>
      <c r="N168" s="151"/>
      <c r="O168" s="151"/>
      <c r="P168" s="151"/>
    </row>
    <row r="169" spans="2:16" ht="18" customHeight="1" x14ac:dyDescent="0.35">
      <c r="B169" s="151"/>
      <c r="C169" s="151"/>
      <c r="D169" s="151"/>
      <c r="E169" s="151"/>
      <c r="F169" s="151"/>
      <c r="G169" s="151"/>
      <c r="H169" s="151"/>
      <c r="I169" s="151"/>
      <c r="J169" s="151"/>
      <c r="K169" s="151"/>
      <c r="L169" s="151"/>
      <c r="M169" s="151"/>
      <c r="N169" s="151"/>
      <c r="O169" s="151"/>
      <c r="P169" s="151"/>
    </row>
    <row r="170" spans="2:16" ht="18" customHeight="1" x14ac:dyDescent="0.35">
      <c r="B170" s="151"/>
      <c r="C170" s="151"/>
      <c r="D170" s="151"/>
      <c r="E170" s="151"/>
      <c r="F170" s="151"/>
      <c r="G170" s="151"/>
      <c r="H170" s="151"/>
      <c r="I170" s="151"/>
      <c r="J170" s="151"/>
      <c r="K170" s="151"/>
      <c r="L170" s="151"/>
      <c r="M170" s="151"/>
      <c r="N170" s="151"/>
      <c r="O170" s="151"/>
      <c r="P170" s="151"/>
    </row>
    <row r="171" spans="2:16" ht="18" customHeight="1" x14ac:dyDescent="0.35">
      <c r="B171" s="151"/>
      <c r="C171" s="151"/>
      <c r="D171" s="151"/>
      <c r="E171" s="151"/>
      <c r="F171" s="151"/>
      <c r="G171" s="151"/>
      <c r="H171" s="151"/>
      <c r="I171" s="151"/>
      <c r="J171" s="151"/>
      <c r="K171" s="151"/>
      <c r="L171" s="151"/>
      <c r="M171" s="151"/>
      <c r="N171" s="151"/>
      <c r="O171" s="151"/>
      <c r="P171" s="151"/>
    </row>
    <row r="172" spans="2:16" ht="18" customHeight="1" x14ac:dyDescent="0.35">
      <c r="B172" s="151"/>
      <c r="C172" s="151"/>
      <c r="D172" s="151"/>
      <c r="E172" s="151"/>
      <c r="F172" s="151"/>
      <c r="G172" s="151"/>
      <c r="H172" s="151"/>
      <c r="I172" s="151"/>
      <c r="J172" s="151"/>
      <c r="K172" s="151"/>
      <c r="L172" s="151"/>
      <c r="M172" s="151"/>
      <c r="N172" s="151"/>
      <c r="O172" s="151"/>
      <c r="P172" s="151"/>
    </row>
    <row r="173" spans="2:16" ht="18" customHeight="1" x14ac:dyDescent="0.35">
      <c r="B173" s="151"/>
      <c r="C173" s="151"/>
      <c r="D173" s="151"/>
      <c r="E173" s="151"/>
      <c r="F173" s="151"/>
      <c r="G173" s="151"/>
      <c r="H173" s="151"/>
      <c r="I173" s="151"/>
      <c r="J173" s="151"/>
      <c r="K173" s="151"/>
      <c r="L173" s="151"/>
      <c r="M173" s="151"/>
      <c r="N173" s="151"/>
      <c r="O173" s="151"/>
      <c r="P173" s="151"/>
    </row>
    <row r="174" spans="2:16" ht="18" customHeight="1" x14ac:dyDescent="0.35">
      <c r="B174" s="151"/>
      <c r="C174" s="151"/>
      <c r="D174" s="151"/>
      <c r="E174" s="151"/>
      <c r="F174" s="151"/>
      <c r="G174" s="151"/>
      <c r="H174" s="151"/>
      <c r="I174" s="151"/>
      <c r="J174" s="151"/>
      <c r="K174" s="151"/>
      <c r="L174" s="151"/>
      <c r="M174" s="151"/>
      <c r="N174" s="151"/>
      <c r="O174" s="151"/>
      <c r="P174" s="151"/>
    </row>
    <row r="175" spans="2:16" ht="18" customHeight="1" x14ac:dyDescent="0.35">
      <c r="B175" s="151"/>
      <c r="C175" s="151"/>
      <c r="D175" s="151"/>
      <c r="E175" s="151"/>
      <c r="F175" s="151"/>
      <c r="G175" s="151"/>
      <c r="H175" s="151"/>
      <c r="I175" s="151"/>
      <c r="J175" s="151"/>
      <c r="K175" s="151"/>
      <c r="L175" s="151"/>
      <c r="M175" s="151"/>
      <c r="N175" s="151"/>
      <c r="O175" s="151"/>
      <c r="P175" s="151"/>
    </row>
    <row r="176" spans="2:16" ht="18" customHeight="1" x14ac:dyDescent="0.35">
      <c r="B176" s="151"/>
      <c r="C176" s="151"/>
      <c r="D176" s="151"/>
      <c r="E176" s="151"/>
      <c r="F176" s="151"/>
      <c r="G176" s="151"/>
      <c r="H176" s="151"/>
      <c r="I176" s="151"/>
      <c r="J176" s="151"/>
      <c r="K176" s="151"/>
      <c r="L176" s="151"/>
      <c r="M176" s="151"/>
      <c r="N176" s="151"/>
      <c r="O176" s="151"/>
      <c r="P176" s="151"/>
    </row>
    <row r="177" spans="2:16" ht="18" customHeight="1" x14ac:dyDescent="0.35">
      <c r="B177" s="151"/>
      <c r="C177" s="151"/>
      <c r="D177" s="151"/>
      <c r="E177" s="151"/>
      <c r="F177" s="151"/>
      <c r="G177" s="151"/>
      <c r="H177" s="151"/>
      <c r="I177" s="151"/>
      <c r="J177" s="151"/>
      <c r="K177" s="151"/>
      <c r="L177" s="151"/>
      <c r="M177" s="151"/>
      <c r="N177" s="151"/>
      <c r="O177" s="151"/>
      <c r="P177" s="151"/>
    </row>
    <row r="178" spans="2:16" ht="18" customHeight="1" x14ac:dyDescent="0.35">
      <c r="B178" s="151"/>
      <c r="C178" s="151"/>
      <c r="D178" s="151"/>
      <c r="E178" s="151"/>
      <c r="F178" s="151"/>
      <c r="G178" s="151"/>
      <c r="H178" s="151"/>
      <c r="I178" s="151"/>
      <c r="J178" s="151"/>
      <c r="K178" s="151"/>
      <c r="L178" s="151"/>
      <c r="M178" s="151"/>
      <c r="N178" s="151"/>
      <c r="O178" s="151"/>
      <c r="P178" s="151"/>
    </row>
    <row r="179" spans="2:16" ht="18" customHeight="1" x14ac:dyDescent="0.35">
      <c r="B179" s="151"/>
      <c r="C179" s="151"/>
      <c r="D179" s="151"/>
      <c r="E179" s="151"/>
      <c r="F179" s="151"/>
      <c r="G179" s="151"/>
      <c r="H179" s="151"/>
      <c r="I179" s="151"/>
      <c r="J179" s="151"/>
      <c r="K179" s="151"/>
      <c r="L179" s="151"/>
      <c r="M179" s="151"/>
      <c r="N179" s="151"/>
      <c r="O179" s="151"/>
      <c r="P179" s="151"/>
    </row>
    <row r="180" spans="2:16" ht="18" customHeight="1" x14ac:dyDescent="0.35">
      <c r="B180" s="151"/>
      <c r="C180" s="151"/>
      <c r="D180" s="151"/>
      <c r="E180" s="151"/>
      <c r="F180" s="151"/>
      <c r="G180" s="151"/>
      <c r="H180" s="151"/>
      <c r="I180" s="151"/>
      <c r="J180" s="151"/>
      <c r="K180" s="151"/>
      <c r="L180" s="151"/>
      <c r="M180" s="151"/>
      <c r="N180" s="151"/>
      <c r="O180" s="151"/>
      <c r="P180" s="151"/>
    </row>
    <row r="181" spans="2:16" ht="18" customHeight="1" x14ac:dyDescent="0.35">
      <c r="B181" s="151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  <c r="M181" s="151"/>
      <c r="N181" s="151"/>
      <c r="O181" s="151"/>
      <c r="P181" s="151"/>
    </row>
    <row r="182" spans="2:16" ht="18" customHeight="1" x14ac:dyDescent="0.35">
      <c r="B182" s="151"/>
      <c r="C182" s="151"/>
      <c r="D182" s="151"/>
      <c r="E182" s="151"/>
      <c r="F182" s="151"/>
      <c r="G182" s="151"/>
      <c r="H182" s="151"/>
      <c r="I182" s="151"/>
      <c r="J182" s="151"/>
      <c r="K182" s="151"/>
      <c r="L182" s="151"/>
      <c r="M182" s="151"/>
      <c r="N182" s="151"/>
      <c r="O182" s="151"/>
      <c r="P182" s="151"/>
    </row>
    <row r="183" spans="2:16" ht="18" customHeight="1" x14ac:dyDescent="0.35">
      <c r="B183" s="151"/>
      <c r="C183" s="151"/>
      <c r="D183" s="151"/>
      <c r="E183" s="151"/>
      <c r="F183" s="151"/>
      <c r="G183" s="151"/>
      <c r="H183" s="151"/>
      <c r="I183" s="151"/>
      <c r="J183" s="151"/>
      <c r="K183" s="151"/>
      <c r="L183" s="151"/>
      <c r="M183" s="151"/>
      <c r="N183" s="151"/>
      <c r="O183" s="151"/>
      <c r="P183" s="151"/>
    </row>
    <row r="184" spans="2:16" ht="18" customHeight="1" x14ac:dyDescent="0.35">
      <c r="B184" s="151"/>
      <c r="C184" s="151"/>
      <c r="D184" s="151"/>
      <c r="E184" s="151"/>
      <c r="F184" s="151"/>
      <c r="G184" s="151"/>
      <c r="H184" s="151"/>
      <c r="I184" s="151"/>
      <c r="J184" s="151"/>
      <c r="K184" s="151"/>
      <c r="L184" s="151"/>
      <c r="M184" s="151"/>
      <c r="N184" s="151"/>
      <c r="O184" s="151"/>
      <c r="P184" s="151"/>
    </row>
    <row r="185" spans="2:16" ht="18" customHeight="1" x14ac:dyDescent="0.35">
      <c r="B185" s="151"/>
      <c r="C185" s="151"/>
      <c r="D185" s="151"/>
      <c r="E185" s="151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</row>
    <row r="186" spans="2:16" ht="18" customHeight="1" x14ac:dyDescent="0.35">
      <c r="B186" s="151"/>
      <c r="C186" s="151"/>
      <c r="D186" s="151"/>
      <c r="E186" s="151"/>
      <c r="F186" s="151"/>
      <c r="G186" s="151"/>
      <c r="H186" s="151"/>
      <c r="I186" s="151"/>
      <c r="J186" s="151"/>
      <c r="K186" s="151"/>
      <c r="L186" s="151"/>
      <c r="M186" s="151"/>
      <c r="N186" s="151"/>
      <c r="O186" s="151"/>
      <c r="P186" s="151"/>
    </row>
    <row r="187" spans="2:16" ht="18" customHeight="1" x14ac:dyDescent="0.35">
      <c r="B187" s="151"/>
      <c r="C187" s="151"/>
      <c r="D187" s="151"/>
      <c r="E187" s="151"/>
      <c r="F187" s="151"/>
      <c r="G187" s="151"/>
      <c r="H187" s="151"/>
      <c r="I187" s="151"/>
      <c r="J187" s="151"/>
      <c r="K187" s="151"/>
      <c r="L187" s="151"/>
      <c r="M187" s="151"/>
      <c r="N187" s="151"/>
      <c r="O187" s="151"/>
      <c r="P187" s="151"/>
    </row>
    <row r="188" spans="2:16" ht="18" customHeight="1" x14ac:dyDescent="0.35">
      <c r="B188" s="151"/>
      <c r="C188" s="151"/>
      <c r="D188" s="151"/>
      <c r="E188" s="151"/>
      <c r="F188" s="151"/>
      <c r="G188" s="151"/>
      <c r="H188" s="151"/>
      <c r="I188" s="151"/>
      <c r="J188" s="151"/>
      <c r="K188" s="151"/>
      <c r="L188" s="151"/>
      <c r="M188" s="151"/>
      <c r="N188" s="151"/>
      <c r="O188" s="151"/>
      <c r="P188" s="151"/>
    </row>
    <row r="189" spans="2:16" ht="18" customHeight="1" x14ac:dyDescent="0.35">
      <c r="B189" s="151"/>
      <c r="C189" s="151"/>
      <c r="D189" s="151"/>
      <c r="E189" s="151"/>
      <c r="F189" s="151"/>
      <c r="G189" s="151"/>
      <c r="H189" s="151"/>
      <c r="I189" s="151"/>
      <c r="J189" s="151"/>
      <c r="K189" s="151"/>
      <c r="L189" s="151"/>
      <c r="M189" s="151"/>
      <c r="N189" s="151"/>
      <c r="O189" s="151"/>
      <c r="P189" s="151"/>
    </row>
    <row r="190" spans="2:16" ht="18" customHeight="1" x14ac:dyDescent="0.35">
      <c r="B190" s="151"/>
      <c r="C190" s="151"/>
      <c r="D190" s="151"/>
      <c r="E190" s="151"/>
      <c r="F190" s="151"/>
      <c r="G190" s="151"/>
      <c r="H190" s="151"/>
      <c r="I190" s="151"/>
      <c r="J190" s="151"/>
      <c r="K190" s="151"/>
      <c r="L190" s="151"/>
      <c r="M190" s="151"/>
      <c r="N190" s="151"/>
      <c r="O190" s="151"/>
      <c r="P190" s="151"/>
    </row>
    <row r="191" spans="2:16" ht="18" customHeight="1" x14ac:dyDescent="0.35">
      <c r="B191" s="151"/>
      <c r="C191" s="151"/>
      <c r="D191" s="151"/>
      <c r="E191" s="151"/>
      <c r="F191" s="151"/>
      <c r="G191" s="151"/>
      <c r="H191" s="151"/>
      <c r="I191" s="151"/>
      <c r="J191" s="151"/>
      <c r="K191" s="151"/>
      <c r="L191" s="151"/>
      <c r="M191" s="151"/>
      <c r="N191" s="151"/>
      <c r="O191" s="151"/>
      <c r="P191" s="151"/>
    </row>
    <row r="192" spans="2:16" ht="18" customHeight="1" x14ac:dyDescent="0.35">
      <c r="B192" s="151"/>
      <c r="C192" s="151"/>
      <c r="D192" s="151"/>
      <c r="E192" s="151"/>
      <c r="F192" s="151"/>
      <c r="G192" s="151"/>
      <c r="H192" s="151"/>
      <c r="I192" s="151"/>
      <c r="J192" s="151"/>
      <c r="K192" s="151"/>
      <c r="L192" s="151"/>
      <c r="M192" s="151"/>
      <c r="N192" s="151"/>
      <c r="O192" s="151"/>
      <c r="P192" s="151"/>
    </row>
    <row r="193" spans="2:16" ht="18" customHeight="1" x14ac:dyDescent="0.35">
      <c r="B193" s="151"/>
      <c r="C193" s="151"/>
      <c r="D193" s="151"/>
      <c r="E193" s="151"/>
      <c r="F193" s="151"/>
      <c r="G193" s="151"/>
      <c r="H193" s="151"/>
      <c r="I193" s="151"/>
      <c r="J193" s="151"/>
      <c r="K193" s="151"/>
      <c r="L193" s="151"/>
      <c r="M193" s="151"/>
      <c r="N193" s="151"/>
      <c r="O193" s="151"/>
      <c r="P193" s="151"/>
    </row>
    <row r="194" spans="2:16" ht="18" customHeight="1" x14ac:dyDescent="0.35">
      <c r="B194" s="151"/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  <c r="M194" s="151"/>
      <c r="N194" s="151"/>
      <c r="O194" s="151"/>
      <c r="P194" s="151"/>
    </row>
    <row r="195" spans="2:16" ht="18" customHeight="1" x14ac:dyDescent="0.35">
      <c r="B195" s="151"/>
      <c r="C195" s="151"/>
      <c r="D195" s="151"/>
      <c r="E195" s="151"/>
      <c r="F195" s="151"/>
      <c r="G195" s="151"/>
      <c r="H195" s="151"/>
      <c r="I195" s="151"/>
      <c r="J195" s="151"/>
      <c r="K195" s="151"/>
      <c r="L195" s="151"/>
      <c r="M195" s="151"/>
      <c r="N195" s="151"/>
      <c r="O195" s="151"/>
      <c r="P195" s="151"/>
    </row>
    <row r="196" spans="2:16" ht="18" customHeight="1" x14ac:dyDescent="0.35">
      <c r="B196" s="151"/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</row>
    <row r="197" spans="2:16" ht="18" customHeight="1" x14ac:dyDescent="0.35">
      <c r="B197" s="151"/>
      <c r="C197" s="151"/>
      <c r="D197" s="151"/>
      <c r="E197" s="151"/>
      <c r="F197" s="151"/>
      <c r="G197" s="151"/>
      <c r="H197" s="151"/>
      <c r="I197" s="151"/>
      <c r="J197" s="151"/>
      <c r="K197" s="151"/>
      <c r="L197" s="151"/>
      <c r="M197" s="151"/>
      <c r="N197" s="151"/>
      <c r="O197" s="151"/>
      <c r="P197" s="151"/>
    </row>
    <row r="198" spans="2:16" ht="18" customHeight="1" x14ac:dyDescent="0.35">
      <c r="B198" s="151"/>
      <c r="C198" s="151"/>
      <c r="D198" s="151"/>
      <c r="E198" s="151"/>
      <c r="F198" s="151"/>
      <c r="G198" s="151"/>
      <c r="H198" s="151"/>
      <c r="I198" s="151"/>
      <c r="J198" s="151"/>
      <c r="K198" s="151"/>
      <c r="L198" s="151"/>
      <c r="M198" s="151"/>
      <c r="N198" s="151"/>
      <c r="O198" s="151"/>
      <c r="P198" s="151"/>
    </row>
    <row r="199" spans="2:16" ht="18" customHeight="1" x14ac:dyDescent="0.35">
      <c r="B199" s="151"/>
      <c r="C199" s="151"/>
      <c r="D199" s="151"/>
      <c r="E199" s="151"/>
      <c r="F199" s="151"/>
      <c r="G199" s="151"/>
      <c r="H199" s="151"/>
      <c r="I199" s="151"/>
      <c r="J199" s="151"/>
      <c r="K199" s="151"/>
      <c r="L199" s="151"/>
      <c r="M199" s="151"/>
      <c r="N199" s="151"/>
      <c r="O199" s="151"/>
      <c r="P199" s="151"/>
    </row>
    <row r="200" spans="2:16" ht="18" customHeight="1" x14ac:dyDescent="0.35">
      <c r="B200" s="151"/>
      <c r="C200" s="151"/>
      <c r="D200" s="151"/>
      <c r="E200" s="151"/>
      <c r="F200" s="151"/>
      <c r="G200" s="151"/>
      <c r="H200" s="151"/>
      <c r="I200" s="151"/>
      <c r="J200" s="151"/>
      <c r="K200" s="151"/>
      <c r="L200" s="151"/>
      <c r="M200" s="151"/>
      <c r="N200" s="151"/>
      <c r="O200" s="151"/>
      <c r="P200" s="151"/>
    </row>
    <row r="201" spans="2:16" ht="18" customHeight="1" x14ac:dyDescent="0.35">
      <c r="B201" s="151"/>
      <c r="C201" s="151"/>
      <c r="D201" s="151"/>
      <c r="E201" s="151"/>
      <c r="F201" s="151"/>
      <c r="G201" s="151"/>
      <c r="H201" s="151"/>
      <c r="I201" s="151"/>
      <c r="J201" s="151"/>
      <c r="K201" s="151"/>
      <c r="L201" s="151"/>
      <c r="M201" s="151"/>
      <c r="N201" s="151"/>
      <c r="O201" s="151"/>
      <c r="P201" s="151"/>
    </row>
    <row r="202" spans="2:16" ht="18" customHeight="1" x14ac:dyDescent="0.35">
      <c r="B202" s="151"/>
      <c r="C202" s="151"/>
      <c r="D202" s="151"/>
      <c r="E202" s="151"/>
      <c r="F202" s="151"/>
      <c r="G202" s="151"/>
      <c r="H202" s="151"/>
      <c r="I202" s="151"/>
      <c r="J202" s="151"/>
      <c r="K202" s="151"/>
      <c r="L202" s="151"/>
      <c r="M202" s="151"/>
      <c r="N202" s="151"/>
      <c r="O202" s="151"/>
      <c r="P202" s="151"/>
    </row>
    <row r="203" spans="2:16" ht="18" customHeight="1" x14ac:dyDescent="0.35">
      <c r="B203" s="151"/>
      <c r="C203" s="151"/>
      <c r="D203" s="151"/>
      <c r="E203" s="151"/>
      <c r="F203" s="151"/>
      <c r="G203" s="151"/>
      <c r="H203" s="151"/>
      <c r="I203" s="151"/>
      <c r="J203" s="151"/>
      <c r="K203" s="151"/>
      <c r="L203" s="151"/>
      <c r="M203" s="151"/>
      <c r="N203" s="151"/>
      <c r="O203" s="151"/>
      <c r="P203" s="151"/>
    </row>
    <row r="204" spans="2:16" ht="18" customHeight="1" x14ac:dyDescent="0.35">
      <c r="B204" s="151"/>
      <c r="C204" s="151"/>
      <c r="D204" s="151"/>
      <c r="E204" s="151"/>
      <c r="F204" s="151"/>
      <c r="G204" s="151"/>
      <c r="H204" s="151"/>
      <c r="I204" s="151"/>
      <c r="J204" s="151"/>
      <c r="K204" s="151"/>
      <c r="L204" s="151"/>
      <c r="M204" s="151"/>
      <c r="N204" s="151"/>
      <c r="O204" s="151"/>
      <c r="P204" s="151"/>
    </row>
    <row r="205" spans="2:16" ht="18" customHeight="1" x14ac:dyDescent="0.35">
      <c r="B205" s="151"/>
      <c r="C205" s="151"/>
      <c r="D205" s="151"/>
      <c r="E205" s="151"/>
      <c r="F205" s="151"/>
      <c r="G205" s="151"/>
      <c r="H205" s="151"/>
      <c r="I205" s="151"/>
      <c r="J205" s="151"/>
      <c r="K205" s="151"/>
      <c r="L205" s="151"/>
      <c r="M205" s="151"/>
      <c r="N205" s="151"/>
      <c r="O205" s="151"/>
      <c r="P205" s="151"/>
    </row>
    <row r="206" spans="2:16" ht="18" customHeight="1" x14ac:dyDescent="0.35">
      <c r="B206" s="151"/>
      <c r="C206" s="151"/>
      <c r="D206" s="151"/>
      <c r="E206" s="151"/>
      <c r="F206" s="151"/>
      <c r="G206" s="151"/>
      <c r="H206" s="151"/>
      <c r="I206" s="151"/>
      <c r="J206" s="151"/>
      <c r="K206" s="151"/>
      <c r="L206" s="151"/>
      <c r="M206" s="151"/>
      <c r="N206" s="151"/>
      <c r="O206" s="151"/>
      <c r="P206" s="151"/>
    </row>
    <row r="207" spans="2:16" ht="18" customHeight="1" x14ac:dyDescent="0.35">
      <c r="B207" s="151"/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  <c r="M207" s="151"/>
      <c r="N207" s="151"/>
      <c r="O207" s="151"/>
      <c r="P207" s="151"/>
    </row>
    <row r="208" spans="2:16" ht="18" customHeight="1" x14ac:dyDescent="0.35">
      <c r="B208" s="151"/>
      <c r="C208" s="151"/>
      <c r="D208" s="151"/>
      <c r="E208" s="151"/>
      <c r="F208" s="151"/>
      <c r="G208" s="151"/>
      <c r="H208" s="151"/>
      <c r="I208" s="151"/>
      <c r="J208" s="151"/>
      <c r="K208" s="151"/>
      <c r="L208" s="151"/>
      <c r="M208" s="151"/>
      <c r="N208" s="151"/>
      <c r="O208" s="151"/>
      <c r="P208" s="151"/>
    </row>
    <row r="209" spans="2:16" ht="18" customHeight="1" x14ac:dyDescent="0.35">
      <c r="B209" s="151"/>
      <c r="C209" s="151"/>
      <c r="D209" s="151"/>
      <c r="E209" s="151"/>
      <c r="F209" s="151"/>
      <c r="G209" s="151"/>
      <c r="H209" s="151"/>
      <c r="I209" s="151"/>
      <c r="J209" s="151"/>
      <c r="K209" s="151"/>
      <c r="L209" s="151"/>
      <c r="M209" s="151"/>
      <c r="N209" s="151"/>
      <c r="O209" s="151"/>
      <c r="P209" s="151"/>
    </row>
    <row r="210" spans="2:16" ht="18" customHeight="1" x14ac:dyDescent="0.35">
      <c r="B210" s="151"/>
      <c r="C210" s="151"/>
      <c r="D210" s="151"/>
      <c r="E210" s="151"/>
      <c r="F210" s="151"/>
      <c r="G210" s="151"/>
      <c r="H210" s="151"/>
      <c r="I210" s="151"/>
      <c r="J210" s="151"/>
      <c r="K210" s="151"/>
      <c r="L210" s="151"/>
      <c r="M210" s="151"/>
      <c r="N210" s="151"/>
      <c r="O210" s="151"/>
      <c r="P210" s="151"/>
    </row>
    <row r="211" spans="2:16" ht="18" customHeight="1" x14ac:dyDescent="0.35">
      <c r="B211" s="151"/>
      <c r="C211" s="151"/>
      <c r="D211" s="151"/>
      <c r="E211" s="151"/>
      <c r="F211" s="151"/>
      <c r="G211" s="151"/>
      <c r="H211" s="151"/>
      <c r="I211" s="151"/>
      <c r="J211" s="151"/>
      <c r="K211" s="151"/>
      <c r="L211" s="151"/>
      <c r="M211" s="151"/>
      <c r="N211" s="151"/>
      <c r="O211" s="151"/>
      <c r="P211" s="151"/>
    </row>
    <row r="212" spans="2:16" ht="18" customHeight="1" x14ac:dyDescent="0.35">
      <c r="B212" s="151"/>
      <c r="C212" s="151"/>
      <c r="D212" s="151"/>
      <c r="E212" s="151"/>
      <c r="F212" s="151"/>
      <c r="G212" s="151"/>
      <c r="H212" s="151"/>
      <c r="I212" s="151"/>
      <c r="J212" s="151"/>
      <c r="K212" s="151"/>
      <c r="L212" s="151"/>
      <c r="M212" s="151"/>
      <c r="N212" s="151"/>
      <c r="O212" s="151"/>
      <c r="P212" s="151"/>
    </row>
    <row r="213" spans="2:16" ht="18" customHeight="1" x14ac:dyDescent="0.35">
      <c r="B213" s="151"/>
      <c r="C213" s="151"/>
      <c r="D213" s="151"/>
      <c r="E213" s="151"/>
      <c r="F213" s="151"/>
      <c r="G213" s="151"/>
      <c r="H213" s="151"/>
      <c r="I213" s="151"/>
      <c r="J213" s="151"/>
      <c r="K213" s="151"/>
      <c r="L213" s="151"/>
      <c r="M213" s="151"/>
      <c r="N213" s="151"/>
      <c r="O213" s="151"/>
      <c r="P213" s="151"/>
    </row>
    <row r="214" spans="2:16" ht="18" customHeight="1" x14ac:dyDescent="0.35">
      <c r="B214" s="151"/>
      <c r="C214" s="151"/>
      <c r="D214" s="151"/>
      <c r="E214" s="151"/>
      <c r="F214" s="151"/>
      <c r="G214" s="151"/>
      <c r="H214" s="151"/>
      <c r="I214" s="151"/>
      <c r="J214" s="151"/>
      <c r="K214" s="151"/>
      <c r="L214" s="151"/>
      <c r="M214" s="151"/>
      <c r="N214" s="151"/>
      <c r="O214" s="151"/>
      <c r="P214" s="151"/>
    </row>
    <row r="215" spans="2:16" ht="18" customHeight="1" x14ac:dyDescent="0.35">
      <c r="B215" s="151"/>
      <c r="C215" s="151"/>
      <c r="D215" s="151"/>
      <c r="E215" s="151"/>
      <c r="F215" s="151"/>
      <c r="G215" s="151"/>
      <c r="H215" s="151"/>
      <c r="I215" s="151"/>
      <c r="J215" s="151"/>
      <c r="K215" s="151"/>
      <c r="L215" s="151"/>
      <c r="M215" s="151"/>
      <c r="N215" s="151"/>
      <c r="O215" s="151"/>
      <c r="P215" s="151"/>
    </row>
    <row r="216" spans="2:16" ht="18" customHeight="1" x14ac:dyDescent="0.35">
      <c r="B216" s="151"/>
      <c r="C216" s="151"/>
      <c r="D216" s="151"/>
      <c r="E216" s="151"/>
      <c r="F216" s="151"/>
      <c r="G216" s="151"/>
      <c r="H216" s="151"/>
      <c r="I216" s="151"/>
      <c r="J216" s="151"/>
      <c r="K216" s="151"/>
      <c r="L216" s="151"/>
      <c r="M216" s="151"/>
      <c r="N216" s="151"/>
      <c r="O216" s="151"/>
      <c r="P216" s="151"/>
    </row>
    <row r="217" spans="2:16" ht="18" customHeight="1" x14ac:dyDescent="0.35">
      <c r="B217" s="151"/>
      <c r="C217" s="151"/>
      <c r="D217" s="151"/>
      <c r="E217" s="151"/>
      <c r="F217" s="151"/>
      <c r="G217" s="151"/>
      <c r="H217" s="151"/>
      <c r="I217" s="151"/>
      <c r="J217" s="151"/>
      <c r="K217" s="151"/>
      <c r="L217" s="151"/>
      <c r="M217" s="151"/>
      <c r="N217" s="151"/>
      <c r="O217" s="151"/>
      <c r="P217" s="151"/>
    </row>
    <row r="218" spans="2:16" ht="18" customHeight="1" x14ac:dyDescent="0.35">
      <c r="B218" s="151"/>
      <c r="C218" s="151"/>
      <c r="D218" s="151"/>
      <c r="E218" s="151"/>
      <c r="F218" s="151"/>
      <c r="G218" s="151"/>
      <c r="H218" s="151"/>
      <c r="I218" s="151"/>
      <c r="J218" s="151"/>
      <c r="K218" s="151"/>
      <c r="L218" s="151"/>
      <c r="M218" s="151"/>
      <c r="N218" s="151"/>
      <c r="O218" s="151"/>
      <c r="P218" s="151"/>
    </row>
    <row r="219" spans="2:16" ht="18" customHeight="1" x14ac:dyDescent="0.35">
      <c r="B219" s="151"/>
      <c r="C219" s="151"/>
      <c r="D219" s="151"/>
      <c r="E219" s="151"/>
      <c r="F219" s="151"/>
      <c r="G219" s="151"/>
      <c r="H219" s="151"/>
      <c r="I219" s="151"/>
      <c r="J219" s="151"/>
      <c r="K219" s="151"/>
      <c r="L219" s="151"/>
      <c r="M219" s="151"/>
      <c r="N219" s="151"/>
      <c r="O219" s="151"/>
      <c r="P219" s="151"/>
    </row>
    <row r="220" spans="2:16" ht="18" customHeight="1" x14ac:dyDescent="0.35">
      <c r="B220" s="151"/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  <c r="M220" s="151"/>
      <c r="N220" s="151"/>
      <c r="O220" s="151"/>
      <c r="P220" s="151"/>
    </row>
    <row r="221" spans="2:16" ht="18" customHeight="1" x14ac:dyDescent="0.35">
      <c r="B221" s="151"/>
      <c r="C221" s="151"/>
      <c r="D221" s="151"/>
      <c r="E221" s="151"/>
      <c r="F221" s="151"/>
      <c r="G221" s="151"/>
      <c r="H221" s="151"/>
      <c r="I221" s="151"/>
      <c r="J221" s="151"/>
      <c r="K221" s="151"/>
      <c r="L221" s="151"/>
      <c r="M221" s="151"/>
      <c r="N221" s="151"/>
      <c r="O221" s="151"/>
      <c r="P221" s="151"/>
    </row>
    <row r="222" spans="2:16" ht="18" customHeight="1" x14ac:dyDescent="0.35">
      <c r="B222" s="151"/>
      <c r="C222" s="151"/>
      <c r="D222" s="151"/>
      <c r="E222" s="151"/>
      <c r="F222" s="151"/>
      <c r="G222" s="151"/>
      <c r="H222" s="151"/>
      <c r="I222" s="151"/>
      <c r="J222" s="151"/>
      <c r="K222" s="151"/>
      <c r="L222" s="151"/>
      <c r="M222" s="151"/>
      <c r="N222" s="151"/>
      <c r="O222" s="151"/>
      <c r="P222" s="151"/>
    </row>
    <row r="223" spans="2:16" ht="18" customHeight="1" x14ac:dyDescent="0.35">
      <c r="B223" s="151"/>
      <c r="C223" s="151"/>
      <c r="D223" s="151"/>
      <c r="E223" s="151"/>
      <c r="F223" s="151"/>
      <c r="G223" s="151"/>
      <c r="H223" s="151"/>
      <c r="I223" s="151"/>
      <c r="J223" s="151"/>
      <c r="K223" s="151"/>
      <c r="L223" s="151"/>
      <c r="M223" s="151"/>
      <c r="N223" s="151"/>
      <c r="O223" s="151"/>
      <c r="P223" s="151"/>
    </row>
    <row r="224" spans="2:16" ht="18" customHeight="1" x14ac:dyDescent="0.35">
      <c r="B224" s="151"/>
      <c r="C224" s="151"/>
      <c r="D224" s="151"/>
      <c r="E224" s="151"/>
      <c r="F224" s="151"/>
      <c r="G224" s="151"/>
      <c r="H224" s="151"/>
      <c r="I224" s="151"/>
      <c r="J224" s="151"/>
      <c r="K224" s="151"/>
      <c r="L224" s="151"/>
      <c r="M224" s="151"/>
      <c r="N224" s="151"/>
      <c r="O224" s="151"/>
      <c r="P224" s="151"/>
    </row>
    <row r="225" spans="2:16" ht="18" customHeight="1" x14ac:dyDescent="0.35">
      <c r="B225" s="151"/>
      <c r="C225" s="151"/>
      <c r="D225" s="151"/>
      <c r="E225" s="151"/>
      <c r="F225" s="151"/>
      <c r="G225" s="151"/>
      <c r="H225" s="151"/>
      <c r="I225" s="151"/>
      <c r="J225" s="151"/>
      <c r="K225" s="151"/>
      <c r="L225" s="151"/>
      <c r="M225" s="151"/>
      <c r="N225" s="151"/>
      <c r="O225" s="151"/>
      <c r="P225" s="151"/>
    </row>
    <row r="226" spans="2:16" ht="18" customHeight="1" x14ac:dyDescent="0.35">
      <c r="B226" s="151"/>
      <c r="C226" s="151"/>
      <c r="D226" s="151"/>
      <c r="E226" s="151"/>
      <c r="F226" s="151"/>
      <c r="G226" s="151"/>
      <c r="H226" s="151"/>
      <c r="I226" s="151"/>
      <c r="J226" s="151"/>
      <c r="K226" s="151"/>
      <c r="L226" s="151"/>
      <c r="M226" s="151"/>
      <c r="N226" s="151"/>
      <c r="O226" s="151"/>
      <c r="P226" s="151"/>
    </row>
    <row r="227" spans="2:16" ht="18" customHeight="1" x14ac:dyDescent="0.35">
      <c r="B227" s="151"/>
      <c r="C227" s="151"/>
      <c r="D227" s="151"/>
      <c r="E227" s="151"/>
      <c r="F227" s="151"/>
      <c r="G227" s="151"/>
      <c r="H227" s="151"/>
      <c r="I227" s="151"/>
      <c r="J227" s="151"/>
      <c r="K227" s="151"/>
      <c r="L227" s="151"/>
      <c r="M227" s="151"/>
      <c r="N227" s="151"/>
      <c r="O227" s="151"/>
      <c r="P227" s="151"/>
    </row>
    <row r="228" spans="2:16" ht="18" customHeight="1" x14ac:dyDescent="0.35">
      <c r="B228" s="151"/>
      <c r="C228" s="151"/>
      <c r="D228" s="151"/>
      <c r="E228" s="151"/>
      <c r="F228" s="151"/>
      <c r="G228" s="151"/>
      <c r="H228" s="151"/>
      <c r="I228" s="151"/>
      <c r="J228" s="151"/>
      <c r="K228" s="151"/>
      <c r="L228" s="151"/>
      <c r="M228" s="151"/>
      <c r="N228" s="151"/>
      <c r="O228" s="151"/>
      <c r="P228" s="151"/>
    </row>
    <row r="229" spans="2:16" ht="18" customHeight="1" x14ac:dyDescent="0.35">
      <c r="B229" s="151"/>
      <c r="C229" s="151"/>
      <c r="D229" s="151"/>
      <c r="E229" s="151"/>
      <c r="F229" s="151"/>
      <c r="G229" s="151"/>
      <c r="H229" s="151"/>
      <c r="I229" s="151"/>
      <c r="J229" s="151"/>
      <c r="K229" s="151"/>
      <c r="L229" s="151"/>
      <c r="M229" s="151"/>
      <c r="N229" s="151"/>
      <c r="O229" s="151"/>
      <c r="P229" s="151"/>
    </row>
    <row r="230" spans="2:16" ht="18" customHeight="1" x14ac:dyDescent="0.35">
      <c r="B230" s="151"/>
      <c r="C230" s="151"/>
      <c r="D230" s="151"/>
      <c r="E230" s="151"/>
      <c r="F230" s="151"/>
      <c r="G230" s="151"/>
      <c r="H230" s="151"/>
      <c r="I230" s="151"/>
      <c r="J230" s="151"/>
      <c r="K230" s="151"/>
      <c r="L230" s="151"/>
      <c r="M230" s="151"/>
      <c r="N230" s="151"/>
      <c r="O230" s="151"/>
      <c r="P230" s="151"/>
    </row>
    <row r="231" spans="2:16" ht="18" customHeight="1" x14ac:dyDescent="0.35">
      <c r="B231" s="151"/>
      <c r="C231" s="151"/>
      <c r="D231" s="151"/>
      <c r="E231" s="151"/>
      <c r="F231" s="151"/>
      <c r="G231" s="151"/>
      <c r="H231" s="151"/>
      <c r="I231" s="151"/>
      <c r="J231" s="151"/>
      <c r="K231" s="151"/>
      <c r="L231" s="151"/>
      <c r="M231" s="151"/>
      <c r="N231" s="151"/>
      <c r="O231" s="151"/>
      <c r="P231" s="151"/>
    </row>
    <row r="232" spans="2:16" ht="18" customHeight="1" x14ac:dyDescent="0.35">
      <c r="B232" s="151"/>
      <c r="C232" s="151"/>
      <c r="D232" s="151"/>
      <c r="E232" s="151"/>
      <c r="F232" s="151"/>
      <c r="G232" s="151"/>
      <c r="H232" s="151"/>
      <c r="I232" s="151"/>
      <c r="J232" s="151"/>
      <c r="K232" s="151"/>
      <c r="L232" s="151"/>
      <c r="M232" s="151"/>
      <c r="N232" s="151"/>
      <c r="O232" s="151"/>
      <c r="P232" s="151"/>
    </row>
    <row r="233" spans="2:16" ht="18" customHeight="1" x14ac:dyDescent="0.35">
      <c r="B233" s="151"/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151"/>
    </row>
    <row r="234" spans="2:16" ht="18" customHeight="1" x14ac:dyDescent="0.35">
      <c r="B234" s="151"/>
      <c r="C234" s="151"/>
      <c r="D234" s="151"/>
      <c r="E234" s="151"/>
      <c r="F234" s="151"/>
      <c r="G234" s="151"/>
      <c r="H234" s="151"/>
      <c r="I234" s="151"/>
      <c r="J234" s="151"/>
      <c r="K234" s="151"/>
      <c r="L234" s="151"/>
      <c r="M234" s="151"/>
      <c r="N234" s="151"/>
      <c r="O234" s="151"/>
      <c r="P234" s="151"/>
    </row>
    <row r="235" spans="2:16" ht="18" customHeight="1" x14ac:dyDescent="0.35">
      <c r="B235" s="151"/>
      <c r="C235" s="151"/>
      <c r="D235" s="151"/>
      <c r="E235" s="151"/>
      <c r="F235" s="151"/>
      <c r="G235" s="151"/>
      <c r="H235" s="151"/>
      <c r="I235" s="151"/>
      <c r="J235" s="151"/>
      <c r="K235" s="151"/>
      <c r="L235" s="151"/>
      <c r="M235" s="151"/>
      <c r="N235" s="151"/>
      <c r="O235" s="151"/>
      <c r="P235" s="151"/>
    </row>
    <row r="236" spans="2:16" ht="18" customHeight="1" x14ac:dyDescent="0.35">
      <c r="B236" s="151"/>
      <c r="C236" s="151"/>
      <c r="D236" s="151"/>
      <c r="E236" s="151"/>
      <c r="F236" s="151"/>
      <c r="G236" s="151"/>
      <c r="H236" s="151"/>
      <c r="I236" s="151"/>
      <c r="J236" s="151"/>
      <c r="K236" s="151"/>
      <c r="L236" s="151"/>
      <c r="M236" s="151"/>
      <c r="N236" s="151"/>
      <c r="O236" s="151"/>
      <c r="P236" s="151"/>
    </row>
    <row r="237" spans="2:16" ht="18" customHeight="1" x14ac:dyDescent="0.35">
      <c r="B237" s="151"/>
      <c r="C237" s="151"/>
      <c r="D237" s="151"/>
      <c r="E237" s="151"/>
      <c r="F237" s="151"/>
      <c r="G237" s="151"/>
      <c r="H237" s="151"/>
      <c r="I237" s="151"/>
      <c r="J237" s="151"/>
      <c r="K237" s="151"/>
      <c r="L237" s="151"/>
      <c r="M237" s="151"/>
      <c r="N237" s="151"/>
      <c r="O237" s="151"/>
      <c r="P237" s="151"/>
    </row>
    <row r="238" spans="2:16" ht="18" customHeight="1" x14ac:dyDescent="0.35">
      <c r="B238" s="151"/>
      <c r="C238" s="151"/>
      <c r="D238" s="151"/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51"/>
      <c r="P238" s="151"/>
    </row>
    <row r="239" spans="2:16" ht="18" customHeight="1" x14ac:dyDescent="0.35">
      <c r="B239" s="151"/>
      <c r="C239" s="151"/>
      <c r="D239" s="151"/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51"/>
      <c r="P239" s="151"/>
    </row>
    <row r="240" spans="2:16" ht="18" customHeight="1" x14ac:dyDescent="0.35">
      <c r="B240" s="151"/>
      <c r="C240" s="151"/>
      <c r="D240" s="151"/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51"/>
      <c r="P240" s="151"/>
    </row>
    <row r="241" spans="2:16" ht="18" customHeight="1" x14ac:dyDescent="0.35">
      <c r="B241" s="151"/>
      <c r="C241" s="151"/>
      <c r="D241" s="151"/>
      <c r="E241" s="151"/>
      <c r="F241" s="151"/>
      <c r="G241" s="151"/>
      <c r="H241" s="151"/>
      <c r="I241" s="151"/>
      <c r="J241" s="151"/>
      <c r="K241" s="151"/>
      <c r="L241" s="151"/>
      <c r="M241" s="151"/>
      <c r="N241" s="151"/>
      <c r="O241" s="151"/>
      <c r="P241" s="151"/>
    </row>
    <row r="242" spans="2:16" ht="18" customHeight="1" x14ac:dyDescent="0.35">
      <c r="B242" s="151"/>
      <c r="C242" s="151"/>
      <c r="D242" s="151"/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51"/>
      <c r="P242" s="151"/>
    </row>
    <row r="243" spans="2:16" ht="18" customHeight="1" x14ac:dyDescent="0.35">
      <c r="B243" s="151"/>
      <c r="C243" s="151"/>
      <c r="D243" s="151"/>
      <c r="E243" s="151"/>
      <c r="F243" s="151"/>
      <c r="G243" s="151"/>
      <c r="H243" s="151"/>
      <c r="I243" s="151"/>
      <c r="J243" s="151"/>
      <c r="K243" s="151"/>
      <c r="L243" s="151"/>
      <c r="M243" s="151"/>
      <c r="N243" s="151"/>
      <c r="O243" s="151"/>
      <c r="P243" s="151"/>
    </row>
    <row r="244" spans="2:16" ht="18" customHeight="1" x14ac:dyDescent="0.35">
      <c r="B244" s="151"/>
      <c r="C244" s="151"/>
      <c r="D244" s="151"/>
      <c r="E244" s="151"/>
      <c r="F244" s="151"/>
      <c r="G244" s="151"/>
      <c r="H244" s="151"/>
      <c r="I244" s="151"/>
      <c r="J244" s="151"/>
      <c r="K244" s="151"/>
      <c r="L244" s="151"/>
      <c r="M244" s="151"/>
      <c r="N244" s="151"/>
      <c r="O244" s="151"/>
      <c r="P244" s="151"/>
    </row>
    <row r="245" spans="2:16" ht="18" customHeight="1" x14ac:dyDescent="0.35">
      <c r="B245" s="151"/>
      <c r="C245" s="151"/>
      <c r="D245" s="151"/>
      <c r="E245" s="151"/>
      <c r="F245" s="151"/>
      <c r="G245" s="151"/>
      <c r="H245" s="151"/>
      <c r="I245" s="151"/>
      <c r="J245" s="151"/>
      <c r="K245" s="151"/>
      <c r="L245" s="151"/>
      <c r="M245" s="151"/>
      <c r="N245" s="151"/>
      <c r="O245" s="151"/>
      <c r="P245" s="151"/>
    </row>
    <row r="246" spans="2:16" ht="18" customHeight="1" x14ac:dyDescent="0.35"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</row>
    <row r="247" spans="2:16" ht="18" customHeight="1" x14ac:dyDescent="0.35">
      <c r="B247" s="151"/>
      <c r="C247" s="151"/>
      <c r="D247" s="151"/>
      <c r="E247" s="151"/>
      <c r="F247" s="151"/>
      <c r="G247" s="151"/>
      <c r="H247" s="151"/>
      <c r="I247" s="151"/>
      <c r="J247" s="151"/>
      <c r="K247" s="151"/>
      <c r="L247" s="151"/>
      <c r="M247" s="151"/>
      <c r="N247" s="151"/>
      <c r="O247" s="151"/>
      <c r="P247" s="151"/>
    </row>
    <row r="248" spans="2:16" ht="18" customHeight="1" x14ac:dyDescent="0.35">
      <c r="B248" s="151"/>
      <c r="C248" s="151"/>
      <c r="D248" s="151"/>
      <c r="E248" s="151"/>
      <c r="F248" s="151"/>
      <c r="G248" s="151"/>
      <c r="H248" s="151"/>
      <c r="I248" s="151"/>
      <c r="J248" s="151"/>
      <c r="K248" s="151"/>
      <c r="L248" s="151"/>
      <c r="M248" s="151"/>
      <c r="N248" s="151"/>
      <c r="O248" s="151"/>
      <c r="P248" s="151"/>
    </row>
    <row r="249" spans="2:16" ht="18" customHeight="1" x14ac:dyDescent="0.35">
      <c r="B249" s="151"/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  <c r="P249" s="151"/>
    </row>
    <row r="250" spans="2:16" ht="18" customHeight="1" x14ac:dyDescent="0.35"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  <c r="O250" s="151"/>
      <c r="P250" s="151"/>
    </row>
    <row r="251" spans="2:16" ht="18" customHeight="1" x14ac:dyDescent="0.35">
      <c r="B251" s="151"/>
      <c r="C251" s="151"/>
      <c r="D251" s="151"/>
      <c r="E251" s="151"/>
      <c r="F251" s="151"/>
      <c r="G251" s="151"/>
      <c r="H251" s="151"/>
      <c r="I251" s="151"/>
      <c r="J251" s="151"/>
      <c r="K251" s="151"/>
      <c r="L251" s="151"/>
      <c r="M251" s="151"/>
      <c r="N251" s="151"/>
      <c r="O251" s="151"/>
      <c r="P251" s="151"/>
    </row>
    <row r="252" spans="2:16" ht="18" customHeight="1" x14ac:dyDescent="0.35">
      <c r="B252" s="151"/>
      <c r="C252" s="151"/>
      <c r="D252" s="151"/>
      <c r="E252" s="151"/>
      <c r="F252" s="151"/>
      <c r="G252" s="151"/>
      <c r="H252" s="151"/>
      <c r="I252" s="151"/>
      <c r="J252" s="151"/>
      <c r="K252" s="151"/>
      <c r="L252" s="151"/>
      <c r="M252" s="151"/>
      <c r="N252" s="151"/>
      <c r="O252" s="151"/>
      <c r="P252" s="151"/>
    </row>
    <row r="253" spans="2:16" ht="18" customHeight="1" x14ac:dyDescent="0.35">
      <c r="B253" s="151"/>
      <c r="C253" s="151"/>
      <c r="D253" s="151"/>
      <c r="E253" s="151"/>
      <c r="F253" s="151"/>
      <c r="G253" s="151"/>
      <c r="H253" s="151"/>
      <c r="I253" s="151"/>
      <c r="J253" s="151"/>
      <c r="K253" s="151"/>
      <c r="L253" s="151"/>
      <c r="M253" s="151"/>
      <c r="N253" s="151"/>
      <c r="O253" s="151"/>
      <c r="P253" s="151"/>
    </row>
    <row r="254" spans="2:16" ht="18" customHeight="1" x14ac:dyDescent="0.35">
      <c r="B254" s="151"/>
      <c r="C254" s="151"/>
      <c r="D254" s="151"/>
      <c r="E254" s="151"/>
      <c r="F254" s="151"/>
      <c r="G254" s="151"/>
      <c r="H254" s="151"/>
      <c r="I254" s="151"/>
      <c r="J254" s="151"/>
      <c r="K254" s="151"/>
      <c r="L254" s="151"/>
      <c r="M254" s="151"/>
      <c r="N254" s="151"/>
      <c r="O254" s="151"/>
      <c r="P254" s="151"/>
    </row>
    <row r="255" spans="2:16" ht="18" customHeight="1" x14ac:dyDescent="0.35">
      <c r="B255" s="151"/>
      <c r="C255" s="151"/>
      <c r="D255" s="151"/>
      <c r="E255" s="151"/>
      <c r="F255" s="151"/>
      <c r="G255" s="151"/>
      <c r="H255" s="151"/>
      <c r="I255" s="151"/>
      <c r="J255" s="151"/>
      <c r="K255" s="151"/>
      <c r="L255" s="151"/>
      <c r="M255" s="151"/>
      <c r="N255" s="151"/>
      <c r="O255" s="151"/>
      <c r="P255" s="151"/>
    </row>
    <row r="256" spans="2:16" ht="18" customHeight="1" x14ac:dyDescent="0.35">
      <c r="B256" s="151"/>
      <c r="C256" s="151"/>
      <c r="D256" s="151"/>
      <c r="E256" s="151"/>
      <c r="F256" s="151"/>
      <c r="G256" s="151"/>
      <c r="H256" s="151"/>
      <c r="I256" s="151"/>
      <c r="J256" s="151"/>
      <c r="K256" s="151"/>
      <c r="L256" s="151"/>
      <c r="M256" s="151"/>
      <c r="N256" s="151"/>
      <c r="O256" s="151"/>
      <c r="P256" s="151"/>
    </row>
    <row r="257" spans="2:16" ht="18" customHeight="1" x14ac:dyDescent="0.35">
      <c r="B257" s="151"/>
      <c r="C257" s="151"/>
      <c r="D257" s="151"/>
      <c r="E257" s="151"/>
      <c r="F257" s="151"/>
      <c r="G257" s="151"/>
      <c r="H257" s="151"/>
      <c r="I257" s="151"/>
      <c r="J257" s="151"/>
      <c r="K257" s="151"/>
      <c r="L257" s="151"/>
      <c r="M257" s="151"/>
      <c r="N257" s="151"/>
      <c r="O257" s="151"/>
      <c r="P257" s="151"/>
    </row>
    <row r="258" spans="2:16" ht="18" customHeight="1" x14ac:dyDescent="0.35">
      <c r="B258" s="151"/>
      <c r="C258" s="151"/>
      <c r="D258" s="151"/>
      <c r="E258" s="151"/>
      <c r="F258" s="151"/>
      <c r="G258" s="151"/>
      <c r="H258" s="151"/>
      <c r="I258" s="151"/>
      <c r="J258" s="151"/>
      <c r="K258" s="151"/>
      <c r="L258" s="151"/>
      <c r="M258" s="151"/>
      <c r="N258" s="151"/>
      <c r="O258" s="151"/>
      <c r="P258" s="151"/>
    </row>
    <row r="259" spans="2:16" ht="18" customHeight="1" x14ac:dyDescent="0.35">
      <c r="B259" s="151"/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  <c r="M259" s="151"/>
      <c r="N259" s="151"/>
      <c r="O259" s="151"/>
      <c r="P259" s="151"/>
    </row>
  </sheetData>
  <mergeCells count="140">
    <mergeCell ref="K94:L94"/>
    <mergeCell ref="M94:N94"/>
    <mergeCell ref="K93:L93"/>
    <mergeCell ref="M93:N93"/>
    <mergeCell ref="B10:C10"/>
    <mergeCell ref="I10:J10"/>
    <mergeCell ref="K10:L10"/>
    <mergeCell ref="M10:N10"/>
    <mergeCell ref="I18:J18"/>
    <mergeCell ref="K18:L18"/>
    <mergeCell ref="M18:N18"/>
    <mergeCell ref="B11:C11"/>
    <mergeCell ref="I11:J11"/>
    <mergeCell ref="K11:L11"/>
    <mergeCell ref="M11:N11"/>
    <mergeCell ref="I13:J13"/>
    <mergeCell ref="K13:L13"/>
    <mergeCell ref="M13:N13"/>
    <mergeCell ref="I14:J14"/>
    <mergeCell ref="K14:L14"/>
    <mergeCell ref="M14:N14"/>
    <mergeCell ref="I12:J12"/>
    <mergeCell ref="K12:L12"/>
    <mergeCell ref="M12:N12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B100:N100"/>
    <mergeCell ref="K77:L77"/>
    <mergeCell ref="M77:N77"/>
    <mergeCell ref="K78:L78"/>
    <mergeCell ref="M78:N78"/>
    <mergeCell ref="K79:L79"/>
    <mergeCell ref="M79:N79"/>
    <mergeCell ref="K82:L82"/>
    <mergeCell ref="K95:L95"/>
    <mergeCell ref="M95:N95"/>
    <mergeCell ref="M81:N81"/>
    <mergeCell ref="M80:N80"/>
    <mergeCell ref="K91:L91"/>
    <mergeCell ref="M91:N91"/>
    <mergeCell ref="K92:L92"/>
    <mergeCell ref="M92:N92"/>
    <mergeCell ref="K90:L90"/>
    <mergeCell ref="M90:N90"/>
    <mergeCell ref="K89:L89"/>
    <mergeCell ref="M89:N89"/>
    <mergeCell ref="K84:L84"/>
    <mergeCell ref="M84:N84"/>
    <mergeCell ref="K83:L83"/>
    <mergeCell ref="M83:N83"/>
    <mergeCell ref="K88:L88"/>
    <mergeCell ref="M88:N88"/>
    <mergeCell ref="K87:L87"/>
    <mergeCell ref="K81:L81"/>
    <mergeCell ref="M87:N87"/>
    <mergeCell ref="I15:J15"/>
    <mergeCell ref="K15:L15"/>
    <mergeCell ref="M15:N15"/>
    <mergeCell ref="I16:J16"/>
    <mergeCell ref="K16:L16"/>
    <mergeCell ref="M16:N16"/>
    <mergeCell ref="K85:L85"/>
    <mergeCell ref="M85:N85"/>
    <mergeCell ref="K86:L86"/>
    <mergeCell ref="M86:N86"/>
    <mergeCell ref="I23:J23"/>
    <mergeCell ref="K23:L23"/>
    <mergeCell ref="M22:N22"/>
    <mergeCell ref="M23:N23"/>
    <mergeCell ref="K73:L73"/>
    <mergeCell ref="M73:N73"/>
    <mergeCell ref="M72:N72"/>
    <mergeCell ref="M82:N82"/>
    <mergeCell ref="I17:J17"/>
    <mergeCell ref="K17:L17"/>
    <mergeCell ref="M17:N17"/>
    <mergeCell ref="K80:L80"/>
    <mergeCell ref="I19:J19"/>
    <mergeCell ref="K19:L19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19:N19"/>
    <mergeCell ref="I25:J25"/>
    <mergeCell ref="K25:L25"/>
    <mergeCell ref="M25:N25"/>
    <mergeCell ref="B74:C74"/>
    <mergeCell ref="K74:L74"/>
    <mergeCell ref="M74:N74"/>
    <mergeCell ref="I26:J26"/>
    <mergeCell ref="K26:L26"/>
    <mergeCell ref="M26:N26"/>
    <mergeCell ref="I27:J27"/>
    <mergeCell ref="K27:L27"/>
    <mergeCell ref="M27:N27"/>
    <mergeCell ref="I30:J30"/>
    <mergeCell ref="K30:L30"/>
    <mergeCell ref="I28:J28"/>
    <mergeCell ref="K28:L28"/>
    <mergeCell ref="M28:N28"/>
    <mergeCell ref="I29:J29"/>
    <mergeCell ref="K29:L29"/>
    <mergeCell ref="M29:N29"/>
    <mergeCell ref="I20:J20"/>
    <mergeCell ref="K20:L20"/>
    <mergeCell ref="M20:N20"/>
    <mergeCell ref="I21:J21"/>
    <mergeCell ref="K21:L21"/>
    <mergeCell ref="M21:N21"/>
    <mergeCell ref="I22:J22"/>
    <mergeCell ref="K22:L22"/>
    <mergeCell ref="I24:J24"/>
    <mergeCell ref="K24:L24"/>
    <mergeCell ref="M24:N24"/>
  </mergeCells>
  <phoneticPr fontId="93" type="noConversion"/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23"/>
  <sheetViews>
    <sheetView showGridLines="0" view="pageBreakPreview" topLeftCell="A71" zoomScale="65" zoomScaleNormal="100" zoomScaleSheetLayoutView="65" workbookViewId="0">
      <selection activeCell="J91" sqref="J91:K9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51"/>
      <c r="N1" s="151"/>
      <c r="O1" s="151"/>
    </row>
    <row r="2" spans="2:15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51"/>
      <c r="N2" s="151"/>
      <c r="O2" s="151"/>
    </row>
    <row r="3" spans="2:15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</row>
    <row r="4" spans="2:15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M4" s="151"/>
      <c r="N4" s="1073" t="s">
        <v>0</v>
      </c>
      <c r="O4" s="151"/>
    </row>
    <row r="5" spans="2:15" ht="18" customHeight="1" x14ac:dyDescent="0.4">
      <c r="B5" s="39" t="s">
        <v>777</v>
      </c>
      <c r="C5" s="944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</row>
    <row r="6" spans="2:15" ht="18" customHeight="1" x14ac:dyDescent="0.35">
      <c r="B6" s="79" t="s">
        <v>749</v>
      </c>
      <c r="C6" s="43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</row>
    <row r="7" spans="2:15" ht="36" customHeight="1" x14ac:dyDescent="0.35">
      <c r="B7" s="1672"/>
      <c r="C7" s="1943"/>
      <c r="D7" s="2154" t="s">
        <v>778</v>
      </c>
      <c r="E7" s="1822" t="s">
        <v>779</v>
      </c>
      <c r="F7" s="993"/>
      <c r="G7" s="993"/>
      <c r="H7" s="993"/>
      <c r="I7" s="993"/>
      <c r="J7" s="993"/>
      <c r="K7" s="1822" t="s">
        <v>780</v>
      </c>
      <c r="L7" s="993"/>
      <c r="M7" s="151"/>
      <c r="N7" s="946"/>
      <c r="O7" s="151"/>
    </row>
    <row r="8" spans="2:15" ht="36" customHeight="1" x14ac:dyDescent="0.35">
      <c r="B8" s="1672"/>
      <c r="C8" s="1943"/>
      <c r="D8" s="2154"/>
      <c r="E8" s="2270"/>
      <c r="F8" s="994" t="s">
        <v>752</v>
      </c>
      <c r="G8" s="558" t="s">
        <v>781</v>
      </c>
      <c r="H8" s="738" t="s">
        <v>288</v>
      </c>
      <c r="I8" s="738" t="s">
        <v>782</v>
      </c>
      <c r="J8" s="738" t="s">
        <v>774</v>
      </c>
      <c r="K8" s="2270"/>
      <c r="L8" s="739" t="s">
        <v>783</v>
      </c>
      <c r="M8" s="151"/>
      <c r="N8" s="946"/>
      <c r="O8" s="151"/>
    </row>
    <row r="9" spans="2:15" ht="24" customHeight="1" x14ac:dyDescent="0.35">
      <c r="B9" s="1163">
        <v>2021</v>
      </c>
      <c r="C9" s="1163"/>
      <c r="D9" s="986">
        <v>7.6755718801445827</v>
      </c>
      <c r="E9" s="986">
        <v>6.2103202138352076</v>
      </c>
      <c r="F9" s="986">
        <v>8.7358405074762224</v>
      </c>
      <c r="G9" s="986">
        <v>8.9233841684821957</v>
      </c>
      <c r="H9" s="986">
        <v>4.631985261865057</v>
      </c>
      <c r="I9" s="934">
        <v>4.3934420768947824</v>
      </c>
      <c r="J9" s="934">
        <v>5.7771089373798157</v>
      </c>
      <c r="K9" s="934">
        <v>9.0755549701601943</v>
      </c>
      <c r="L9" s="969">
        <v>10.558192830250412</v>
      </c>
      <c r="M9" s="151"/>
      <c r="N9" s="730"/>
      <c r="O9" s="151"/>
    </row>
    <row r="10" spans="2:15" ht="24" customHeight="1" x14ac:dyDescent="0.35">
      <c r="B10" s="1163">
        <v>2022</v>
      </c>
      <c r="C10" s="1163"/>
      <c r="D10" s="986">
        <v>3.166715417230348</v>
      </c>
      <c r="E10" s="986">
        <v>2.204944193814784</v>
      </c>
      <c r="F10" s="986">
        <v>1.9668305692140953</v>
      </c>
      <c r="G10" s="986">
        <v>2.7418951579298412</v>
      </c>
      <c r="H10" s="986">
        <v>-0.68751572063384669</v>
      </c>
      <c r="I10" s="934">
        <v>3.3887945796080121</v>
      </c>
      <c r="J10" s="934">
        <v>7.903888713256535E-3</v>
      </c>
      <c r="K10" s="934">
        <v>4.0615064674339951</v>
      </c>
      <c r="L10" s="969">
        <v>3.6867041753035457</v>
      </c>
      <c r="M10" s="151"/>
      <c r="N10" s="730"/>
      <c r="O10" s="151"/>
    </row>
    <row r="11" spans="2:15" ht="24" customHeight="1" x14ac:dyDescent="0.35">
      <c r="B11" s="1163">
        <v>2023</v>
      </c>
      <c r="C11" s="1163"/>
      <c r="D11" s="986">
        <v>0.92471965439708814</v>
      </c>
      <c r="E11" s="986">
        <v>-1.1597424864125072</v>
      </c>
      <c r="F11" s="986">
        <v>-2.2476501838986418</v>
      </c>
      <c r="G11" s="986">
        <v>-1.346528228423105</v>
      </c>
      <c r="H11" s="986">
        <v>-1.6969185310257595</v>
      </c>
      <c r="I11" s="934">
        <v>0.2185092124718846</v>
      </c>
      <c r="J11" s="934">
        <v>-1.3830712084090813</v>
      </c>
      <c r="K11" s="934">
        <v>2.8294156170143081</v>
      </c>
      <c r="L11" s="969">
        <v>4.3552763101527558</v>
      </c>
      <c r="M11" s="151"/>
      <c r="N11" s="730"/>
      <c r="O11" s="151"/>
    </row>
    <row r="12" spans="2:15" ht="24" customHeight="1" x14ac:dyDescent="0.35">
      <c r="B12" s="1354"/>
      <c r="C12" s="1354"/>
      <c r="D12" s="989"/>
      <c r="E12" s="989"/>
      <c r="F12" s="989"/>
      <c r="G12" s="989"/>
      <c r="H12" s="989"/>
      <c r="I12" s="936"/>
      <c r="J12" s="936"/>
      <c r="K12" s="936"/>
      <c r="L12" s="742"/>
      <c r="M12" s="151"/>
      <c r="N12" s="730"/>
      <c r="O12" s="151"/>
    </row>
    <row r="13" spans="2:15" ht="24" customHeight="1" x14ac:dyDescent="0.35">
      <c r="B13" s="57">
        <v>22</v>
      </c>
      <c r="C13" s="58" t="s">
        <v>68</v>
      </c>
      <c r="D13" s="991">
        <v>4.779657448826713</v>
      </c>
      <c r="E13" s="991">
        <v>4.1158065372523422</v>
      </c>
      <c r="F13" s="991">
        <v>5.745967741935476</v>
      </c>
      <c r="G13" s="991">
        <v>6.25</v>
      </c>
      <c r="H13" s="991">
        <v>4.7219307450157455</v>
      </c>
      <c r="I13" s="937">
        <v>4.5092235724510266</v>
      </c>
      <c r="J13" s="937">
        <v>8.6032388663967563</v>
      </c>
      <c r="K13" s="937">
        <v>5.3921290846216108</v>
      </c>
      <c r="L13" s="740">
        <v>6.2949640287768061</v>
      </c>
      <c r="M13" s="151"/>
      <c r="N13" s="730"/>
      <c r="O13" s="151"/>
    </row>
    <row r="14" spans="2:15" ht="24" customHeight="1" x14ac:dyDescent="0.35">
      <c r="B14" s="57"/>
      <c r="C14" s="58" t="s">
        <v>69</v>
      </c>
      <c r="D14" s="991">
        <v>3.1456546293494814</v>
      </c>
      <c r="E14" s="991">
        <v>2.171683113625722</v>
      </c>
      <c r="F14" s="991">
        <v>3.7148594377510058</v>
      </c>
      <c r="G14" s="991">
        <v>4.0080160320641323</v>
      </c>
      <c r="H14" s="991">
        <v>-0.20222446916077219</v>
      </c>
      <c r="I14" s="937">
        <v>3.0974682093026784</v>
      </c>
      <c r="J14" s="937">
        <v>4.0433925049309538</v>
      </c>
      <c r="K14" s="937">
        <v>4.0480369687128981</v>
      </c>
      <c r="L14" s="740">
        <v>5.3380782918147851</v>
      </c>
      <c r="M14" s="151"/>
      <c r="N14" s="730"/>
      <c r="O14" s="151"/>
    </row>
    <row r="15" spans="2:15" ht="24" customHeight="1" x14ac:dyDescent="0.35">
      <c r="B15" s="57"/>
      <c r="C15" s="58" t="s">
        <v>70</v>
      </c>
      <c r="D15" s="991">
        <v>1.5867060686214129</v>
      </c>
      <c r="E15" s="991">
        <v>0.57965392633039237</v>
      </c>
      <c r="F15" s="991">
        <v>2.8855721393034939</v>
      </c>
      <c r="G15" s="991">
        <v>2.7695351137487778</v>
      </c>
      <c r="H15" s="991">
        <v>0.20100502512563345</v>
      </c>
      <c r="I15" s="937">
        <v>1.8514364542066897</v>
      </c>
      <c r="J15" s="937">
        <v>-1.4018691588784993</v>
      </c>
      <c r="K15" s="937">
        <v>2.5213480936767674</v>
      </c>
      <c r="L15" s="740">
        <v>2.4475524475523036</v>
      </c>
      <c r="M15" s="151"/>
      <c r="N15" s="730"/>
      <c r="O15" s="151"/>
    </row>
    <row r="16" spans="2:15" ht="24" customHeight="1" x14ac:dyDescent="0.35">
      <c r="B16" s="109"/>
      <c r="C16" s="51" t="s">
        <v>71</v>
      </c>
      <c r="D16" s="989">
        <v>0.19646394910124432</v>
      </c>
      <c r="E16" s="989">
        <v>-1.0326197397953485</v>
      </c>
      <c r="F16" s="989">
        <v>-2.83203125</v>
      </c>
      <c r="G16" s="989">
        <v>-1.6569200779727011</v>
      </c>
      <c r="H16" s="989">
        <v>-3.0815109343936276</v>
      </c>
      <c r="I16" s="936">
        <v>0.59354122474872817</v>
      </c>
      <c r="J16" s="936">
        <v>-0.47438330170778142</v>
      </c>
      <c r="K16" s="936">
        <v>1.3273632777592193</v>
      </c>
      <c r="L16" s="742">
        <v>1.206896551723835</v>
      </c>
      <c r="M16" s="151"/>
      <c r="N16" s="730"/>
      <c r="O16" s="151"/>
    </row>
    <row r="17" spans="2:15" ht="24" customHeight="1" x14ac:dyDescent="0.35">
      <c r="B17" s="57">
        <v>23</v>
      </c>
      <c r="C17" s="58" t="s">
        <v>72</v>
      </c>
      <c r="D17" s="991">
        <v>0.29828756770011733</v>
      </c>
      <c r="E17" s="991">
        <v>-1.0051443803547166</v>
      </c>
      <c r="F17" s="991">
        <v>1.1822660098522286</v>
      </c>
      <c r="G17" s="991">
        <v>2.1526418786692814</v>
      </c>
      <c r="H17" s="991">
        <v>-0.9960159362549792</v>
      </c>
      <c r="I17" s="937">
        <v>1.5096607000208762</v>
      </c>
      <c r="J17" s="937">
        <v>-3.3460803059273458</v>
      </c>
      <c r="K17" s="937">
        <v>1.4788083820003628</v>
      </c>
      <c r="L17" s="740">
        <v>1.6835016835016425</v>
      </c>
      <c r="M17" s="151"/>
      <c r="N17" s="730"/>
      <c r="O17" s="151"/>
    </row>
    <row r="18" spans="2:15" ht="24" customHeight="1" x14ac:dyDescent="0.35">
      <c r="B18" s="57"/>
      <c r="C18" s="58" t="s">
        <v>73</v>
      </c>
      <c r="D18" s="991">
        <v>0.43724813099099702</v>
      </c>
      <c r="E18" s="991">
        <v>-0.70234725375065699</v>
      </c>
      <c r="F18" s="991">
        <v>1.5763546798029493</v>
      </c>
      <c r="G18" s="991">
        <v>2.6444662095984395</v>
      </c>
      <c r="H18" s="991">
        <v>0.29702970297029729</v>
      </c>
      <c r="I18" s="937">
        <v>0.87581606780715582</v>
      </c>
      <c r="J18" s="937">
        <v>-1.4150943396226467</v>
      </c>
      <c r="K18" s="937">
        <v>1.464269100976856</v>
      </c>
      <c r="L18" s="740">
        <v>1.9933554817276766</v>
      </c>
      <c r="M18" s="151"/>
      <c r="N18" s="730"/>
      <c r="O18" s="151"/>
    </row>
    <row r="19" spans="2:15" ht="24" customHeight="1" x14ac:dyDescent="0.35">
      <c r="B19" s="57"/>
      <c r="C19" s="58" t="s">
        <v>74</v>
      </c>
      <c r="D19" s="991">
        <v>0.5504413337638292</v>
      </c>
      <c r="E19" s="991">
        <v>-1.1665231036825041</v>
      </c>
      <c r="F19" s="991">
        <v>-1.491053677932408</v>
      </c>
      <c r="G19" s="991">
        <v>-0.59055118110236116</v>
      </c>
      <c r="H19" s="991">
        <v>3.232533889468181</v>
      </c>
      <c r="I19" s="937">
        <v>0.17681843907961792</v>
      </c>
      <c r="J19" s="937">
        <v>-0.75685903500473106</v>
      </c>
      <c r="K19" s="937">
        <v>2.1178849811318123</v>
      </c>
      <c r="L19" s="740">
        <v>3.2478632478630587</v>
      </c>
      <c r="M19" s="151"/>
      <c r="N19" s="730"/>
      <c r="O19" s="151"/>
    </row>
    <row r="20" spans="2:15" ht="24" customHeight="1" x14ac:dyDescent="0.35">
      <c r="B20" s="57"/>
      <c r="C20" s="58" t="s">
        <v>75</v>
      </c>
      <c r="D20" s="991">
        <v>1.0130854328964434</v>
      </c>
      <c r="E20" s="991">
        <v>-1.0553757342014469</v>
      </c>
      <c r="F20" s="991">
        <v>0</v>
      </c>
      <c r="G20" s="991">
        <v>0.69375619425171564</v>
      </c>
      <c r="H20" s="991">
        <v>1.0235414534288667</v>
      </c>
      <c r="I20" s="937">
        <v>0.34622205489940328</v>
      </c>
      <c r="J20" s="937">
        <v>-9.4966761633419328E-2</v>
      </c>
      <c r="K20" s="937">
        <v>2.9694546200151883</v>
      </c>
      <c r="L20" s="740">
        <v>5.6569343065692612</v>
      </c>
      <c r="M20" s="151"/>
      <c r="N20" s="730"/>
      <c r="O20" s="151"/>
    </row>
    <row r="21" spans="2:15" ht="24" customHeight="1" x14ac:dyDescent="0.35">
      <c r="B21" s="57"/>
      <c r="C21" s="58" t="s">
        <v>76</v>
      </c>
      <c r="D21" s="991">
        <v>1.4319436029163857</v>
      </c>
      <c r="E21" s="991">
        <v>-0.97960802930606716</v>
      </c>
      <c r="F21" s="991">
        <v>-2.3460410557184619</v>
      </c>
      <c r="G21" s="991">
        <v>-1.3592233009708798</v>
      </c>
      <c r="H21" s="991">
        <v>0.50968399592252744</v>
      </c>
      <c r="I21" s="937">
        <v>0.14312554669386746</v>
      </c>
      <c r="J21" s="937">
        <v>3.376365441906648</v>
      </c>
      <c r="K21" s="937">
        <v>3.652965813964526</v>
      </c>
      <c r="L21" s="740">
        <v>4.3706293706292643</v>
      </c>
      <c r="M21" s="151"/>
      <c r="N21" s="730"/>
      <c r="O21" s="151"/>
    </row>
    <row r="22" spans="2:15" ht="24" customHeight="1" x14ac:dyDescent="0.35">
      <c r="B22" s="57"/>
      <c r="C22" s="58" t="s">
        <v>77</v>
      </c>
      <c r="D22" s="991">
        <v>0.82020088711269867</v>
      </c>
      <c r="E22" s="991">
        <v>-1.440112750706557</v>
      </c>
      <c r="F22" s="991">
        <v>-1.2820512820512886</v>
      </c>
      <c r="G22" s="991">
        <v>-0.68426197458455462</v>
      </c>
      <c r="H22" s="991">
        <v>-1.8181818181818188</v>
      </c>
      <c r="I22" s="937">
        <v>-0.3759995247662018</v>
      </c>
      <c r="J22" s="937">
        <v>-0.66225165562914245</v>
      </c>
      <c r="K22" s="937">
        <v>2.8948495428602339</v>
      </c>
      <c r="L22" s="740">
        <v>4.3177892918824234</v>
      </c>
      <c r="M22" s="151"/>
      <c r="N22" s="730"/>
      <c r="O22" s="151"/>
    </row>
    <row r="23" spans="2:15" ht="24" customHeight="1" x14ac:dyDescent="0.35">
      <c r="B23" s="57"/>
      <c r="C23" s="58" t="s">
        <v>66</v>
      </c>
      <c r="D23" s="991">
        <v>0.67405109816560671</v>
      </c>
      <c r="E23" s="991">
        <v>-1.4521675798882305</v>
      </c>
      <c r="F23" s="991">
        <v>-2.1825396825396859</v>
      </c>
      <c r="G23" s="991">
        <v>-1.8627450980392202</v>
      </c>
      <c r="H23" s="991">
        <v>-2.8311425682507663</v>
      </c>
      <c r="I23" s="937">
        <v>5.5462471686995585E-2</v>
      </c>
      <c r="J23" s="937">
        <v>-2.6340545625587963</v>
      </c>
      <c r="K23" s="937">
        <v>2.6173692511555213</v>
      </c>
      <c r="L23" s="740">
        <v>3.9518900343644026</v>
      </c>
      <c r="M23" s="151"/>
      <c r="N23" s="730"/>
      <c r="O23" s="151"/>
    </row>
    <row r="24" spans="2:15" ht="24" customHeight="1" x14ac:dyDescent="0.35">
      <c r="B24" s="57"/>
      <c r="C24" s="58" t="s">
        <v>67</v>
      </c>
      <c r="D24" s="991">
        <v>0.5039873068753975</v>
      </c>
      <c r="E24" s="991">
        <v>-2.0726620662872453</v>
      </c>
      <c r="F24" s="991">
        <v>-5.2732502396931942</v>
      </c>
      <c r="G24" s="991">
        <v>-3.9159503342884538</v>
      </c>
      <c r="H24" s="991">
        <v>-1.8404907975460127</v>
      </c>
      <c r="I24" s="937">
        <v>-0.11653092380059515</v>
      </c>
      <c r="J24" s="937">
        <v>-4.3599257884972209</v>
      </c>
      <c r="K24" s="937">
        <v>2.8685781102359975</v>
      </c>
      <c r="L24" s="740">
        <v>4.6153846153842215</v>
      </c>
      <c r="M24" s="151"/>
      <c r="N24" s="730"/>
      <c r="O24" s="151"/>
    </row>
    <row r="25" spans="2:15" ht="24" customHeight="1" x14ac:dyDescent="0.35">
      <c r="B25" s="57"/>
      <c r="C25" s="58" t="s">
        <v>68</v>
      </c>
      <c r="D25" s="991">
        <v>0.46751668029629823</v>
      </c>
      <c r="E25" s="991">
        <v>-2.0525157200663946</v>
      </c>
      <c r="F25" s="991">
        <v>-6.3870352716873242</v>
      </c>
      <c r="G25" s="991">
        <v>-5.2182163187855739</v>
      </c>
      <c r="H25" s="991">
        <v>-4.9098196392785454</v>
      </c>
      <c r="I25" s="937">
        <v>-0.22303080413761389</v>
      </c>
      <c r="J25" s="937">
        <v>-3.8210624417520878</v>
      </c>
      <c r="K25" s="937">
        <v>2.7643529589215232</v>
      </c>
      <c r="L25" s="740">
        <v>4.5685279187817729</v>
      </c>
      <c r="M25" s="151"/>
      <c r="N25" s="730"/>
      <c r="O25" s="151"/>
    </row>
    <row r="26" spans="2:15" ht="24" customHeight="1" x14ac:dyDescent="0.35">
      <c r="B26" s="57"/>
      <c r="C26" s="58" t="s">
        <v>69</v>
      </c>
      <c r="D26" s="991">
        <v>0.99420801432037464</v>
      </c>
      <c r="E26" s="991">
        <v>-1.3868215928968586</v>
      </c>
      <c r="F26" s="991">
        <v>-5.4211035818005797</v>
      </c>
      <c r="G26" s="991">
        <v>-4.046242774566478</v>
      </c>
      <c r="H26" s="991">
        <v>-3.8500506585612992</v>
      </c>
      <c r="I26" s="937">
        <v>-0.8327901952782768</v>
      </c>
      <c r="J26" s="937">
        <v>-1.0426540284360186</v>
      </c>
      <c r="K26" s="937">
        <v>3.1604440877324835</v>
      </c>
      <c r="L26" s="740">
        <v>4.5608108108108558</v>
      </c>
      <c r="M26" s="151"/>
      <c r="N26" s="730"/>
      <c r="O26" s="151"/>
    </row>
    <row r="27" spans="2:15" ht="24" customHeight="1" x14ac:dyDescent="0.35">
      <c r="B27" s="57"/>
      <c r="C27" s="58" t="s">
        <v>70</v>
      </c>
      <c r="D27" s="991">
        <v>1.4845108469998092</v>
      </c>
      <c r="E27" s="991">
        <v>-1.2590888791733534</v>
      </c>
      <c r="F27" s="991">
        <v>-5.1257253384913053</v>
      </c>
      <c r="G27" s="991">
        <v>-4.0423484119345598</v>
      </c>
      <c r="H27" s="991">
        <v>-4.7141424272818533</v>
      </c>
      <c r="I27" s="937">
        <v>-7.2959628682056632E-2</v>
      </c>
      <c r="J27" s="937">
        <v>-1.6113744075829439</v>
      </c>
      <c r="K27" s="937">
        <v>3.982611463423158</v>
      </c>
      <c r="L27" s="740">
        <v>6.655290102389233</v>
      </c>
      <c r="M27" s="151"/>
      <c r="N27" s="730"/>
      <c r="O27" s="151"/>
    </row>
    <row r="28" spans="2:15" ht="24" customHeight="1" x14ac:dyDescent="0.35">
      <c r="B28" s="51"/>
      <c r="C28" s="51" t="s">
        <v>71</v>
      </c>
      <c r="D28" s="989">
        <v>2.4428503252169831</v>
      </c>
      <c r="E28" s="989">
        <v>0.69537268796679985</v>
      </c>
      <c r="F28" s="989">
        <v>0.20100502512563345</v>
      </c>
      <c r="G28" s="989">
        <v>0.39643211100097719</v>
      </c>
      <c r="H28" s="989">
        <v>-4.3076923076923119</v>
      </c>
      <c r="I28" s="936">
        <v>1.1895377435832577</v>
      </c>
      <c r="J28" s="936">
        <v>9.5328884652046142E-2</v>
      </c>
      <c r="K28" s="936">
        <v>4.0132834617689905</v>
      </c>
      <c r="L28" s="742">
        <v>6.8143100511075527</v>
      </c>
      <c r="M28" s="151"/>
      <c r="N28" s="730"/>
      <c r="O28" s="151"/>
    </row>
    <row r="29" spans="2:15" ht="24" customHeight="1" x14ac:dyDescent="0.35">
      <c r="B29" s="57">
        <v>24</v>
      </c>
      <c r="C29" s="58" t="s">
        <v>72</v>
      </c>
      <c r="D29" s="1009">
        <v>1.1578622438510378</v>
      </c>
      <c r="E29" s="1009">
        <v>-1.3458071018792483</v>
      </c>
      <c r="F29" s="991">
        <v>-6.0370009737098389</v>
      </c>
      <c r="G29" s="991">
        <v>-4.9808429118773923</v>
      </c>
      <c r="H29" s="991">
        <v>-5.533199195171024</v>
      </c>
      <c r="I29" s="937">
        <v>-0.31468251878635778</v>
      </c>
      <c r="J29" s="937">
        <v>-3.0662710187932651</v>
      </c>
      <c r="K29" s="1131">
        <v>3.3699356098692235</v>
      </c>
      <c r="L29" s="1010">
        <v>5.468874172185334</v>
      </c>
      <c r="M29" s="151"/>
      <c r="N29" s="730"/>
      <c r="O29" s="151"/>
    </row>
    <row r="30" spans="2:15" ht="24" customHeight="1" x14ac:dyDescent="0.35">
      <c r="B30" s="57"/>
      <c r="C30" s="58" t="s">
        <v>73</v>
      </c>
      <c r="D30" s="991"/>
      <c r="E30" s="991"/>
      <c r="F30" s="991"/>
      <c r="G30" s="991"/>
      <c r="H30" s="991"/>
      <c r="I30" s="937">
        <v>-0.22989828122272904</v>
      </c>
      <c r="J30" s="937">
        <v>-6.315789473684208</v>
      </c>
      <c r="K30" s="937"/>
      <c r="L30" s="2374"/>
      <c r="M30" s="151"/>
      <c r="N30" s="730"/>
      <c r="O30" s="151"/>
    </row>
    <row r="31" spans="2:15" ht="3" customHeight="1" x14ac:dyDescent="0.35">
      <c r="B31" s="785"/>
      <c r="C31" s="785"/>
      <c r="D31" s="989"/>
      <c r="E31" s="989"/>
      <c r="F31" s="989"/>
      <c r="G31" s="989"/>
      <c r="H31" s="989"/>
      <c r="I31" s="936"/>
      <c r="J31" s="941"/>
      <c r="K31" s="936"/>
      <c r="L31" s="742"/>
      <c r="M31" s="151"/>
      <c r="N31" s="730"/>
      <c r="O31" s="151"/>
    </row>
    <row r="32" spans="2:15" s="789" customFormat="1" ht="18" customHeight="1" x14ac:dyDescent="0.3">
      <c r="B32" s="942" t="s">
        <v>784</v>
      </c>
      <c r="C32" s="942"/>
      <c r="D32" s="790"/>
      <c r="E32" s="790"/>
      <c r="F32" s="790"/>
      <c r="G32" s="790"/>
      <c r="H32" s="790"/>
      <c r="I32" s="790"/>
      <c r="J32" s="790"/>
      <c r="K32" s="790"/>
      <c r="L32" s="790"/>
    </row>
    <row r="33" spans="2:15" ht="18" customHeight="1" x14ac:dyDescent="0.35">
      <c r="B33" s="943"/>
      <c r="C33" s="943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</row>
    <row r="34" spans="2:15" ht="18" customHeight="1" x14ac:dyDescent="0.35">
      <c r="B34" s="943"/>
      <c r="C34" s="943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</row>
    <row r="35" spans="2:15" ht="10" customHeight="1" x14ac:dyDescent="0.35">
      <c r="B35" s="151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</row>
    <row r="36" spans="2:15" ht="10" customHeight="1" x14ac:dyDescent="0.35"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</row>
    <row r="37" spans="2:15" ht="7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</row>
    <row r="38" spans="2:15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</row>
    <row r="39" spans="2:15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</row>
    <row r="40" spans="2:15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</row>
    <row r="41" spans="2:15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</row>
    <row r="42" spans="2:15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</row>
    <row r="43" spans="2:15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</row>
    <row r="44" spans="2:15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</row>
    <row r="45" spans="2:15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</row>
    <row r="46" spans="2:15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</row>
    <row r="47" spans="2:15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</row>
    <row r="48" spans="2:15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</row>
    <row r="49" spans="2:15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</row>
    <row r="50" spans="2:15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</row>
    <row r="51" spans="2:15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</row>
    <row r="52" spans="2:15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</row>
    <row r="53" spans="2:15" ht="17.149999999999999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</row>
    <row r="54" spans="2:15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</row>
    <row r="55" spans="2:15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</row>
    <row r="56" spans="2:15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</row>
    <row r="57" spans="2:15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</row>
    <row r="58" spans="2:15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</row>
    <row r="59" spans="2:15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</row>
    <row r="60" spans="2:15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</row>
    <row r="61" spans="2:15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</row>
    <row r="62" spans="2:15" ht="7" customHeight="1" x14ac:dyDescent="0.35">
      <c r="B62" s="151"/>
      <c r="C62" s="151"/>
      <c r="D62" s="151"/>
      <c r="E62" s="995"/>
      <c r="F62" s="151"/>
      <c r="G62" s="151"/>
      <c r="H62" s="151"/>
      <c r="I62" s="151"/>
      <c r="J62" s="151"/>
      <c r="K62" s="151"/>
      <c r="L62" s="151"/>
      <c r="M62" s="151"/>
      <c r="N62" s="151"/>
      <c r="O62" s="151"/>
    </row>
    <row r="63" spans="2:15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</row>
    <row r="64" spans="2:15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</row>
    <row r="65" spans="2:15" ht="7" customHeight="1" x14ac:dyDescent="0.35">
      <c r="B65" s="151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</row>
    <row r="66" spans="2:15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</row>
    <row r="67" spans="2:15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</row>
    <row r="68" spans="2:15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</row>
    <row r="69" spans="2:15" ht="18" customHeight="1" x14ac:dyDescent="0.4">
      <c r="B69" s="39" t="s">
        <v>785</v>
      </c>
      <c r="C69" s="944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</row>
    <row r="70" spans="2:15" ht="18" customHeight="1" x14ac:dyDescent="0.35">
      <c r="B70" s="79" t="s">
        <v>786</v>
      </c>
      <c r="C70" s="43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</row>
    <row r="71" spans="2:15" s="967" customFormat="1" ht="36" customHeight="1" x14ac:dyDescent="0.35">
      <c r="B71" s="1672"/>
      <c r="C71" s="1943"/>
      <c r="D71" s="1822" t="s">
        <v>787</v>
      </c>
      <c r="E71" s="1822" t="s">
        <v>788</v>
      </c>
      <c r="F71" s="1804" t="s">
        <v>789</v>
      </c>
      <c r="G71" s="996"/>
      <c r="H71" s="993"/>
      <c r="I71" s="993"/>
      <c r="J71" s="1804" t="s">
        <v>780</v>
      </c>
      <c r="K71" s="1927"/>
      <c r="L71" s="997"/>
      <c r="M71" s="966"/>
      <c r="N71" s="966"/>
      <c r="O71" s="966"/>
    </row>
    <row r="72" spans="2:15" s="967" customFormat="1" ht="36" customHeight="1" x14ac:dyDescent="0.35">
      <c r="B72" s="1672"/>
      <c r="C72" s="1943"/>
      <c r="D72" s="1822"/>
      <c r="E72" s="1822"/>
      <c r="F72" s="1804"/>
      <c r="G72" s="920" t="s">
        <v>752</v>
      </c>
      <c r="H72" s="558" t="s">
        <v>22</v>
      </c>
      <c r="I72" s="753" t="s">
        <v>790</v>
      </c>
      <c r="J72" s="1804"/>
      <c r="K72" s="1927"/>
      <c r="L72" s="731" t="s">
        <v>783</v>
      </c>
      <c r="M72" s="966"/>
      <c r="N72" s="966"/>
      <c r="O72" s="966"/>
    </row>
    <row r="73" spans="2:15" ht="24" customHeight="1" x14ac:dyDescent="0.35">
      <c r="B73" s="1163">
        <v>2021</v>
      </c>
      <c r="C73" s="1163"/>
      <c r="D73" s="986">
        <v>10.451368665343331</v>
      </c>
      <c r="E73" s="986">
        <v>10.932015851705534</v>
      </c>
      <c r="F73" s="986">
        <v>9.9898943698327081</v>
      </c>
      <c r="G73" s="986">
        <v>9.7335580739156047</v>
      </c>
      <c r="H73" s="934">
        <v>11.529661952109027</v>
      </c>
      <c r="I73" s="934">
        <v>4.7470508484571905</v>
      </c>
      <c r="J73" s="2269">
        <v>13.032812575784657</v>
      </c>
      <c r="K73" s="2269"/>
      <c r="L73" s="969">
        <v>8.6091682443562476</v>
      </c>
      <c r="M73" s="151"/>
      <c r="N73" s="151"/>
      <c r="O73" s="151"/>
    </row>
    <row r="74" spans="2:15" ht="24" customHeight="1" x14ac:dyDescent="0.35">
      <c r="B74" s="1163">
        <v>2022</v>
      </c>
      <c r="C74" s="1163"/>
      <c r="D74" s="986">
        <v>3.2931162947189341</v>
      </c>
      <c r="E74" s="986">
        <v>3.6929608204819608</v>
      </c>
      <c r="F74" s="986">
        <v>5.3530971467845134</v>
      </c>
      <c r="G74" s="986">
        <v>7.1183090904699098</v>
      </c>
      <c r="H74" s="934">
        <v>5.7044686430907321</v>
      </c>
      <c r="I74" s="934">
        <v>6.0480758917620614</v>
      </c>
      <c r="J74" s="2269">
        <v>9.0749983275340007E-2</v>
      </c>
      <c r="K74" s="2269"/>
      <c r="L74" s="969">
        <v>-4.7940840302001302</v>
      </c>
      <c r="M74" s="151"/>
      <c r="N74" s="151"/>
      <c r="O74" s="151"/>
    </row>
    <row r="75" spans="2:15" ht="24" customHeight="1" x14ac:dyDescent="0.35">
      <c r="B75" s="1163">
        <v>2023</v>
      </c>
      <c r="C75" s="1163"/>
      <c r="D75" s="986">
        <v>-1.924931652780193</v>
      </c>
      <c r="E75" s="986">
        <v>-3.0608268163020758</v>
      </c>
      <c r="F75" s="986">
        <v>-4.1418673398646799</v>
      </c>
      <c r="G75" s="986">
        <v>-4.9321886301721847</v>
      </c>
      <c r="H75" s="934">
        <v>-1.8318125387270179</v>
      </c>
      <c r="I75" s="934">
        <v>-4.2997628617492349</v>
      </c>
      <c r="J75" s="2269">
        <v>-0.59182895444822581</v>
      </c>
      <c r="K75" s="2269"/>
      <c r="L75" s="969">
        <v>2.9464093176585271</v>
      </c>
      <c r="M75" s="151"/>
      <c r="N75" s="151"/>
      <c r="O75" s="151"/>
    </row>
    <row r="76" spans="2:15" ht="24" customHeight="1" x14ac:dyDescent="0.35">
      <c r="B76" s="1354"/>
      <c r="C76" s="1354"/>
      <c r="D76" s="989"/>
      <c r="E76" s="989"/>
      <c r="F76" s="989"/>
      <c r="G76" s="989"/>
      <c r="H76" s="936"/>
      <c r="I76" s="936"/>
      <c r="J76" s="1780"/>
      <c r="K76" s="1780"/>
      <c r="L76" s="742"/>
      <c r="M76" s="151"/>
      <c r="N76" s="151"/>
      <c r="O76" s="151"/>
    </row>
    <row r="77" spans="2:15" ht="24" customHeight="1" x14ac:dyDescent="0.35">
      <c r="B77" s="57">
        <v>22</v>
      </c>
      <c r="C77" s="58" t="s">
        <v>67</v>
      </c>
      <c r="D77" s="991">
        <v>5.0962525179686802</v>
      </c>
      <c r="E77" s="991">
        <v>5.5437561029145099</v>
      </c>
      <c r="F77" s="991">
        <v>7.3099957035840823</v>
      </c>
      <c r="G77" s="991">
        <v>12.005287432043122</v>
      </c>
      <c r="H77" s="937">
        <v>4.9057862932932572</v>
      </c>
      <c r="I77" s="937">
        <v>6.5617544579801512</v>
      </c>
      <c r="J77" s="1764">
        <v>1.7140210974692982</v>
      </c>
      <c r="K77" s="1764"/>
      <c r="L77" s="740">
        <v>-6.9944451672037333</v>
      </c>
      <c r="M77" s="151"/>
      <c r="N77" s="151"/>
      <c r="O77" s="151"/>
    </row>
    <row r="78" spans="2:15" ht="24" customHeight="1" x14ac:dyDescent="0.35">
      <c r="B78" s="57"/>
      <c r="C78" s="58" t="s">
        <v>68</v>
      </c>
      <c r="D78" s="991">
        <v>5.7187150223801275</v>
      </c>
      <c r="E78" s="991">
        <v>5.2819724873463869</v>
      </c>
      <c r="F78" s="991">
        <v>6.9613124824758232</v>
      </c>
      <c r="G78" s="991">
        <v>10.857352930571729</v>
      </c>
      <c r="H78" s="937">
        <v>6.2137286743761511</v>
      </c>
      <c r="I78" s="937">
        <v>6.0298181410370244</v>
      </c>
      <c r="J78" s="1764">
        <v>1.6589846427766952</v>
      </c>
      <c r="K78" s="1764"/>
      <c r="L78" s="740">
        <v>0.47017924943819622</v>
      </c>
      <c r="M78" s="151"/>
      <c r="N78" s="151"/>
      <c r="O78" s="151"/>
    </row>
    <row r="79" spans="2:15" ht="24" customHeight="1" x14ac:dyDescent="0.35">
      <c r="B79" s="57"/>
      <c r="C79" s="58" t="s">
        <v>69</v>
      </c>
      <c r="D79" s="991">
        <v>3.8275586581816068</v>
      </c>
      <c r="E79" s="991">
        <v>4.5883562265632616</v>
      </c>
      <c r="F79" s="991">
        <v>6.5149405709145292</v>
      </c>
      <c r="G79" s="991">
        <v>6.4821778086833426</v>
      </c>
      <c r="H79" s="937">
        <v>7.4621444078564414</v>
      </c>
      <c r="I79" s="937">
        <v>16.976308993177234</v>
      </c>
      <c r="J79" s="1764">
        <v>0.43674339577028931</v>
      </c>
      <c r="K79" s="1764"/>
      <c r="L79" s="740">
        <v>0.47975918346570001</v>
      </c>
      <c r="M79" s="151"/>
      <c r="N79" s="151"/>
      <c r="O79" s="151"/>
    </row>
    <row r="80" spans="2:15" ht="24" customHeight="1" x14ac:dyDescent="0.35">
      <c r="B80" s="57"/>
      <c r="C80" s="58" t="s">
        <v>70</v>
      </c>
      <c r="D80" s="991">
        <v>-1.0625597602433756</v>
      </c>
      <c r="E80" s="991">
        <v>-1.2984916411246994</v>
      </c>
      <c r="F80" s="991">
        <v>4.4385838626492813E-2</v>
      </c>
      <c r="G80" s="991">
        <v>1.5890476197101489</v>
      </c>
      <c r="H80" s="937">
        <v>-2.8848680806431104</v>
      </c>
      <c r="I80" s="937">
        <v>6.7994653665305771</v>
      </c>
      <c r="J80" s="1764">
        <v>-4.2298060627435685</v>
      </c>
      <c r="K80" s="1764"/>
      <c r="L80" s="740">
        <v>-5.7551722449343146</v>
      </c>
      <c r="M80" s="151"/>
      <c r="N80" s="151"/>
      <c r="O80" s="151"/>
    </row>
    <row r="81" spans="2:15" ht="24" customHeight="1" x14ac:dyDescent="0.35">
      <c r="B81" s="109"/>
      <c r="C81" s="51" t="s">
        <v>71</v>
      </c>
      <c r="D81" s="989">
        <v>-2.7524723333594125</v>
      </c>
      <c r="E81" s="989">
        <v>-2.9335476256279858</v>
      </c>
      <c r="F81" s="989">
        <v>-2.4500980537178196</v>
      </c>
      <c r="G81" s="989">
        <v>-1.8121679891326514</v>
      </c>
      <c r="H81" s="936">
        <v>-3.3792736363850717</v>
      </c>
      <c r="I81" s="936">
        <v>3.8150426068449983</v>
      </c>
      <c r="J81" s="1780">
        <v>-4.0119280306948895</v>
      </c>
      <c r="K81" s="1780"/>
      <c r="L81" s="742">
        <v>-3.0092001015984526</v>
      </c>
      <c r="M81" s="151"/>
      <c r="N81" s="151"/>
      <c r="O81" s="151"/>
    </row>
    <row r="82" spans="2:15" ht="24" customHeight="1" x14ac:dyDescent="0.35">
      <c r="B82" s="57">
        <v>23</v>
      </c>
      <c r="C82" s="58" t="s">
        <v>72</v>
      </c>
      <c r="D82" s="991">
        <v>-1.3184881159925887</v>
      </c>
      <c r="E82" s="991">
        <v>-1.8849339026342449</v>
      </c>
      <c r="F82" s="991">
        <v>-1.3671595193479047</v>
      </c>
      <c r="G82" s="991">
        <v>0.21246922251638711</v>
      </c>
      <c r="H82" s="937">
        <v>0.25152011467133306</v>
      </c>
      <c r="I82" s="937">
        <v>1.2703208352040196</v>
      </c>
      <c r="J82" s="1764">
        <v>-3.0533407888358455</v>
      </c>
      <c r="K82" s="1764"/>
      <c r="L82" s="740">
        <v>-3.8277149479286621</v>
      </c>
      <c r="M82" s="151"/>
      <c r="N82" s="151"/>
      <c r="O82" s="151"/>
    </row>
    <row r="83" spans="2:15" ht="24" customHeight="1" x14ac:dyDescent="0.35">
      <c r="B83" s="57"/>
      <c r="C83" s="58" t="s">
        <v>73</v>
      </c>
      <c r="D83" s="991">
        <v>-2.5820182623191301</v>
      </c>
      <c r="E83" s="991">
        <v>-2.9912627393236635</v>
      </c>
      <c r="F83" s="991">
        <v>-2.4725761226987442</v>
      </c>
      <c r="G83" s="991">
        <v>-0.52204019296349102</v>
      </c>
      <c r="H83" s="937">
        <v>-0.60429787250126932</v>
      </c>
      <c r="I83" s="937">
        <v>-5.6524031665017072</v>
      </c>
      <c r="J83" s="1764">
        <v>-4.1417330562361077</v>
      </c>
      <c r="K83" s="1764"/>
      <c r="L83" s="740">
        <v>-3.0363238592336916</v>
      </c>
      <c r="M83" s="151"/>
      <c r="N83" s="151"/>
      <c r="O83" s="151"/>
    </row>
    <row r="84" spans="2:15" ht="24" customHeight="1" x14ac:dyDescent="0.35">
      <c r="B84" s="57"/>
      <c r="C84" s="58" t="s">
        <v>74</v>
      </c>
      <c r="D84" s="991">
        <v>1.1084558703787772</v>
      </c>
      <c r="E84" s="991">
        <v>-1.6812246676685016</v>
      </c>
      <c r="F84" s="991">
        <v>-3.7164387466429805</v>
      </c>
      <c r="G84" s="991">
        <v>-2.3313946946630026</v>
      </c>
      <c r="H84" s="937">
        <v>-7.7082571885845557</v>
      </c>
      <c r="I84" s="937">
        <v>-1.8604650360413588</v>
      </c>
      <c r="J84" s="1764">
        <v>3.1041689984765641</v>
      </c>
      <c r="K84" s="1764"/>
      <c r="L84" s="740">
        <v>8.6443616178564433</v>
      </c>
      <c r="M84" s="151"/>
      <c r="N84" s="151"/>
      <c r="O84" s="151"/>
    </row>
    <row r="85" spans="2:15" ht="24" customHeight="1" x14ac:dyDescent="0.35">
      <c r="B85" s="57"/>
      <c r="C85" s="58" t="s">
        <v>75</v>
      </c>
      <c r="D85" s="991">
        <v>-0.91067666642133949</v>
      </c>
      <c r="E85" s="991">
        <v>-1.817420592023955</v>
      </c>
      <c r="F85" s="991">
        <v>-2.8755026494423297</v>
      </c>
      <c r="G85" s="991">
        <v>-2.0387731350984151</v>
      </c>
      <c r="H85" s="937">
        <v>-2.1000487449914451</v>
      </c>
      <c r="I85" s="937">
        <v>1.9342476442664402</v>
      </c>
      <c r="J85" s="1764">
        <v>0.67491628621911826</v>
      </c>
      <c r="K85" s="1764"/>
      <c r="L85" s="740">
        <v>7.0109021193717647</v>
      </c>
      <c r="M85" s="151"/>
      <c r="N85" s="151"/>
      <c r="O85" s="151"/>
    </row>
    <row r="86" spans="2:15" ht="24" customHeight="1" x14ac:dyDescent="0.35">
      <c r="B86" s="57"/>
      <c r="C86" s="58" t="s">
        <v>76</v>
      </c>
      <c r="D86" s="991">
        <v>-2.1142935356189163</v>
      </c>
      <c r="E86" s="991">
        <v>-3.0784349073784134</v>
      </c>
      <c r="F86" s="991">
        <v>-4.7575102369026512</v>
      </c>
      <c r="G86" s="991">
        <v>-3.7370587989970172</v>
      </c>
      <c r="H86" s="937">
        <v>-3.5262062833831709</v>
      </c>
      <c r="I86" s="937">
        <v>-8.4866063860021157</v>
      </c>
      <c r="J86" s="1764">
        <v>0.79357662529639938</v>
      </c>
      <c r="K86" s="1764"/>
      <c r="L86" s="740">
        <v>1.2896201502581306</v>
      </c>
      <c r="M86" s="151"/>
      <c r="N86" s="151"/>
      <c r="O86" s="151"/>
    </row>
    <row r="87" spans="2:15" ht="24" customHeight="1" x14ac:dyDescent="0.35">
      <c r="B87" s="57"/>
      <c r="C87" s="58" t="s">
        <v>77</v>
      </c>
      <c r="D87" s="991">
        <v>-2.3138802308891093</v>
      </c>
      <c r="E87" s="991">
        <v>-3.3683569138118652</v>
      </c>
      <c r="F87" s="991">
        <v>-4.4762507807773355</v>
      </c>
      <c r="G87" s="991">
        <v>-4.6112051095190898</v>
      </c>
      <c r="H87" s="937">
        <v>-4.0403902828178513</v>
      </c>
      <c r="I87" s="937">
        <v>-4.7656260746350432</v>
      </c>
      <c r="J87" s="1764">
        <v>-0.86189579406436012</v>
      </c>
      <c r="K87" s="1764"/>
      <c r="L87" s="740">
        <v>7.8575883947432645</v>
      </c>
      <c r="M87" s="151"/>
      <c r="N87" s="151"/>
      <c r="O87" s="151"/>
    </row>
    <row r="88" spans="2:15" ht="24" customHeight="1" x14ac:dyDescent="0.35">
      <c r="B88" s="57"/>
      <c r="C88" s="58" t="s">
        <v>66</v>
      </c>
      <c r="D88" s="991">
        <v>-3.2439990077004488</v>
      </c>
      <c r="E88" s="991">
        <v>-3.9977473063661395</v>
      </c>
      <c r="F88" s="991">
        <v>-4.6198440213172436</v>
      </c>
      <c r="G88" s="991">
        <v>-3.9306811260064412</v>
      </c>
      <c r="H88" s="937">
        <v>-0.7838996793654629</v>
      </c>
      <c r="I88" s="937">
        <v>-4.1031200951779372</v>
      </c>
      <c r="J88" s="1764">
        <v>-2.5837254304099333</v>
      </c>
      <c r="K88" s="1764"/>
      <c r="L88" s="740">
        <v>2.248603533273652</v>
      </c>
      <c r="M88" s="151"/>
      <c r="N88" s="151"/>
      <c r="O88" s="151"/>
    </row>
    <row r="89" spans="2:15" ht="24" customHeight="1" x14ac:dyDescent="0.35">
      <c r="B89" s="57"/>
      <c r="C89" s="58" t="s">
        <v>67</v>
      </c>
      <c r="D89" s="991">
        <v>-3.5564581389670447</v>
      </c>
      <c r="E89" s="991">
        <v>-5.0248470932497398</v>
      </c>
      <c r="F89" s="991">
        <v>-6.5273055360539844</v>
      </c>
      <c r="G89" s="991">
        <v>-8.3834981323935409</v>
      </c>
      <c r="H89" s="937">
        <v>-2.346496939499354</v>
      </c>
      <c r="I89" s="937">
        <v>-7.860747355032915</v>
      </c>
      <c r="J89" s="1764">
        <v>-1.5878360397732272</v>
      </c>
      <c r="K89" s="1764"/>
      <c r="L89" s="740">
        <v>4.6804946786869639</v>
      </c>
      <c r="M89" s="151"/>
      <c r="N89" s="151"/>
      <c r="O89" s="151"/>
    </row>
    <row r="90" spans="2:15" ht="24" customHeight="1" x14ac:dyDescent="0.35">
      <c r="B90" s="57"/>
      <c r="C90" s="58" t="s">
        <v>68</v>
      </c>
      <c r="D90" s="991">
        <v>-3.661004715830074</v>
      </c>
      <c r="E90" s="991">
        <v>-4.8337266424532395</v>
      </c>
      <c r="F90" s="991">
        <v>-5.9519998764710031</v>
      </c>
      <c r="G90" s="991">
        <v>-9.8881718672342309</v>
      </c>
      <c r="H90" s="937">
        <v>-1.7983000240283653</v>
      </c>
      <c r="I90" s="937">
        <v>-4.9244926084733631</v>
      </c>
      <c r="J90" s="1764">
        <v>-2.2953437539913413</v>
      </c>
      <c r="K90" s="1764"/>
      <c r="L90" s="740">
        <v>1.3583803822693641</v>
      </c>
      <c r="M90" s="151"/>
      <c r="N90" s="151"/>
      <c r="O90" s="151"/>
    </row>
    <row r="91" spans="2:15" ht="24" customHeight="1" x14ac:dyDescent="0.35">
      <c r="B91" s="57"/>
      <c r="C91" s="58" t="s">
        <v>69</v>
      </c>
      <c r="D91" s="991">
        <v>-2.2636015285223743</v>
      </c>
      <c r="E91" s="991">
        <v>-3.0394672990237792</v>
      </c>
      <c r="F91" s="991">
        <v>-5.2476819934845871</v>
      </c>
      <c r="G91" s="991">
        <v>-8.6203237061149292</v>
      </c>
      <c r="H91" s="937">
        <v>-2.3553622706515287</v>
      </c>
      <c r="I91" s="937">
        <v>-6.0382964548806317</v>
      </c>
      <c r="J91" s="1764">
        <v>2.0070064803865861</v>
      </c>
      <c r="K91" s="1764"/>
      <c r="L91" s="740">
        <v>3.9897401968950641</v>
      </c>
      <c r="M91" s="151"/>
      <c r="N91" s="151"/>
      <c r="O91" s="151"/>
    </row>
    <row r="92" spans="2:15" ht="24" customHeight="1" x14ac:dyDescent="0.35">
      <c r="B92" s="57"/>
      <c r="C92" s="58" t="s">
        <v>70</v>
      </c>
      <c r="D92" s="991">
        <v>-1.6637628890372347</v>
      </c>
      <c r="E92" s="991">
        <v>-3.1249846284259752</v>
      </c>
      <c r="F92" s="991">
        <v>-4.4755950102565052</v>
      </c>
      <c r="G92" s="991">
        <v>-7.7598392116840165</v>
      </c>
      <c r="H92" s="937">
        <v>1.6541837182825203</v>
      </c>
      <c r="I92" s="937">
        <v>-8.6532060231505845</v>
      </c>
      <c r="J92" s="1764">
        <v>-4.5213429427803931E-2</v>
      </c>
      <c r="K92" s="1764"/>
      <c r="L92" s="740">
        <v>-0.55046415741197841</v>
      </c>
      <c r="M92" s="151"/>
      <c r="N92" s="151"/>
      <c r="O92" s="151"/>
    </row>
    <row r="93" spans="2:15" ht="24" customHeight="1" x14ac:dyDescent="0.35">
      <c r="B93" s="109"/>
      <c r="C93" s="51" t="s">
        <v>71</v>
      </c>
      <c r="D93" s="989">
        <v>-0.44158981082451643</v>
      </c>
      <c r="E93" s="989">
        <v>-1.8002944082348482</v>
      </c>
      <c r="F93" s="989">
        <v>-3.1194743294024607</v>
      </c>
      <c r="G93" s="989">
        <v>-7.1291777643325061</v>
      </c>
      <c r="H93" s="936">
        <v>1.9623811549712045</v>
      </c>
      <c r="I93" s="936">
        <v>-1.7644393149576887</v>
      </c>
      <c r="J93" s="1780">
        <v>1.1901408805488733</v>
      </c>
      <c r="K93" s="1780"/>
      <c r="L93" s="742">
        <v>6.7281101660110698</v>
      </c>
      <c r="M93" s="151"/>
      <c r="N93" s="151"/>
      <c r="O93" s="151"/>
    </row>
    <row r="94" spans="2:15" ht="24" customHeight="1" x14ac:dyDescent="0.35">
      <c r="B94" s="57">
        <v>24</v>
      </c>
      <c r="C94" s="58" t="s">
        <v>72</v>
      </c>
      <c r="D94" s="991">
        <v>0.37676986467638507</v>
      </c>
      <c r="E94" s="991">
        <v>-1.7198335007740706</v>
      </c>
      <c r="F94" s="991">
        <v>-4.5937141360329008</v>
      </c>
      <c r="G94" s="991">
        <v>-8.6355176453885676</v>
      </c>
      <c r="H94" s="937">
        <v>-0.47696136344710371</v>
      </c>
      <c r="I94" s="937">
        <v>-11.394246868260073</v>
      </c>
      <c r="J94" s="1764">
        <v>4.8781460678332333</v>
      </c>
      <c r="K94" s="1764"/>
      <c r="L94" s="740">
        <v>8.4629885913861678</v>
      </c>
      <c r="M94" s="151"/>
      <c r="N94" s="151"/>
      <c r="O94" s="151"/>
    </row>
    <row r="95" spans="2:15" ht="2.15" customHeight="1" x14ac:dyDescent="0.35">
      <c r="B95" s="785"/>
      <c r="C95" s="785"/>
      <c r="D95" s="989"/>
      <c r="E95" s="989"/>
      <c r="F95" s="989"/>
      <c r="G95" s="989"/>
      <c r="H95" s="936"/>
      <c r="I95" s="936"/>
      <c r="J95" s="2268"/>
      <c r="K95" s="2268"/>
      <c r="L95" s="785"/>
      <c r="M95" s="151"/>
      <c r="N95" s="151"/>
      <c r="O95" s="151"/>
    </row>
    <row r="96" spans="2:15" ht="18" customHeight="1" x14ac:dyDescent="0.35">
      <c r="B96" s="2447" t="s">
        <v>791</v>
      </c>
      <c r="C96" s="2448"/>
      <c r="D96" s="2449"/>
      <c r="E96" s="2449"/>
      <c r="F96" s="2449"/>
      <c r="G96" s="2449"/>
      <c r="H96" s="2449"/>
      <c r="I96" s="2449"/>
      <c r="J96" s="2449"/>
      <c r="K96" s="2449"/>
      <c r="L96" s="2449"/>
      <c r="M96" s="151"/>
      <c r="N96" s="151"/>
      <c r="O96" s="151"/>
    </row>
    <row r="97" spans="2:15" ht="18" customHeight="1" x14ac:dyDescent="0.35">
      <c r="B97" s="151"/>
      <c r="C97" s="151"/>
      <c r="E97" s="151"/>
      <c r="G97" s="151"/>
      <c r="H97" s="151"/>
      <c r="I97" s="151"/>
      <c r="J97" s="151"/>
      <c r="K97" s="151"/>
      <c r="L97" s="151"/>
      <c r="M97" s="151"/>
      <c r="N97" s="151"/>
      <c r="O97" s="151"/>
    </row>
    <row r="98" spans="2:15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151"/>
      <c r="L98" s="151"/>
      <c r="M98" s="151"/>
      <c r="N98" s="151"/>
      <c r="O98" s="151"/>
    </row>
    <row r="99" spans="2:15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</row>
    <row r="100" spans="2:15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730"/>
      <c r="N100" s="151"/>
      <c r="O100" s="151"/>
    </row>
    <row r="101" spans="2:15" ht="18" customHeight="1" x14ac:dyDescent="0.4">
      <c r="B101" s="122" t="s">
        <v>861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março | 2024</v>
      </c>
      <c r="M101" s="148"/>
      <c r="N101" s="151"/>
      <c r="O101" s="151"/>
    </row>
    <row r="102" spans="2:15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</row>
    <row r="103" spans="2:15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</row>
    <row r="104" spans="2:15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</row>
    <row r="105" spans="2:15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</row>
    <row r="106" spans="2:15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</row>
    <row r="107" spans="2:15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</row>
    <row r="108" spans="2:15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</row>
    <row r="109" spans="2:15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</row>
    <row r="110" spans="2:15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</row>
    <row r="111" spans="2:15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</row>
    <row r="112" spans="2:15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</row>
    <row r="113" spans="2:15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</row>
    <row r="114" spans="2:15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</row>
    <row r="115" spans="2:15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</row>
    <row r="116" spans="2:15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</row>
    <row r="117" spans="2:15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</row>
    <row r="118" spans="2:15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</row>
    <row r="119" spans="2:15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</row>
    <row r="120" spans="2:15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</row>
    <row r="121" spans="2:15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</row>
    <row r="122" spans="2:15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</row>
    <row r="123" spans="2:15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</row>
  </sheetData>
  <mergeCells count="43">
    <mergeCell ref="J79:K79"/>
    <mergeCell ref="J80:K80"/>
    <mergeCell ref="J91:K91"/>
    <mergeCell ref="J85:K85"/>
    <mergeCell ref="J81:K81"/>
    <mergeCell ref="J82:K82"/>
    <mergeCell ref="J83:K83"/>
    <mergeCell ref="J84:K84"/>
    <mergeCell ref="D71:D72"/>
    <mergeCell ref="E71:E72"/>
    <mergeCell ref="F71:F72"/>
    <mergeCell ref="J71:K72"/>
    <mergeCell ref="J78:K78"/>
    <mergeCell ref="J77:K77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B73:C73"/>
    <mergeCell ref="J73:K73"/>
    <mergeCell ref="B76:C76"/>
    <mergeCell ref="J76:K76"/>
    <mergeCell ref="B74:C74"/>
    <mergeCell ref="J74:K74"/>
    <mergeCell ref="B75:C75"/>
    <mergeCell ref="B100:L100"/>
    <mergeCell ref="J95:K95"/>
    <mergeCell ref="J88:K88"/>
    <mergeCell ref="J87:K87"/>
    <mergeCell ref="J86:K86"/>
    <mergeCell ref="J90:K90"/>
    <mergeCell ref="J92:K92"/>
    <mergeCell ref="J89:K89"/>
    <mergeCell ref="J93:K93"/>
    <mergeCell ref="J94:K94"/>
  </mergeCells>
  <phoneticPr fontId="93" type="noConversion"/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23"/>
  <sheetViews>
    <sheetView showGridLines="0" view="pageBreakPreview" topLeftCell="A26" zoomScale="65" zoomScaleNormal="100" zoomScaleSheetLayoutView="65" workbookViewId="0">
      <selection activeCell="K28" sqref="K28:L2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167" t="s">
        <v>17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  <c r="N1" s="1167"/>
      <c r="O1" s="1167"/>
      <c r="P1" s="185"/>
    </row>
    <row r="2" spans="2:18" s="9" customFormat="1" ht="4" customHeight="1" x14ac:dyDescent="0.25">
      <c r="B2" s="1248"/>
      <c r="C2" s="1248"/>
      <c r="D2" s="1248"/>
      <c r="E2" s="1248"/>
      <c r="F2" s="1248"/>
      <c r="G2" s="1248"/>
      <c r="H2" s="1248"/>
      <c r="I2" s="1248"/>
      <c r="J2" s="1248"/>
      <c r="K2" s="1248"/>
      <c r="L2" s="1248"/>
      <c r="M2" s="1248"/>
      <c r="N2" s="1248"/>
      <c r="O2" s="1248"/>
      <c r="P2" s="1248"/>
    </row>
    <row r="3" spans="2:18" s="9" customFormat="1" ht="18" customHeight="1" x14ac:dyDescent="0.25">
      <c r="I3" s="20"/>
      <c r="J3" s="20"/>
      <c r="K3" s="1168"/>
      <c r="L3" s="1168"/>
      <c r="M3" s="1168"/>
      <c r="N3" s="1168"/>
      <c r="O3" s="1168"/>
      <c r="P3" s="239"/>
    </row>
    <row r="4" spans="2:18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1"/>
      <c r="P4" s="151"/>
      <c r="Q4" s="1073" t="s">
        <v>0</v>
      </c>
      <c r="R4" s="151"/>
    </row>
    <row r="5" spans="2:18" ht="18" customHeight="1" x14ac:dyDescent="0.4">
      <c r="B5" s="39" t="s">
        <v>792</v>
      </c>
      <c r="C5" s="944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</row>
    <row r="6" spans="2:18" ht="18" customHeight="1" x14ac:dyDescent="0.35">
      <c r="B6" s="79" t="s">
        <v>786</v>
      </c>
      <c r="C6" s="43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</row>
    <row r="7" spans="2:18" s="967" customFormat="1" ht="36" customHeight="1" x14ac:dyDescent="0.35">
      <c r="B7" s="2293"/>
      <c r="C7" s="2294"/>
      <c r="D7" s="2154" t="s">
        <v>793</v>
      </c>
      <c r="E7" s="1822" t="s">
        <v>789</v>
      </c>
      <c r="F7" s="993"/>
      <c r="G7" s="993"/>
      <c r="H7" s="993"/>
      <c r="I7" s="993"/>
      <c r="J7" s="993"/>
      <c r="K7" s="993"/>
      <c r="L7" s="993"/>
      <c r="M7" s="1804" t="s">
        <v>780</v>
      </c>
      <c r="N7" s="1927"/>
      <c r="O7" s="993"/>
      <c r="P7" s="966"/>
      <c r="Q7" s="1000"/>
      <c r="R7" s="966"/>
    </row>
    <row r="8" spans="2:18" s="967" customFormat="1" ht="36" customHeight="1" x14ac:dyDescent="0.35">
      <c r="B8" s="735"/>
      <c r="C8" s="735"/>
      <c r="D8" s="2154"/>
      <c r="E8" s="2270"/>
      <c r="F8" s="2295" t="s">
        <v>752</v>
      </c>
      <c r="G8" s="2296"/>
      <c r="H8" s="1802" t="s">
        <v>22</v>
      </c>
      <c r="I8" s="2297"/>
      <c r="J8" s="2182"/>
      <c r="K8" s="1483" t="s">
        <v>774</v>
      </c>
      <c r="L8" s="1484"/>
      <c r="M8" s="1804"/>
      <c r="N8" s="1927"/>
      <c r="O8" s="739" t="s">
        <v>783</v>
      </c>
      <c r="P8" s="966"/>
      <c r="Q8" s="1000"/>
      <c r="R8" s="966"/>
    </row>
    <row r="9" spans="2:18" ht="24" customHeight="1" x14ac:dyDescent="0.35">
      <c r="B9" s="1163">
        <v>2021</v>
      </c>
      <c r="C9" s="1163"/>
      <c r="D9" s="986">
        <v>9.971856894743647</v>
      </c>
      <c r="E9" s="986">
        <v>8.9927139100727693</v>
      </c>
      <c r="F9" s="2285">
        <v>8.9091193298451046</v>
      </c>
      <c r="G9" s="2286"/>
      <c r="H9" s="2287">
        <v>8.0446335568514549</v>
      </c>
      <c r="I9" s="2287"/>
      <c r="J9" s="2287"/>
      <c r="K9" s="2282">
        <v>12.80488667638371</v>
      </c>
      <c r="L9" s="2283"/>
      <c r="M9" s="2284">
        <v>11.833966636550919</v>
      </c>
      <c r="N9" s="2284"/>
      <c r="O9" s="933">
        <v>19.54732889051245</v>
      </c>
      <c r="P9" s="151"/>
      <c r="Q9" s="730"/>
      <c r="R9" s="151"/>
    </row>
    <row r="10" spans="2:18" ht="24" customHeight="1" x14ac:dyDescent="0.35">
      <c r="B10" s="1163">
        <v>2022</v>
      </c>
      <c r="C10" s="1163"/>
      <c r="D10" s="986">
        <v>2.8907335309941828</v>
      </c>
      <c r="E10" s="986">
        <v>2.923326311507779</v>
      </c>
      <c r="F10" s="2285">
        <v>4.4684570553408909</v>
      </c>
      <c r="G10" s="2286"/>
      <c r="H10" s="2287">
        <v>4.0351588471193134</v>
      </c>
      <c r="I10" s="2287"/>
      <c r="J10" s="2287"/>
      <c r="K10" s="2282">
        <v>1.1240234489952483</v>
      </c>
      <c r="L10" s="2283"/>
      <c r="M10" s="2284">
        <v>2.8303241612112284</v>
      </c>
      <c r="N10" s="2284"/>
      <c r="O10" s="933">
        <v>-0.48578302214302704</v>
      </c>
      <c r="P10" s="151"/>
      <c r="Q10" s="730"/>
      <c r="R10" s="151"/>
    </row>
    <row r="11" spans="2:18" ht="24" customHeight="1" x14ac:dyDescent="0.35">
      <c r="B11" s="1163">
        <v>2023</v>
      </c>
      <c r="C11" s="1163"/>
      <c r="D11" s="986">
        <v>-0.77291308996256802</v>
      </c>
      <c r="E11" s="986">
        <v>-1.5075722503892997</v>
      </c>
      <c r="F11" s="2285">
        <v>-2.7589592414467345</v>
      </c>
      <c r="G11" s="2286"/>
      <c r="H11" s="2287">
        <v>3.3704018011820658</v>
      </c>
      <c r="I11" s="2287"/>
      <c r="J11" s="2287"/>
      <c r="K11" s="2282">
        <v>-1.2840578333693342</v>
      </c>
      <c r="L11" s="2283"/>
      <c r="M11" s="2284">
        <v>0.58997877643620633</v>
      </c>
      <c r="N11" s="2284"/>
      <c r="O11" s="933">
        <v>3.0479752204343624</v>
      </c>
      <c r="P11" s="151"/>
      <c r="Q11" s="730"/>
      <c r="R11" s="151"/>
    </row>
    <row r="12" spans="2:18" ht="24" customHeight="1" x14ac:dyDescent="0.35">
      <c r="B12" s="1354"/>
      <c r="C12" s="1355"/>
      <c r="D12" s="1002"/>
      <c r="E12" s="989"/>
      <c r="F12" s="2288"/>
      <c r="G12" s="2289"/>
      <c r="H12" s="2290"/>
      <c r="I12" s="2291"/>
      <c r="J12" s="2292"/>
      <c r="K12" s="2290"/>
      <c r="L12" s="2292"/>
      <c r="M12" s="2288"/>
      <c r="N12" s="2289"/>
      <c r="O12" s="1004"/>
      <c r="P12" s="151"/>
      <c r="Q12" s="730"/>
      <c r="R12" s="151"/>
    </row>
    <row r="13" spans="2:18" ht="24" customHeight="1" x14ac:dyDescent="0.35">
      <c r="B13" s="57">
        <v>22</v>
      </c>
      <c r="C13" s="58" t="s">
        <v>67</v>
      </c>
      <c r="D13" s="991">
        <v>4.6459226707093126</v>
      </c>
      <c r="E13" s="991">
        <v>5.9168210391784326</v>
      </c>
      <c r="F13" s="2262">
        <v>7.5165926432735342</v>
      </c>
      <c r="G13" s="2279"/>
      <c r="H13" s="2276">
        <v>8.9037693054583968</v>
      </c>
      <c r="I13" s="2276"/>
      <c r="J13" s="2276"/>
      <c r="K13" s="2277">
        <v>0.45592961702076718</v>
      </c>
      <c r="L13" s="2278"/>
      <c r="M13" s="2264">
        <v>2.3055000711550866</v>
      </c>
      <c r="N13" s="2264"/>
      <c r="O13" s="802">
        <v>-1.3863178889540584</v>
      </c>
      <c r="P13" s="151"/>
      <c r="Q13" s="730"/>
      <c r="R13" s="151"/>
    </row>
    <row r="14" spans="2:18" ht="24" customHeight="1" x14ac:dyDescent="0.35">
      <c r="B14" s="57"/>
      <c r="C14" s="58" t="s">
        <v>68</v>
      </c>
      <c r="D14" s="991">
        <v>6.160140323263219</v>
      </c>
      <c r="E14" s="991">
        <v>7.750960766670012</v>
      </c>
      <c r="F14" s="2262">
        <v>8.3309303496528653</v>
      </c>
      <c r="G14" s="2279"/>
      <c r="H14" s="2276">
        <v>12.409011423420036</v>
      </c>
      <c r="I14" s="2276"/>
      <c r="J14" s="2276"/>
      <c r="K14" s="2277">
        <v>7.191216606680273</v>
      </c>
      <c r="L14" s="2278"/>
      <c r="M14" s="2264">
        <v>3.3005958594584328</v>
      </c>
      <c r="N14" s="2264"/>
      <c r="O14" s="802">
        <v>1.077322950343218</v>
      </c>
      <c r="P14" s="151"/>
      <c r="Q14" s="730"/>
      <c r="R14" s="151"/>
    </row>
    <row r="15" spans="2:18" ht="24" customHeight="1" x14ac:dyDescent="0.35">
      <c r="B15" s="57"/>
      <c r="C15" s="58" t="s">
        <v>69</v>
      </c>
      <c r="D15" s="991">
        <v>3.069036723810159</v>
      </c>
      <c r="E15" s="991">
        <v>4.329920989125946</v>
      </c>
      <c r="F15" s="2262">
        <v>6.2079741846520653</v>
      </c>
      <c r="G15" s="2279"/>
      <c r="H15" s="2276">
        <v>2.8044215519218874</v>
      </c>
      <c r="I15" s="2276"/>
      <c r="J15" s="2276"/>
      <c r="K15" s="2277">
        <v>8.6696595520339592</v>
      </c>
      <c r="L15" s="2278"/>
      <c r="M15" s="2264">
        <v>0.79563954614296772</v>
      </c>
      <c r="N15" s="2264"/>
      <c r="O15" s="802">
        <v>-2.7306122275210676</v>
      </c>
      <c r="P15" s="151"/>
      <c r="Q15" s="730"/>
      <c r="R15" s="151"/>
    </row>
    <row r="16" spans="2:18" ht="24" customHeight="1" x14ac:dyDescent="0.35">
      <c r="B16" s="57"/>
      <c r="C16" s="58" t="s">
        <v>70</v>
      </c>
      <c r="D16" s="991">
        <v>-0.82446954898170999</v>
      </c>
      <c r="E16" s="991">
        <v>0.29015419845035417</v>
      </c>
      <c r="F16" s="2262">
        <v>3.6472712408021746</v>
      </c>
      <c r="G16" s="2279"/>
      <c r="H16" s="2276">
        <v>2.6797765301493914</v>
      </c>
      <c r="I16" s="2276"/>
      <c r="J16" s="2276"/>
      <c r="K16" s="2277">
        <v>1.1976496352930743</v>
      </c>
      <c r="L16" s="2278"/>
      <c r="M16" s="2264">
        <v>-2.8696099852384527</v>
      </c>
      <c r="N16" s="2264"/>
      <c r="O16" s="802">
        <v>-9.007120897332932</v>
      </c>
      <c r="P16" s="151"/>
      <c r="Q16" s="730"/>
      <c r="R16" s="151"/>
    </row>
    <row r="17" spans="2:18" ht="24" customHeight="1" x14ac:dyDescent="0.35">
      <c r="B17" s="109"/>
      <c r="C17" s="51" t="s">
        <v>71</v>
      </c>
      <c r="D17" s="989">
        <v>-2.5680753125767675</v>
      </c>
      <c r="E17" s="989">
        <v>-0.6943744456067602</v>
      </c>
      <c r="F17" s="2288">
        <v>1.7768003133389554</v>
      </c>
      <c r="G17" s="2289"/>
      <c r="H17" s="2291">
        <v>0.27262736531799003</v>
      </c>
      <c r="I17" s="2291"/>
      <c r="J17" s="2291"/>
      <c r="K17" s="2290">
        <v>-2.0433643996077167</v>
      </c>
      <c r="L17" s="2292"/>
      <c r="M17" s="2263">
        <v>-5.993731768212573</v>
      </c>
      <c r="N17" s="2263"/>
      <c r="O17" s="935">
        <v>-11.006136088569207</v>
      </c>
      <c r="P17" s="151"/>
      <c r="Q17" s="730"/>
      <c r="R17" s="151"/>
    </row>
    <row r="18" spans="2:18" ht="24" customHeight="1" x14ac:dyDescent="0.35">
      <c r="B18" s="57">
        <v>23</v>
      </c>
      <c r="C18" s="58" t="s">
        <v>72</v>
      </c>
      <c r="D18" s="991">
        <v>-0.73911772155471622</v>
      </c>
      <c r="E18" s="991">
        <v>-3.3631273351797386E-2</v>
      </c>
      <c r="F18" s="2262">
        <v>0.28363266333653048</v>
      </c>
      <c r="G18" s="2279"/>
      <c r="H18" s="2276">
        <v>9.50710299400499</v>
      </c>
      <c r="I18" s="2276"/>
      <c r="J18" s="2276"/>
      <c r="K18" s="2277">
        <v>-3.8747124759387908</v>
      </c>
      <c r="L18" s="2278"/>
      <c r="M18" s="2264">
        <v>-2.0475916122505877</v>
      </c>
      <c r="N18" s="2264"/>
      <c r="O18" s="802">
        <v>-6.3038350866292392</v>
      </c>
      <c r="P18" s="151"/>
      <c r="Q18" s="730"/>
      <c r="R18" s="151"/>
    </row>
    <row r="19" spans="2:18" ht="24" customHeight="1" x14ac:dyDescent="0.35">
      <c r="B19" s="57"/>
      <c r="C19" s="58" t="s">
        <v>73</v>
      </c>
      <c r="D19" s="991">
        <v>-2.1674925831157155</v>
      </c>
      <c r="E19" s="991">
        <v>-1.0530671415228898</v>
      </c>
      <c r="F19" s="2262">
        <v>0.32830211146948063</v>
      </c>
      <c r="G19" s="2279"/>
      <c r="H19" s="2276">
        <v>6.4585789206563993</v>
      </c>
      <c r="I19" s="2276"/>
      <c r="J19" s="2276"/>
      <c r="K19" s="2277">
        <v>-4.1169394460979554</v>
      </c>
      <c r="L19" s="2278"/>
      <c r="M19" s="2264">
        <v>-4.1855118084255238</v>
      </c>
      <c r="N19" s="2264"/>
      <c r="O19" s="802">
        <v>-5.5328197164816846</v>
      </c>
      <c r="P19" s="151"/>
      <c r="Q19" s="730"/>
      <c r="R19" s="151"/>
    </row>
    <row r="20" spans="2:18" ht="24" customHeight="1" x14ac:dyDescent="0.35">
      <c r="B20" s="57"/>
      <c r="C20" s="58" t="s">
        <v>74</v>
      </c>
      <c r="D20" s="991">
        <v>3.9588499391231879</v>
      </c>
      <c r="E20" s="991">
        <v>1.350963113619752</v>
      </c>
      <c r="F20" s="2262">
        <v>1.4255011133832873</v>
      </c>
      <c r="G20" s="2279"/>
      <c r="H20" s="2276">
        <v>7.9672991329220233</v>
      </c>
      <c r="I20" s="2276"/>
      <c r="J20" s="2276"/>
      <c r="K20" s="2277">
        <v>-4.0029790617647549</v>
      </c>
      <c r="L20" s="2278"/>
      <c r="M20" s="2264">
        <v>8.7296526026983798</v>
      </c>
      <c r="N20" s="2264"/>
      <c r="O20" s="802">
        <v>16.160528404405426</v>
      </c>
      <c r="P20" s="151"/>
      <c r="Q20" s="730"/>
      <c r="R20" s="151"/>
    </row>
    <row r="21" spans="2:18" ht="24" customHeight="1" x14ac:dyDescent="0.35">
      <c r="B21" s="57"/>
      <c r="C21" s="58" t="s">
        <v>75</v>
      </c>
      <c r="D21" s="991">
        <v>1.2129680557082523E-2</v>
      </c>
      <c r="E21" s="991">
        <v>-0.98722198021917729</v>
      </c>
      <c r="F21" s="2262">
        <v>-1.6243087311220483</v>
      </c>
      <c r="G21" s="2279"/>
      <c r="H21" s="2276">
        <v>3.69578263750725E-2</v>
      </c>
      <c r="I21" s="2276"/>
      <c r="J21" s="2276"/>
      <c r="K21" s="2277">
        <v>2.3940021176312776</v>
      </c>
      <c r="L21" s="2278"/>
      <c r="M21" s="2264">
        <v>1.8530455438658278</v>
      </c>
      <c r="N21" s="2264"/>
      <c r="O21" s="802">
        <v>11.055500549159692</v>
      </c>
      <c r="P21" s="151"/>
      <c r="Q21" s="730"/>
      <c r="R21" s="151"/>
    </row>
    <row r="22" spans="2:18" ht="24" customHeight="1" x14ac:dyDescent="0.35">
      <c r="B22" s="57"/>
      <c r="C22" s="58" t="s">
        <v>76</v>
      </c>
      <c r="D22" s="991">
        <v>-1.1306158576306569</v>
      </c>
      <c r="E22" s="991">
        <v>-1.7610014491267201</v>
      </c>
      <c r="F22" s="2262">
        <v>-1.9892729111738894</v>
      </c>
      <c r="G22" s="2279"/>
      <c r="H22" s="2276">
        <v>2.827813226130127</v>
      </c>
      <c r="I22" s="2276"/>
      <c r="J22" s="2276"/>
      <c r="K22" s="2277">
        <v>-3.3937871344443704</v>
      </c>
      <c r="L22" s="2278"/>
      <c r="M22" s="2264">
        <v>2.6980942322629708E-2</v>
      </c>
      <c r="N22" s="2264"/>
      <c r="O22" s="802">
        <v>-5.1424725428998341</v>
      </c>
      <c r="P22" s="151"/>
      <c r="Q22" s="730"/>
      <c r="R22" s="151"/>
    </row>
    <row r="23" spans="2:18" ht="24" customHeight="1" x14ac:dyDescent="0.35">
      <c r="B23" s="57"/>
      <c r="C23" s="58" t="s">
        <v>77</v>
      </c>
      <c r="D23" s="991">
        <v>-1.2433386003063984</v>
      </c>
      <c r="E23" s="991">
        <v>-0.74387602270448161</v>
      </c>
      <c r="F23" s="2262">
        <v>-1.8975787680345579</v>
      </c>
      <c r="G23" s="2279"/>
      <c r="H23" s="2276">
        <v>2.7373782027328097</v>
      </c>
      <c r="I23" s="2276"/>
      <c r="J23" s="2276"/>
      <c r="K23" s="2277">
        <v>1.1300018709509363</v>
      </c>
      <c r="L23" s="2278"/>
      <c r="M23" s="2264">
        <v>-2.1393329816091655</v>
      </c>
      <c r="N23" s="2264"/>
      <c r="O23" s="802">
        <v>-1.277553313243518</v>
      </c>
      <c r="P23" s="151"/>
      <c r="Q23" s="730"/>
      <c r="R23" s="151"/>
    </row>
    <row r="24" spans="2:18" ht="24" customHeight="1" x14ac:dyDescent="0.35">
      <c r="B24" s="57"/>
      <c r="C24" s="58" t="s">
        <v>66</v>
      </c>
      <c r="D24" s="991">
        <v>-2.4810527262284721</v>
      </c>
      <c r="E24" s="991">
        <v>-2.2276359007283753</v>
      </c>
      <c r="F24" s="2262">
        <v>-2.0180930826868337</v>
      </c>
      <c r="G24" s="2279"/>
      <c r="H24" s="2276">
        <v>-0.63050918717092452</v>
      </c>
      <c r="I24" s="2276"/>
      <c r="J24" s="2276"/>
      <c r="K24" s="2277">
        <v>1.8386063717074075</v>
      </c>
      <c r="L24" s="2278"/>
      <c r="M24" s="2264">
        <v>-2.9440528183315884</v>
      </c>
      <c r="N24" s="2264"/>
      <c r="O24" s="802">
        <v>-4.8124771765245988</v>
      </c>
      <c r="P24" s="151"/>
      <c r="Q24" s="730"/>
      <c r="R24" s="151"/>
    </row>
    <row r="25" spans="2:18" ht="24" customHeight="1" x14ac:dyDescent="0.35">
      <c r="B25" s="57"/>
      <c r="C25" s="58" t="s">
        <v>67</v>
      </c>
      <c r="D25" s="991">
        <v>-2.06611745626607</v>
      </c>
      <c r="E25" s="991">
        <v>-4.0296312436274961</v>
      </c>
      <c r="F25" s="2262">
        <v>-4.5719873224243202</v>
      </c>
      <c r="G25" s="2279"/>
      <c r="H25" s="2276">
        <v>-0.28701696419273226</v>
      </c>
      <c r="I25" s="2276"/>
      <c r="J25" s="2276"/>
      <c r="K25" s="2277">
        <v>-3.9584124075868088</v>
      </c>
      <c r="L25" s="2278"/>
      <c r="M25" s="2264">
        <v>1.6774302415148989</v>
      </c>
      <c r="N25" s="2264"/>
      <c r="O25" s="802">
        <v>5.4867047285690251</v>
      </c>
      <c r="P25" s="151"/>
      <c r="Q25" s="730"/>
      <c r="R25" s="151"/>
    </row>
    <row r="26" spans="2:18" ht="24" customHeight="1" x14ac:dyDescent="0.35">
      <c r="B26" s="57"/>
      <c r="C26" s="58" t="s">
        <v>68</v>
      </c>
      <c r="D26" s="991">
        <v>-2.4855137235482716</v>
      </c>
      <c r="E26" s="991">
        <v>-4.1010375939324444</v>
      </c>
      <c r="F26" s="2262">
        <v>-7.1319123436531795</v>
      </c>
      <c r="G26" s="2279"/>
      <c r="H26" s="2276">
        <v>1.961305741132624</v>
      </c>
      <c r="I26" s="2276"/>
      <c r="J26" s="2276"/>
      <c r="K26" s="2277">
        <v>-0.21031247155554045</v>
      </c>
      <c r="L26" s="2278"/>
      <c r="M26" s="2264">
        <v>0.54354291825762235</v>
      </c>
      <c r="N26" s="2264"/>
      <c r="O26" s="802">
        <v>5.391596893553352</v>
      </c>
      <c r="P26" s="151"/>
      <c r="Q26" s="730"/>
      <c r="R26" s="151"/>
    </row>
    <row r="27" spans="2:18" ht="24" customHeight="1" x14ac:dyDescent="0.35">
      <c r="B27" s="57"/>
      <c r="C27" s="58" t="s">
        <v>69</v>
      </c>
      <c r="D27" s="991">
        <v>-1.4786537938273114</v>
      </c>
      <c r="E27" s="991">
        <v>-2.0212588570792112</v>
      </c>
      <c r="F27" s="2262">
        <v>-5.9121410790502367</v>
      </c>
      <c r="G27" s="2279"/>
      <c r="H27" s="2276">
        <v>3.4184632639579826</v>
      </c>
      <c r="I27" s="2276"/>
      <c r="J27" s="2276"/>
      <c r="K27" s="2277">
        <v>5.8443154410769971E-2</v>
      </c>
      <c r="L27" s="2278"/>
      <c r="M27" s="2264">
        <v>-0.4660231468593734</v>
      </c>
      <c r="N27" s="2264"/>
      <c r="O27" s="802">
        <v>2.0946931015291437</v>
      </c>
      <c r="P27" s="151"/>
      <c r="Q27" s="730"/>
      <c r="R27" s="151"/>
    </row>
    <row r="28" spans="2:18" ht="24" customHeight="1" x14ac:dyDescent="0.35">
      <c r="B28" s="57"/>
      <c r="C28" s="58" t="s">
        <v>70</v>
      </c>
      <c r="D28" s="991">
        <v>-0.19622172189303067</v>
      </c>
      <c r="E28" s="991">
        <v>-1.5421544321499892</v>
      </c>
      <c r="F28" s="2262">
        <v>-5.1077740139689576</v>
      </c>
      <c r="G28" s="2279"/>
      <c r="H28" s="2276">
        <v>2.9313613512632397</v>
      </c>
      <c r="I28" s="2276"/>
      <c r="J28" s="2276"/>
      <c r="K28" s="2277">
        <v>-5.6258762200261163</v>
      </c>
      <c r="L28" s="2278"/>
      <c r="M28" s="2264">
        <v>2.3536677651850857</v>
      </c>
      <c r="N28" s="2264"/>
      <c r="O28" s="802">
        <v>9.785775762219707</v>
      </c>
      <c r="P28" s="151"/>
      <c r="Q28" s="730"/>
      <c r="R28" s="151"/>
    </row>
    <row r="29" spans="2:18" ht="24" customHeight="1" x14ac:dyDescent="0.35">
      <c r="B29" s="109"/>
      <c r="C29" s="51" t="s">
        <v>71</v>
      </c>
      <c r="D29" s="989">
        <v>0.93684942232801216</v>
      </c>
      <c r="E29" s="989">
        <v>-0.72080684595819955</v>
      </c>
      <c r="F29" s="2288">
        <v>-4.4021215369598572</v>
      </c>
      <c r="G29" s="2289"/>
      <c r="H29" s="2291">
        <v>4.2069033133673717</v>
      </c>
      <c r="I29" s="2291"/>
      <c r="J29" s="2291"/>
      <c r="K29" s="2290">
        <v>4.6227452405668501</v>
      </c>
      <c r="L29" s="2292"/>
      <c r="M29" s="2263">
        <v>4.1383609389709974</v>
      </c>
      <c r="N29" s="2263"/>
      <c r="O29" s="935">
        <v>12.356763078428612</v>
      </c>
      <c r="P29" s="151"/>
      <c r="Q29" s="730"/>
      <c r="R29" s="151"/>
    </row>
    <row r="30" spans="2:18" ht="24" customHeight="1" x14ac:dyDescent="0.35">
      <c r="B30" s="57">
        <v>24</v>
      </c>
      <c r="C30" s="58" t="s">
        <v>72</v>
      </c>
      <c r="D30" s="991">
        <v>2.4964571593463658</v>
      </c>
      <c r="E30" s="991">
        <v>0.36445631839112647</v>
      </c>
      <c r="F30" s="2262">
        <v>-1.8951259009020394</v>
      </c>
      <c r="G30" s="2279"/>
      <c r="H30" s="2276">
        <v>-0.82737114729746208</v>
      </c>
      <c r="I30" s="2276"/>
      <c r="J30" s="2276"/>
      <c r="K30" s="2277">
        <v>1.6076723971252926</v>
      </c>
      <c r="L30" s="2278"/>
      <c r="M30" s="2264">
        <v>6.5320055108521791</v>
      </c>
      <c r="N30" s="2264"/>
      <c r="O30" s="802">
        <v>15.408516976560227</v>
      </c>
      <c r="P30" s="151"/>
      <c r="Q30" s="730"/>
      <c r="R30" s="151"/>
    </row>
    <row r="31" spans="2:18" ht="2.15" customHeight="1" x14ac:dyDescent="0.35">
      <c r="B31" s="785"/>
      <c r="C31" s="690"/>
      <c r="D31" s="978"/>
      <c r="E31" s="978"/>
      <c r="F31" s="2239"/>
      <c r="G31" s="2238"/>
      <c r="H31" s="2239"/>
      <c r="I31" s="2301"/>
      <c r="J31" s="2238"/>
      <c r="K31" s="2239"/>
      <c r="L31" s="2238"/>
      <c r="M31" s="2239"/>
      <c r="N31" s="2238"/>
      <c r="O31" s="1007"/>
      <c r="P31" s="151"/>
      <c r="Q31" s="730"/>
      <c r="R31" s="151"/>
    </row>
    <row r="32" spans="2:18" ht="18" customHeight="1" x14ac:dyDescent="0.35">
      <c r="B32" s="979" t="s">
        <v>791</v>
      </c>
      <c r="C32" s="943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</row>
    <row r="33" spans="2:18" ht="18" customHeight="1" x14ac:dyDescent="0.35">
      <c r="B33" s="943"/>
      <c r="C33" s="943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</row>
    <row r="34" spans="2:18" ht="24" customHeight="1" x14ac:dyDescent="0.35">
      <c r="B34" s="943"/>
      <c r="C34" s="943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</row>
    <row r="35" spans="2:18" ht="10" customHeight="1" x14ac:dyDescent="0.35">
      <c r="B35" s="151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  <c r="Q35" s="151"/>
      <c r="R35" s="151"/>
    </row>
    <row r="36" spans="2:18" ht="10" customHeight="1" x14ac:dyDescent="0.35"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51"/>
    </row>
    <row r="37" spans="2:18" ht="7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</row>
    <row r="38" spans="2:18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</row>
    <row r="39" spans="2:18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</row>
    <row r="40" spans="2:18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</row>
    <row r="41" spans="2:18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</row>
    <row r="42" spans="2:18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</row>
    <row r="43" spans="2:18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</row>
    <row r="44" spans="2:18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</row>
    <row r="45" spans="2:18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</row>
    <row r="46" spans="2:18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</row>
    <row r="47" spans="2:18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</row>
    <row r="48" spans="2:18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</row>
    <row r="49" spans="2:18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</row>
    <row r="50" spans="2:18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</row>
    <row r="51" spans="2:18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</row>
    <row r="52" spans="2:18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</row>
    <row r="53" spans="2:18" ht="29.15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</row>
    <row r="54" spans="2:18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</row>
    <row r="55" spans="2:18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</row>
    <row r="56" spans="2:18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</row>
    <row r="57" spans="2:18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</row>
    <row r="58" spans="2:18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</row>
    <row r="59" spans="2:18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</row>
    <row r="60" spans="2:18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</row>
    <row r="61" spans="2:18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</row>
    <row r="62" spans="2:18" ht="7" customHeight="1" x14ac:dyDescent="0.35">
      <c r="B62" s="151"/>
      <c r="C62" s="151"/>
      <c r="D62" s="151"/>
      <c r="E62" s="995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</row>
    <row r="63" spans="2:18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</row>
    <row r="64" spans="2:18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</row>
    <row r="65" spans="2:18" ht="7" customHeight="1" x14ac:dyDescent="0.35">
      <c r="B65" s="151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</row>
    <row r="66" spans="2:18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</row>
    <row r="67" spans="2:18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</row>
    <row r="68" spans="2:18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</row>
    <row r="69" spans="2:18" ht="18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</row>
    <row r="70" spans="2:18" ht="18" customHeight="1" x14ac:dyDescent="0.4">
      <c r="B70" s="39" t="s">
        <v>794</v>
      </c>
      <c r="C70" s="944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  <c r="P70" s="151"/>
      <c r="Q70" s="151"/>
      <c r="R70" s="151"/>
    </row>
    <row r="71" spans="2:18" ht="18" customHeight="1" x14ac:dyDescent="0.35">
      <c r="B71" s="79" t="s">
        <v>470</v>
      </c>
      <c r="C71" s="43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</row>
    <row r="72" spans="2:18" s="967" customFormat="1" ht="36" customHeight="1" x14ac:dyDescent="0.35">
      <c r="B72" s="1733"/>
      <c r="C72" s="1733"/>
      <c r="D72" s="558" t="s">
        <v>795</v>
      </c>
      <c r="E72" s="558" t="s">
        <v>796</v>
      </c>
      <c r="F72" s="558" t="s">
        <v>287</v>
      </c>
      <c r="G72" s="1734" t="s">
        <v>797</v>
      </c>
      <c r="H72" s="2281"/>
      <c r="I72" s="1734" t="s">
        <v>745</v>
      </c>
      <c r="J72" s="2281"/>
      <c r="K72" s="1082" t="s">
        <v>752</v>
      </c>
      <c r="L72" s="2112" t="s">
        <v>798</v>
      </c>
      <c r="M72" s="1925"/>
      <c r="N72" s="558" t="s">
        <v>782</v>
      </c>
      <c r="O72" s="558" t="s">
        <v>790</v>
      </c>
      <c r="P72" s="966"/>
      <c r="Q72" s="966"/>
      <c r="R72" s="966"/>
    </row>
    <row r="73" spans="2:18" ht="24" customHeight="1" x14ac:dyDescent="0.35">
      <c r="B73" s="1163">
        <v>2021</v>
      </c>
      <c r="C73" s="1163"/>
      <c r="D73" s="986">
        <v>3.5750000000000006</v>
      </c>
      <c r="E73" s="986">
        <v>7.8750000000000009</v>
      </c>
      <c r="F73" s="986">
        <v>14.799999999999997</v>
      </c>
      <c r="G73" s="2298">
        <v>9.5249999999999968</v>
      </c>
      <c r="H73" s="2298"/>
      <c r="I73" s="2299">
        <v>4.7233482299080345</v>
      </c>
      <c r="J73" s="2300"/>
      <c r="K73" s="969">
        <v>7.7333333333333334</v>
      </c>
      <c r="L73" s="2299">
        <v>7.0333333333333323</v>
      </c>
      <c r="M73" s="2300"/>
      <c r="N73" s="969">
        <v>5.3666666666666671</v>
      </c>
      <c r="O73" s="933">
        <v>2.8166666666666669</v>
      </c>
      <c r="P73" s="151"/>
      <c r="Q73" s="151"/>
      <c r="R73" s="151"/>
    </row>
    <row r="74" spans="2:18" ht="24" customHeight="1" x14ac:dyDescent="0.35">
      <c r="B74" s="1163">
        <v>2022</v>
      </c>
      <c r="C74" s="1163"/>
      <c r="D74" s="986">
        <v>3.0416666666666665</v>
      </c>
      <c r="E74" s="986">
        <v>7.3083333333333327</v>
      </c>
      <c r="F74" s="986">
        <v>12.933333333333335</v>
      </c>
      <c r="G74" s="2298">
        <v>8.1166666666666671</v>
      </c>
      <c r="H74" s="2298"/>
      <c r="I74" s="2299">
        <v>3.8675346314962487</v>
      </c>
      <c r="J74" s="2300"/>
      <c r="K74" s="969">
        <v>6.7166666666666677</v>
      </c>
      <c r="L74" s="2299">
        <v>6.1416666666666666</v>
      </c>
      <c r="M74" s="2300"/>
      <c r="N74" s="969">
        <v>3.6333333333333342</v>
      </c>
      <c r="O74" s="933">
        <v>2.5916666666666668</v>
      </c>
      <c r="P74" s="151"/>
      <c r="Q74" s="151"/>
      <c r="R74" s="151"/>
    </row>
    <row r="75" spans="2:18" ht="24" customHeight="1" x14ac:dyDescent="0.35">
      <c r="B75" s="1163">
        <v>2023</v>
      </c>
      <c r="C75" s="1163"/>
      <c r="D75" s="986">
        <v>3.0083333333333342</v>
      </c>
      <c r="E75" s="986">
        <v>7.3499999999999988</v>
      </c>
      <c r="F75" s="986">
        <v>12.116666666666667</v>
      </c>
      <c r="G75" s="2298">
        <v>7.6583333333333341</v>
      </c>
      <c r="H75" s="2298"/>
      <c r="I75" s="2299">
        <v>4.0153403247630282</v>
      </c>
      <c r="J75" s="2300"/>
      <c r="K75" s="969">
        <v>6.5166666666666666</v>
      </c>
      <c r="L75" s="2299">
        <v>6.0166666666666666</v>
      </c>
      <c r="M75" s="2300"/>
      <c r="N75" s="969">
        <v>3.6250000000000004</v>
      </c>
      <c r="O75" s="933">
        <v>2.5666666666666669</v>
      </c>
      <c r="P75" s="151"/>
      <c r="Q75" s="151"/>
      <c r="R75" s="151"/>
    </row>
    <row r="76" spans="2:18" ht="24" customHeight="1" x14ac:dyDescent="0.35">
      <c r="B76" s="1354"/>
      <c r="C76" s="1354"/>
      <c r="D76" s="989"/>
      <c r="E76" s="989"/>
      <c r="F76" s="989"/>
      <c r="G76" s="2001"/>
      <c r="H76" s="2001"/>
      <c r="I76" s="2302"/>
      <c r="J76" s="2002"/>
      <c r="K76" s="742"/>
      <c r="L76" s="2302"/>
      <c r="M76" s="2002"/>
      <c r="N76" s="742"/>
      <c r="O76" s="935"/>
      <c r="P76" s="151"/>
      <c r="Q76" s="151"/>
      <c r="R76" s="151"/>
    </row>
    <row r="77" spans="2:18" ht="24" customHeight="1" x14ac:dyDescent="0.35">
      <c r="B77" s="57">
        <v>22</v>
      </c>
      <c r="C77" s="58" t="s">
        <v>68</v>
      </c>
      <c r="D77" s="991">
        <v>3.1</v>
      </c>
      <c r="E77" s="991">
        <v>7.1</v>
      </c>
      <c r="F77" s="991">
        <v>12.9</v>
      </c>
      <c r="G77" s="1998">
        <v>8</v>
      </c>
      <c r="H77" s="1998"/>
      <c r="I77" s="2271">
        <v>3.7521614029149162</v>
      </c>
      <c r="J77" s="1999"/>
      <c r="K77" s="740">
        <v>6.7</v>
      </c>
      <c r="L77" s="2271">
        <v>6.1</v>
      </c>
      <c r="M77" s="1999"/>
      <c r="N77" s="740">
        <v>3.5</v>
      </c>
      <c r="O77" s="802">
        <v>2.6</v>
      </c>
      <c r="P77" s="151"/>
      <c r="Q77" s="151"/>
      <c r="R77" s="151"/>
    </row>
    <row r="78" spans="2:18" ht="24" customHeight="1" x14ac:dyDescent="0.35">
      <c r="B78" s="57"/>
      <c r="C78" s="58" t="s">
        <v>69</v>
      </c>
      <c r="D78" s="991">
        <v>3</v>
      </c>
      <c r="E78" s="991">
        <v>7.2</v>
      </c>
      <c r="F78" s="991">
        <v>12.9</v>
      </c>
      <c r="G78" s="1998">
        <v>7.8</v>
      </c>
      <c r="H78" s="1998"/>
      <c r="I78" s="2271">
        <v>3.8567966242491845</v>
      </c>
      <c r="J78" s="1999"/>
      <c r="K78" s="740">
        <v>6.6</v>
      </c>
      <c r="L78" s="2271">
        <v>6.1</v>
      </c>
      <c r="M78" s="1999"/>
      <c r="N78" s="740">
        <v>3.6</v>
      </c>
      <c r="O78" s="802">
        <v>2.6</v>
      </c>
      <c r="P78" s="151"/>
      <c r="Q78" s="151"/>
      <c r="R78" s="151"/>
    </row>
    <row r="79" spans="2:18" ht="24" customHeight="1" x14ac:dyDescent="0.35">
      <c r="B79" s="57"/>
      <c r="C79" s="58" t="s">
        <v>70</v>
      </c>
      <c r="D79" s="991">
        <v>3</v>
      </c>
      <c r="E79" s="991">
        <v>7.1</v>
      </c>
      <c r="F79" s="991">
        <v>13</v>
      </c>
      <c r="G79" s="1998">
        <v>7.8</v>
      </c>
      <c r="H79" s="1998"/>
      <c r="I79" s="2271">
        <v>3.8031557381406573</v>
      </c>
      <c r="J79" s="1999"/>
      <c r="K79" s="740">
        <v>6.6</v>
      </c>
      <c r="L79" s="2271">
        <v>6.1</v>
      </c>
      <c r="M79" s="1999"/>
      <c r="N79" s="740">
        <v>3.6</v>
      </c>
      <c r="O79" s="802">
        <v>2.5</v>
      </c>
      <c r="P79" s="151"/>
      <c r="Q79" s="151"/>
      <c r="R79" s="151"/>
    </row>
    <row r="80" spans="2:18" ht="24" customHeight="1" x14ac:dyDescent="0.35">
      <c r="B80" s="57"/>
      <c r="C80" s="58" t="s">
        <v>71</v>
      </c>
      <c r="D80" s="991">
        <v>3</v>
      </c>
      <c r="E80" s="991">
        <v>7.1</v>
      </c>
      <c r="F80" s="991">
        <v>13</v>
      </c>
      <c r="G80" s="1998">
        <v>7.9</v>
      </c>
      <c r="H80" s="1998"/>
      <c r="I80" s="2271">
        <v>3.8738682444316535</v>
      </c>
      <c r="J80" s="1999"/>
      <c r="K80" s="740">
        <v>6.7</v>
      </c>
      <c r="L80" s="2271">
        <v>6.1</v>
      </c>
      <c r="M80" s="1999"/>
      <c r="N80" s="740">
        <v>3.5</v>
      </c>
      <c r="O80" s="802">
        <v>2.5</v>
      </c>
      <c r="P80" s="151"/>
      <c r="Q80" s="151"/>
      <c r="R80" s="151"/>
    </row>
    <row r="81" spans="2:18" ht="24" customHeight="1" x14ac:dyDescent="0.35">
      <c r="B81" s="250">
        <v>23</v>
      </c>
      <c r="C81" s="251" t="s">
        <v>72</v>
      </c>
      <c r="D81" s="1009">
        <v>3</v>
      </c>
      <c r="E81" s="1009">
        <v>7.1</v>
      </c>
      <c r="F81" s="1009">
        <v>13</v>
      </c>
      <c r="G81" s="2280">
        <v>7.9</v>
      </c>
      <c r="H81" s="2280"/>
      <c r="I81" s="2272">
        <v>3.8196509811528707</v>
      </c>
      <c r="J81" s="2273"/>
      <c r="K81" s="1010">
        <v>6.6</v>
      </c>
      <c r="L81" s="2272">
        <v>6.1</v>
      </c>
      <c r="M81" s="2273"/>
      <c r="N81" s="1010">
        <v>3.4</v>
      </c>
      <c r="O81" s="1011">
        <v>2.5</v>
      </c>
      <c r="P81" s="151"/>
      <c r="Q81" s="151"/>
      <c r="R81" s="151"/>
    </row>
    <row r="82" spans="2:18" ht="24" customHeight="1" x14ac:dyDescent="0.35">
      <c r="B82" s="57"/>
      <c r="C82" s="58" t="s">
        <v>73</v>
      </c>
      <c r="D82" s="991">
        <v>2.9</v>
      </c>
      <c r="E82" s="991">
        <v>7.1</v>
      </c>
      <c r="F82" s="991">
        <v>12.9</v>
      </c>
      <c r="G82" s="1998">
        <v>7.9</v>
      </c>
      <c r="H82" s="1998"/>
      <c r="I82" s="2271">
        <v>3.8995530292897382</v>
      </c>
      <c r="J82" s="1999"/>
      <c r="K82" s="740">
        <v>6.6</v>
      </c>
      <c r="L82" s="2271">
        <v>6</v>
      </c>
      <c r="M82" s="1999"/>
      <c r="N82" s="740">
        <v>3.6</v>
      </c>
      <c r="O82" s="802">
        <v>2.6</v>
      </c>
      <c r="P82" s="151"/>
      <c r="Q82" s="151"/>
      <c r="R82" s="151"/>
    </row>
    <row r="83" spans="2:18" ht="24" customHeight="1" x14ac:dyDescent="0.35">
      <c r="B83" s="57"/>
      <c r="C83" s="58" t="s">
        <v>74</v>
      </c>
      <c r="D83" s="991">
        <v>2.9</v>
      </c>
      <c r="E83" s="991">
        <v>7.1</v>
      </c>
      <c r="F83" s="991">
        <v>12.5</v>
      </c>
      <c r="G83" s="1998">
        <v>7.9</v>
      </c>
      <c r="H83" s="1998"/>
      <c r="I83" s="2271">
        <v>3.9991661583418963</v>
      </c>
      <c r="J83" s="1999"/>
      <c r="K83" s="740">
        <v>6.5</v>
      </c>
      <c r="L83" s="2271">
        <v>6</v>
      </c>
      <c r="M83" s="1999"/>
      <c r="N83" s="740">
        <v>3.5</v>
      </c>
      <c r="O83" s="802">
        <v>2.7</v>
      </c>
      <c r="P83" s="151"/>
      <c r="Q83" s="151"/>
      <c r="R83" s="151"/>
    </row>
    <row r="84" spans="2:18" ht="24" customHeight="1" x14ac:dyDescent="0.35">
      <c r="B84" s="57"/>
      <c r="C84" s="58" t="s">
        <v>75</v>
      </c>
      <c r="D84" s="991">
        <v>2.9</v>
      </c>
      <c r="E84" s="991">
        <v>7.3</v>
      </c>
      <c r="F84" s="991">
        <v>12.1</v>
      </c>
      <c r="G84" s="1998">
        <v>7.8</v>
      </c>
      <c r="H84" s="1998"/>
      <c r="I84" s="2271">
        <v>3.9016813870957092</v>
      </c>
      <c r="J84" s="1999"/>
      <c r="K84" s="740">
        <v>6.5</v>
      </c>
      <c r="L84" s="2271">
        <v>6</v>
      </c>
      <c r="M84" s="1999"/>
      <c r="N84" s="740">
        <v>3.4</v>
      </c>
      <c r="O84" s="802">
        <v>2.6</v>
      </c>
      <c r="P84" s="151"/>
      <c r="Q84" s="151"/>
      <c r="R84" s="151"/>
    </row>
    <row r="85" spans="2:18" ht="24" customHeight="1" x14ac:dyDescent="0.35">
      <c r="B85" s="57"/>
      <c r="C85" s="58" t="s">
        <v>76</v>
      </c>
      <c r="D85" s="991">
        <v>3</v>
      </c>
      <c r="E85" s="991">
        <v>7.4</v>
      </c>
      <c r="F85" s="991">
        <v>11.9</v>
      </c>
      <c r="G85" s="1998">
        <v>7.7</v>
      </c>
      <c r="H85" s="1998"/>
      <c r="I85" s="2271">
        <v>4.01972314419322</v>
      </c>
      <c r="J85" s="1999"/>
      <c r="K85" s="740">
        <v>6.5</v>
      </c>
      <c r="L85" s="2271">
        <v>6</v>
      </c>
      <c r="M85" s="1999"/>
      <c r="N85" s="740">
        <v>3.7</v>
      </c>
      <c r="O85" s="802">
        <v>2.6</v>
      </c>
      <c r="P85" s="151"/>
      <c r="Q85" s="151"/>
      <c r="R85" s="151"/>
    </row>
    <row r="86" spans="2:18" ht="24" customHeight="1" x14ac:dyDescent="0.35">
      <c r="B86" s="57"/>
      <c r="C86" s="58" t="s">
        <v>77</v>
      </c>
      <c r="D86" s="991">
        <v>3</v>
      </c>
      <c r="E86" s="991">
        <v>7.4</v>
      </c>
      <c r="F86" s="991">
        <v>11.9</v>
      </c>
      <c r="G86" s="1998">
        <v>7.6</v>
      </c>
      <c r="H86" s="1998"/>
      <c r="I86" s="2271">
        <v>4.2180538042103279</v>
      </c>
      <c r="J86" s="1999"/>
      <c r="K86" s="740">
        <v>6.5</v>
      </c>
      <c r="L86" s="2271">
        <v>6</v>
      </c>
      <c r="M86" s="1999"/>
      <c r="N86" s="740">
        <v>3.6</v>
      </c>
      <c r="O86" s="802">
        <v>2.5</v>
      </c>
      <c r="P86" s="151"/>
      <c r="Q86" s="151"/>
      <c r="R86" s="151"/>
    </row>
    <row r="87" spans="2:18" ht="24" customHeight="1" x14ac:dyDescent="0.35">
      <c r="B87" s="57"/>
      <c r="C87" s="58" t="s">
        <v>66</v>
      </c>
      <c r="D87" s="991">
        <v>3</v>
      </c>
      <c r="E87" s="991">
        <v>7.4</v>
      </c>
      <c r="F87" s="991">
        <v>11.9</v>
      </c>
      <c r="G87" s="1998">
        <v>7.7</v>
      </c>
      <c r="H87" s="1998"/>
      <c r="I87" s="2271">
        <v>4.3275575199322773</v>
      </c>
      <c r="J87" s="1999"/>
      <c r="K87" s="740">
        <v>6.5</v>
      </c>
      <c r="L87" s="2271">
        <v>6</v>
      </c>
      <c r="M87" s="1999"/>
      <c r="N87" s="740">
        <v>3.5</v>
      </c>
      <c r="O87" s="802">
        <v>2.6</v>
      </c>
      <c r="P87" s="151"/>
      <c r="Q87" s="151"/>
      <c r="R87" s="151"/>
    </row>
    <row r="88" spans="2:18" ht="24" customHeight="1" x14ac:dyDescent="0.35">
      <c r="B88" s="57"/>
      <c r="C88" s="58" t="s">
        <v>67</v>
      </c>
      <c r="D88" s="991">
        <v>3</v>
      </c>
      <c r="E88" s="991">
        <v>7.4</v>
      </c>
      <c r="F88" s="991">
        <v>11.9</v>
      </c>
      <c r="G88" s="1998">
        <v>7.5</v>
      </c>
      <c r="H88" s="1998"/>
      <c r="I88" s="2271">
        <v>4.2120859995807693</v>
      </c>
      <c r="J88" s="1999"/>
      <c r="K88" s="740">
        <v>6.5</v>
      </c>
      <c r="L88" s="2271">
        <v>6</v>
      </c>
      <c r="M88" s="1999"/>
      <c r="N88" s="740">
        <v>3.8</v>
      </c>
      <c r="O88" s="802">
        <v>2.6</v>
      </c>
      <c r="P88" s="151"/>
      <c r="Q88" s="151"/>
      <c r="R88" s="151"/>
    </row>
    <row r="89" spans="2:18" ht="24" customHeight="1" x14ac:dyDescent="0.35">
      <c r="B89" s="57"/>
      <c r="C89" s="58" t="s">
        <v>68</v>
      </c>
      <c r="D89" s="991">
        <v>3.1</v>
      </c>
      <c r="E89" s="991">
        <v>7.4</v>
      </c>
      <c r="F89" s="991">
        <v>11.9</v>
      </c>
      <c r="G89" s="1998">
        <v>7.6</v>
      </c>
      <c r="H89" s="1998"/>
      <c r="I89" s="2271">
        <v>4.0762415382543074</v>
      </c>
      <c r="J89" s="1999"/>
      <c r="K89" s="740">
        <v>6.5</v>
      </c>
      <c r="L89" s="2271">
        <v>6</v>
      </c>
      <c r="M89" s="1999"/>
      <c r="N89" s="740">
        <v>3.8</v>
      </c>
      <c r="O89" s="802">
        <v>2.6</v>
      </c>
      <c r="P89" s="151"/>
      <c r="Q89" s="151"/>
      <c r="R89" s="151"/>
    </row>
    <row r="90" spans="2:18" ht="24" customHeight="1" x14ac:dyDescent="0.35">
      <c r="B90" s="57"/>
      <c r="C90" s="58" t="s">
        <v>69</v>
      </c>
      <c r="D90" s="991">
        <v>3.1</v>
      </c>
      <c r="E90" s="991">
        <v>7.5</v>
      </c>
      <c r="F90" s="991">
        <v>11.9</v>
      </c>
      <c r="G90" s="1998">
        <v>7.6</v>
      </c>
      <c r="H90" s="1998"/>
      <c r="I90" s="2271">
        <v>3.9545749337805902</v>
      </c>
      <c r="J90" s="1999"/>
      <c r="K90" s="740">
        <v>6.5</v>
      </c>
      <c r="L90" s="2271">
        <v>6.1</v>
      </c>
      <c r="M90" s="1999"/>
      <c r="N90" s="740">
        <v>3.8</v>
      </c>
      <c r="O90" s="802">
        <v>2.5</v>
      </c>
      <c r="P90" s="151"/>
      <c r="Q90" s="151"/>
      <c r="R90" s="151"/>
    </row>
    <row r="91" spans="2:18" ht="24" customHeight="1" x14ac:dyDescent="0.35">
      <c r="B91" s="57"/>
      <c r="C91" s="58" t="s">
        <v>70</v>
      </c>
      <c r="D91" s="991">
        <v>3.1</v>
      </c>
      <c r="E91" s="991">
        <v>7.5</v>
      </c>
      <c r="F91" s="991">
        <v>11.8</v>
      </c>
      <c r="G91" s="1998">
        <v>7.5</v>
      </c>
      <c r="H91" s="1998"/>
      <c r="I91" s="2271">
        <v>3.9291770747650485</v>
      </c>
      <c r="J91" s="1999"/>
      <c r="K91" s="740">
        <v>6.5</v>
      </c>
      <c r="L91" s="2271">
        <v>6</v>
      </c>
      <c r="M91" s="1999"/>
      <c r="N91" s="740">
        <v>3.7</v>
      </c>
      <c r="O91" s="802">
        <v>2.5</v>
      </c>
      <c r="P91" s="151"/>
      <c r="Q91" s="151"/>
      <c r="R91" s="151"/>
    </row>
    <row r="92" spans="2:18" ht="24" customHeight="1" x14ac:dyDescent="0.35">
      <c r="B92" s="57"/>
      <c r="C92" s="58" t="s">
        <v>71</v>
      </c>
      <c r="D92" s="991">
        <v>3.1</v>
      </c>
      <c r="E92" s="991">
        <v>7.6</v>
      </c>
      <c r="F92" s="991">
        <v>11.7</v>
      </c>
      <c r="G92" s="1998">
        <v>7.2</v>
      </c>
      <c r="H92" s="1998"/>
      <c r="I92" s="2271">
        <v>3.8266183265595863</v>
      </c>
      <c r="J92" s="1999"/>
      <c r="K92" s="740">
        <v>6.5</v>
      </c>
      <c r="L92" s="2271">
        <v>6</v>
      </c>
      <c r="M92" s="1999"/>
      <c r="N92" s="740">
        <v>3.7</v>
      </c>
      <c r="O92" s="802">
        <v>2.5</v>
      </c>
      <c r="P92" s="151"/>
      <c r="Q92" s="151"/>
      <c r="R92" s="151"/>
    </row>
    <row r="93" spans="2:18" ht="24" customHeight="1" x14ac:dyDescent="0.35">
      <c r="B93" s="250">
        <v>24</v>
      </c>
      <c r="C93" s="251" t="s">
        <v>72</v>
      </c>
      <c r="D93" s="1009">
        <v>3.1</v>
      </c>
      <c r="E93" s="1009">
        <v>7.5</v>
      </c>
      <c r="F93" s="1009">
        <v>11.6</v>
      </c>
      <c r="G93" s="2280">
        <v>7.2</v>
      </c>
      <c r="H93" s="2280"/>
      <c r="I93" s="2272">
        <v>3.9345812387282773</v>
      </c>
      <c r="J93" s="2273"/>
      <c r="K93" s="1010">
        <v>6.4</v>
      </c>
      <c r="L93" s="2272">
        <v>6</v>
      </c>
      <c r="M93" s="2273"/>
      <c r="N93" s="1010">
        <v>3.7</v>
      </c>
      <c r="O93" s="1011">
        <v>2.4</v>
      </c>
      <c r="P93" s="151"/>
      <c r="Q93" s="151"/>
      <c r="R93" s="151"/>
    </row>
    <row r="94" spans="2:18" ht="24" customHeight="1" x14ac:dyDescent="0.35">
      <c r="B94" s="57"/>
      <c r="C94" s="58" t="s">
        <v>73</v>
      </c>
      <c r="D94" s="991"/>
      <c r="E94" s="991"/>
      <c r="F94" s="991"/>
      <c r="G94" s="2271"/>
      <c r="H94" s="1999"/>
      <c r="I94" s="2271"/>
      <c r="J94" s="1999"/>
      <c r="K94" s="740"/>
      <c r="L94" s="2271"/>
      <c r="M94" s="1999"/>
      <c r="N94" s="740">
        <v>3.9</v>
      </c>
      <c r="O94" s="802"/>
      <c r="P94" s="151"/>
      <c r="Q94" s="151"/>
      <c r="R94" s="151"/>
    </row>
    <row r="95" spans="2:18" ht="2.15" customHeight="1" x14ac:dyDescent="0.35">
      <c r="B95" s="785"/>
      <c r="C95" s="1012"/>
      <c r="D95" s="1013"/>
      <c r="E95" s="1013"/>
      <c r="F95" s="1013"/>
      <c r="G95" s="2274"/>
      <c r="H95" s="2275"/>
      <c r="I95" s="2274"/>
      <c r="J95" s="2275"/>
      <c r="K95" s="1013"/>
      <c r="L95" s="2274"/>
      <c r="M95" s="2275"/>
      <c r="N95" s="740"/>
      <c r="O95" s="1014"/>
      <c r="P95" s="151"/>
      <c r="Q95" s="151"/>
      <c r="R95" s="151"/>
    </row>
    <row r="96" spans="2:18" ht="18" customHeight="1" x14ac:dyDescent="0.35">
      <c r="B96" s="942" t="s">
        <v>799</v>
      </c>
      <c r="C96" s="998"/>
      <c r="D96" s="999"/>
      <c r="E96" s="999"/>
      <c r="F96" s="999"/>
      <c r="G96" s="999"/>
      <c r="H96" s="999"/>
      <c r="I96" s="999"/>
      <c r="J96" s="999"/>
      <c r="K96" s="999"/>
      <c r="L96" s="999"/>
      <c r="M96" s="999"/>
      <c r="N96" s="1015"/>
      <c r="O96" s="999"/>
      <c r="P96" s="151"/>
      <c r="Q96" s="151"/>
      <c r="R96" s="151"/>
    </row>
    <row r="97" spans="2:18" ht="18" customHeight="1" x14ac:dyDescent="0.35">
      <c r="B97" s="151"/>
      <c r="C97" s="151"/>
      <c r="D97" s="151"/>
      <c r="E97" s="151"/>
      <c r="F97" s="151"/>
      <c r="G97" s="151"/>
      <c r="I97" s="151"/>
      <c r="J97" s="151"/>
      <c r="K97" s="151"/>
      <c r="L97" s="151"/>
      <c r="M97" s="151"/>
      <c r="N97" s="151"/>
      <c r="O97" s="151"/>
      <c r="P97" s="151"/>
      <c r="Q97" s="151"/>
      <c r="R97" s="151"/>
    </row>
    <row r="98" spans="2:18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151"/>
      <c r="L98" s="151"/>
      <c r="M98" s="151"/>
      <c r="N98" s="151"/>
      <c r="O98" s="151"/>
      <c r="P98" s="151"/>
      <c r="Q98" s="151"/>
      <c r="R98" s="151"/>
    </row>
    <row r="99" spans="2:18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</row>
    <row r="100" spans="2:18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730"/>
      <c r="Q100" s="151"/>
      <c r="R100" s="151"/>
    </row>
    <row r="101" spans="2:18" ht="18" customHeight="1" x14ac:dyDescent="0.4">
      <c r="B101" s="836" t="str">
        <f>+Capa!$G$15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49" t="s">
        <v>862</v>
      </c>
      <c r="P101" s="148"/>
      <c r="Q101" s="151"/>
      <c r="R101" s="151"/>
    </row>
    <row r="102" spans="2:18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  <c r="Q102" s="151"/>
      <c r="R102" s="151"/>
    </row>
    <row r="103" spans="2:18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</row>
    <row r="104" spans="2:18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</row>
    <row r="105" spans="2:18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</row>
    <row r="106" spans="2:18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</row>
    <row r="107" spans="2:18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</row>
    <row r="108" spans="2:18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  <c r="Q108" s="151"/>
      <c r="R108" s="151"/>
    </row>
    <row r="109" spans="2:18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</row>
    <row r="110" spans="2:18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  <c r="Q110" s="151"/>
      <c r="R110" s="151"/>
    </row>
    <row r="111" spans="2:18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</row>
    <row r="112" spans="2:18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  <c r="Q112" s="151"/>
      <c r="R112" s="151"/>
    </row>
    <row r="113" spans="2:18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</row>
    <row r="114" spans="2:18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  <c r="Q114" s="151"/>
      <c r="R114" s="151"/>
    </row>
    <row r="115" spans="2:18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</row>
    <row r="116" spans="2:18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</row>
    <row r="117" spans="2:18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</row>
    <row r="118" spans="2:18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  <c r="Q118" s="151"/>
      <c r="R118" s="151"/>
    </row>
    <row r="119" spans="2:18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  <c r="Q119" s="151"/>
      <c r="R119" s="151"/>
    </row>
    <row r="120" spans="2:18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  <c r="Q120" s="151"/>
      <c r="R120" s="151"/>
    </row>
    <row r="121" spans="2:18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  <c r="Q121" s="151"/>
      <c r="R121" s="151"/>
    </row>
    <row r="122" spans="2:18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  <c r="Q122" s="151"/>
      <c r="R122" s="151"/>
    </row>
    <row r="123" spans="2:18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  <c r="Q123" s="151"/>
      <c r="R123" s="151"/>
    </row>
  </sheetData>
  <mergeCells count="184">
    <mergeCell ref="B11:C11"/>
    <mergeCell ref="F11:G11"/>
    <mergeCell ref="H11:J11"/>
    <mergeCell ref="K11:L11"/>
    <mergeCell ref="M11:N11"/>
    <mergeCell ref="L92:M92"/>
    <mergeCell ref="B75:C75"/>
    <mergeCell ref="G75:H75"/>
    <mergeCell ref="I75:J75"/>
    <mergeCell ref="L75:M75"/>
    <mergeCell ref="F20:G20"/>
    <mergeCell ref="H20:J20"/>
    <mergeCell ref="K20:L20"/>
    <mergeCell ref="M20:N20"/>
    <mergeCell ref="B73:C73"/>
    <mergeCell ref="B74:C74"/>
    <mergeCell ref="B76:C76"/>
    <mergeCell ref="G76:H76"/>
    <mergeCell ref="I76:J76"/>
    <mergeCell ref="L84:M84"/>
    <mergeCell ref="I92:J92"/>
    <mergeCell ref="F29:G29"/>
    <mergeCell ref="H29:J29"/>
    <mergeCell ref="K29:L29"/>
    <mergeCell ref="M29:N29"/>
    <mergeCell ref="G86:H86"/>
    <mergeCell ref="I86:J86"/>
    <mergeCell ref="G78:H78"/>
    <mergeCell ref="I78:J78"/>
    <mergeCell ref="L78:M78"/>
    <mergeCell ref="L86:M86"/>
    <mergeCell ref="I77:J77"/>
    <mergeCell ref="L77:M77"/>
    <mergeCell ref="G85:H85"/>
    <mergeCell ref="I85:J85"/>
    <mergeCell ref="L85:M85"/>
    <mergeCell ref="I84:J84"/>
    <mergeCell ref="F30:G30"/>
    <mergeCell ref="H30:J30"/>
    <mergeCell ref="K30:L30"/>
    <mergeCell ref="M30:N30"/>
    <mergeCell ref="H24:J24"/>
    <mergeCell ref="G88:H88"/>
    <mergeCell ref="I88:J88"/>
    <mergeCell ref="F26:G26"/>
    <mergeCell ref="K21:L21"/>
    <mergeCell ref="M21:N21"/>
    <mergeCell ref="G77:H77"/>
    <mergeCell ref="F22:G22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2:L22"/>
    <mergeCell ref="F23:G23"/>
    <mergeCell ref="H23:J23"/>
    <mergeCell ref="K23:L23"/>
    <mergeCell ref="M22:N22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K12:L12"/>
    <mergeCell ref="M12:N12"/>
    <mergeCell ref="F17:G17"/>
    <mergeCell ref="H17:J17"/>
    <mergeCell ref="K17:L17"/>
    <mergeCell ref="M17:N17"/>
    <mergeCell ref="F13:G13"/>
    <mergeCell ref="H13:J13"/>
    <mergeCell ref="K13:L13"/>
    <mergeCell ref="F16:G16"/>
    <mergeCell ref="H16:J16"/>
    <mergeCell ref="K16:L16"/>
    <mergeCell ref="M16:N16"/>
    <mergeCell ref="M28:N28"/>
    <mergeCell ref="F24:G24"/>
    <mergeCell ref="B9:C9"/>
    <mergeCell ref="K9:L9"/>
    <mergeCell ref="M9:N9"/>
    <mergeCell ref="F9:G9"/>
    <mergeCell ref="H9:J9"/>
    <mergeCell ref="K15:L15"/>
    <mergeCell ref="M15:N15"/>
    <mergeCell ref="B10:C10"/>
    <mergeCell ref="F10:G10"/>
    <mergeCell ref="H10:J10"/>
    <mergeCell ref="K10:L10"/>
    <mergeCell ref="M10:N10"/>
    <mergeCell ref="M13:N13"/>
    <mergeCell ref="F14:G14"/>
    <mergeCell ref="H14:J14"/>
    <mergeCell ref="K14:L14"/>
    <mergeCell ref="M14:N14"/>
    <mergeCell ref="F15:G15"/>
    <mergeCell ref="H15:J15"/>
    <mergeCell ref="B12:C12"/>
    <mergeCell ref="F12:G12"/>
    <mergeCell ref="H12:J12"/>
    <mergeCell ref="G95:H95"/>
    <mergeCell ref="I95:J95"/>
    <mergeCell ref="B72:C72"/>
    <mergeCell ref="G72:H72"/>
    <mergeCell ref="I72:J72"/>
    <mergeCell ref="L72:M72"/>
    <mergeCell ref="F18:G18"/>
    <mergeCell ref="H18:J18"/>
    <mergeCell ref="K18:L18"/>
    <mergeCell ref="M18:N18"/>
    <mergeCell ref="K24:L24"/>
    <mergeCell ref="M24:N24"/>
    <mergeCell ref="F25:G25"/>
    <mergeCell ref="H25:J25"/>
    <mergeCell ref="K25:L25"/>
    <mergeCell ref="M25:N25"/>
    <mergeCell ref="F21:G21"/>
    <mergeCell ref="H21:J21"/>
    <mergeCell ref="F19:G19"/>
    <mergeCell ref="H19:J19"/>
    <mergeCell ref="K19:L19"/>
    <mergeCell ref="M19:N19"/>
    <mergeCell ref="H28:J28"/>
    <mergeCell ref="H22:J22"/>
    <mergeCell ref="G92:H92"/>
    <mergeCell ref="L88:M88"/>
    <mergeCell ref="B100:O100"/>
    <mergeCell ref="G79:H79"/>
    <mergeCell ref="I79:J79"/>
    <mergeCell ref="L79:M79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G87:H87"/>
    <mergeCell ref="I87:J87"/>
    <mergeCell ref="L87:M87"/>
    <mergeCell ref="G94:H94"/>
    <mergeCell ref="G93:H93"/>
    <mergeCell ref="I94:J94"/>
    <mergeCell ref="L94:M94"/>
    <mergeCell ref="I93:J93"/>
    <mergeCell ref="L93:M93"/>
    <mergeCell ref="L95:M95"/>
    <mergeCell ref="M23:N23"/>
    <mergeCell ref="G89:H89"/>
    <mergeCell ref="I89:J89"/>
    <mergeCell ref="L90:M90"/>
    <mergeCell ref="G90:H90"/>
    <mergeCell ref="I90:J90"/>
    <mergeCell ref="L89:M89"/>
    <mergeCell ref="H26:J26"/>
    <mergeCell ref="K26:L26"/>
    <mergeCell ref="M26:N26"/>
    <mergeCell ref="F27:G27"/>
    <mergeCell ref="H27:J27"/>
    <mergeCell ref="K27:L27"/>
    <mergeCell ref="M27:N27"/>
    <mergeCell ref="G91:H91"/>
    <mergeCell ref="I91:J91"/>
    <mergeCell ref="L91:M91"/>
    <mergeCell ref="F28:G28"/>
    <mergeCell ref="K28:L28"/>
  </mergeCells>
  <phoneticPr fontId="93" type="noConversion"/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AV121"/>
  <sheetViews>
    <sheetView showGridLines="0" view="pageBreakPreview" topLeftCell="A3" zoomScale="65" zoomScaleNormal="100" zoomScaleSheetLayoutView="65" workbookViewId="0">
      <selection activeCell="J19" sqref="J1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</row>
    <row r="2" spans="2:48" ht="4" customHeight="1" x14ac:dyDescent="0.3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</row>
    <row r="3" spans="2:48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2:48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N4" s="1073" t="s">
        <v>0</v>
      </c>
    </row>
    <row r="5" spans="2:48" ht="18" customHeight="1" x14ac:dyDescent="0.4">
      <c r="B5" s="1016" t="s">
        <v>800</v>
      </c>
      <c r="C5" s="944"/>
      <c r="D5" s="151"/>
      <c r="E5" s="151"/>
      <c r="F5" s="151"/>
      <c r="G5" s="151"/>
      <c r="H5" s="151"/>
      <c r="I5" s="151"/>
      <c r="J5" s="151"/>
      <c r="K5" s="151"/>
      <c r="L5" s="151"/>
    </row>
    <row r="6" spans="2:48" ht="18" customHeight="1" x14ac:dyDescent="0.35">
      <c r="B6" s="79" t="s">
        <v>749</v>
      </c>
      <c r="C6" s="43"/>
      <c r="D6" s="151"/>
      <c r="E6" s="151"/>
      <c r="F6" s="151"/>
      <c r="G6" s="151"/>
      <c r="H6" s="151"/>
      <c r="I6" s="151"/>
      <c r="J6" s="151"/>
      <c r="K6" s="151"/>
      <c r="L6" s="151"/>
    </row>
    <row r="7" spans="2:48" ht="17.149999999999999" customHeight="1" x14ac:dyDescent="0.25">
      <c r="B7" s="1672"/>
      <c r="C7" s="1943"/>
      <c r="D7" s="1673" t="s">
        <v>801</v>
      </c>
      <c r="E7" s="1673"/>
      <c r="F7" s="1673"/>
      <c r="G7" s="1673"/>
      <c r="H7" s="1673"/>
      <c r="I7" s="1673"/>
      <c r="J7" s="1673"/>
      <c r="K7" s="1731" t="s">
        <v>802</v>
      </c>
      <c r="L7" s="1731"/>
    </row>
    <row r="8" spans="2:48" ht="17.149999999999999" customHeight="1" x14ac:dyDescent="0.25">
      <c r="B8" s="1672"/>
      <c r="C8" s="1943"/>
      <c r="D8" s="1205"/>
      <c r="E8" s="1205"/>
      <c r="F8" s="1205"/>
      <c r="G8" s="1205"/>
      <c r="H8" s="1205"/>
      <c r="I8" s="1205"/>
      <c r="J8" s="1205"/>
      <c r="K8" s="1203"/>
      <c r="L8" s="1203"/>
    </row>
    <row r="9" spans="2:48" ht="15" customHeight="1" x14ac:dyDescent="0.3">
      <c r="B9" s="1672"/>
      <c r="C9" s="1943"/>
      <c r="D9" s="1205" t="s">
        <v>750</v>
      </c>
      <c r="E9" s="1205" t="s">
        <v>796</v>
      </c>
      <c r="F9" s="1205" t="s">
        <v>803</v>
      </c>
      <c r="G9" s="1205" t="s">
        <v>751</v>
      </c>
      <c r="H9" s="1205" t="s">
        <v>804</v>
      </c>
      <c r="I9" s="1205" t="s">
        <v>529</v>
      </c>
      <c r="J9" s="1017" t="s">
        <v>753</v>
      </c>
      <c r="K9" s="1205" t="s">
        <v>782</v>
      </c>
      <c r="L9" s="1205" t="s">
        <v>774</v>
      </c>
    </row>
    <row r="10" spans="2:48" ht="20.149999999999999" customHeight="1" x14ac:dyDescent="0.25">
      <c r="B10" s="1944"/>
      <c r="C10" s="1945"/>
      <c r="D10" s="1205"/>
      <c r="E10" s="1205"/>
      <c r="F10" s="1205"/>
      <c r="G10" s="1205"/>
      <c r="H10" s="1205"/>
      <c r="I10" s="1205"/>
      <c r="J10" s="1018" t="s">
        <v>805</v>
      </c>
      <c r="K10" s="1205"/>
      <c r="L10" s="1205"/>
    </row>
    <row r="11" spans="2:48" ht="24" customHeight="1" x14ac:dyDescent="0.35">
      <c r="B11" s="1709">
        <v>2021</v>
      </c>
      <c r="C11" s="1163"/>
      <c r="D11" s="934">
        <v>3.2123454846075372</v>
      </c>
      <c r="E11" s="2450">
        <v>2.0664160005055221</v>
      </c>
      <c r="F11" s="2450">
        <v>3.0081398612614718</v>
      </c>
      <c r="G11" s="2450">
        <v>1.9412763892259211</v>
      </c>
      <c r="H11" s="2450">
        <v>2.518371096142058</v>
      </c>
      <c r="I11" s="2450">
        <v>2.5881009224521634</v>
      </c>
      <c r="J11" s="2450">
        <v>2.8981167756677584</v>
      </c>
      <c r="K11" s="2450">
        <v>4.6978588636374052</v>
      </c>
      <c r="L11" s="2451">
        <v>-0.23335277939828813</v>
      </c>
      <c r="M11" s="1019"/>
      <c r="N11" s="1019"/>
      <c r="O11" s="1019"/>
      <c r="P11" s="1019"/>
      <c r="Q11" s="1019"/>
      <c r="R11" s="1019"/>
      <c r="S11" s="1019"/>
      <c r="T11" s="1019"/>
      <c r="U11" s="1019"/>
      <c r="V11" s="1019"/>
      <c r="W11" s="1019"/>
      <c r="X11" s="1019"/>
      <c r="Y11" s="1019"/>
      <c r="Z11" s="1019"/>
      <c r="AA11" s="1019"/>
      <c r="AB11" s="1019"/>
      <c r="AC11" s="1019"/>
      <c r="AD11" s="1019"/>
      <c r="AE11" s="1019"/>
      <c r="AF11" s="1019"/>
      <c r="AG11" s="1019"/>
      <c r="AH11" s="1019"/>
      <c r="AI11" s="1019"/>
      <c r="AJ11" s="1019"/>
      <c r="AK11" s="1019"/>
      <c r="AL11" s="1019"/>
      <c r="AM11" s="1019"/>
      <c r="AN11" s="1019"/>
      <c r="AO11" s="1019"/>
      <c r="AP11" s="1019"/>
      <c r="AQ11" s="1019"/>
      <c r="AR11" s="1019"/>
      <c r="AS11" s="1019"/>
      <c r="AT11" s="1019"/>
      <c r="AU11" s="1019"/>
      <c r="AV11" s="1019"/>
    </row>
    <row r="12" spans="2:48" ht="24" customHeight="1" x14ac:dyDescent="0.35">
      <c r="B12" s="1709">
        <v>2022</v>
      </c>
      <c r="C12" s="1163"/>
      <c r="D12" s="934">
        <v>8.6658021206804428</v>
      </c>
      <c r="E12" s="934">
        <v>5.905798223075287</v>
      </c>
      <c r="F12" s="934">
        <v>8.3225635675692402</v>
      </c>
      <c r="G12" s="934">
        <v>8.7360152344679864</v>
      </c>
      <c r="H12" s="934">
        <v>7.9220488314791115</v>
      </c>
      <c r="I12" s="934">
        <v>8.3841039121694614</v>
      </c>
      <c r="J12" s="934">
        <v>9.1884399791711591</v>
      </c>
      <c r="K12" s="934">
        <v>8.002799820521167</v>
      </c>
      <c r="L12" s="933">
        <v>2.4977027817224995</v>
      </c>
      <c r="M12" s="1019"/>
      <c r="N12" s="1019"/>
      <c r="O12" s="1019"/>
      <c r="P12" s="1019"/>
      <c r="Q12" s="1019"/>
      <c r="R12" s="1019"/>
      <c r="S12" s="1019"/>
      <c r="T12" s="1019"/>
      <c r="U12" s="1019"/>
      <c r="V12" s="1019"/>
      <c r="W12" s="1019"/>
      <c r="X12" s="1019"/>
      <c r="Y12" s="1019"/>
      <c r="Z12" s="1019"/>
      <c r="AA12" s="1019"/>
      <c r="AB12" s="1019"/>
      <c r="AC12" s="1019"/>
      <c r="AD12" s="1019"/>
      <c r="AE12" s="1019"/>
      <c r="AF12" s="1019"/>
      <c r="AG12" s="1019"/>
      <c r="AH12" s="1019"/>
      <c r="AI12" s="1019"/>
      <c r="AJ12" s="1019"/>
      <c r="AK12" s="1019"/>
      <c r="AL12" s="1019"/>
      <c r="AM12" s="1019"/>
      <c r="AN12" s="1019"/>
      <c r="AO12" s="1019"/>
      <c r="AP12" s="1019"/>
      <c r="AQ12" s="1019"/>
      <c r="AR12" s="1019"/>
      <c r="AS12" s="1019"/>
      <c r="AT12" s="1019"/>
      <c r="AU12" s="1019"/>
      <c r="AV12" s="1019"/>
    </row>
    <row r="13" spans="2:48" ht="24" customHeight="1" x14ac:dyDescent="0.35">
      <c r="B13" s="1709">
        <v>2023</v>
      </c>
      <c r="C13" s="1163"/>
      <c r="D13" s="934">
        <v>6.0301860301860355</v>
      </c>
      <c r="E13" s="934">
        <v>5.6641552728308842</v>
      </c>
      <c r="F13" s="934">
        <v>3.4002702391904283</v>
      </c>
      <c r="G13" s="934">
        <v>5.9033858727378874</v>
      </c>
      <c r="H13" s="934">
        <v>6.7939670679396658</v>
      </c>
      <c r="I13" s="934">
        <v>5.4221594475831747</v>
      </c>
      <c r="J13" s="934">
        <v>6.3568207480345418</v>
      </c>
      <c r="K13" s="934">
        <v>4.1163383837448997</v>
      </c>
      <c r="L13" s="933">
        <v>3.2681336593317178</v>
      </c>
      <c r="M13" s="1019"/>
      <c r="N13" s="1019"/>
      <c r="O13" s="1019"/>
      <c r="P13" s="1019"/>
      <c r="Q13" s="1019"/>
      <c r="R13" s="1019"/>
      <c r="S13" s="1019"/>
      <c r="T13" s="1019"/>
      <c r="U13" s="1019"/>
      <c r="V13" s="1019"/>
      <c r="W13" s="1019"/>
      <c r="X13" s="1019"/>
      <c r="Y13" s="1019"/>
      <c r="Z13" s="1019"/>
      <c r="AA13" s="1019"/>
      <c r="AB13" s="1019"/>
      <c r="AC13" s="1019"/>
      <c r="AD13" s="1019"/>
      <c r="AE13" s="1019"/>
      <c r="AF13" s="1019"/>
      <c r="AG13" s="1019"/>
      <c r="AH13" s="1019"/>
      <c r="AI13" s="1019"/>
      <c r="AJ13" s="1019"/>
      <c r="AK13" s="1019"/>
      <c r="AL13" s="1019"/>
      <c r="AM13" s="1019"/>
      <c r="AN13" s="1019"/>
      <c r="AO13" s="1019"/>
      <c r="AP13" s="1019"/>
      <c r="AQ13" s="1019"/>
      <c r="AR13" s="1019"/>
      <c r="AS13" s="1019"/>
      <c r="AT13" s="1019"/>
      <c r="AU13" s="1019"/>
      <c r="AV13" s="1019"/>
    </row>
    <row r="14" spans="2:48" ht="24" customHeight="1" x14ac:dyDescent="0.25">
      <c r="B14" s="2303"/>
      <c r="C14" s="1354"/>
      <c r="D14" s="936"/>
      <c r="E14" s="936"/>
      <c r="F14" s="936"/>
      <c r="G14" s="936"/>
      <c r="H14" s="936"/>
      <c r="I14" s="936"/>
      <c r="J14" s="936"/>
      <c r="K14" s="936"/>
      <c r="L14" s="935"/>
    </row>
    <row r="15" spans="2:48" ht="24" customHeight="1" x14ac:dyDescent="0.25">
      <c r="B15" s="57">
        <v>22</v>
      </c>
      <c r="C15" s="58" t="s">
        <v>68</v>
      </c>
      <c r="D15" s="937">
        <v>10.899182561307907</v>
      </c>
      <c r="E15" s="937">
        <v>6.2315088757396442</v>
      </c>
      <c r="F15" s="937">
        <v>8.9737647167887236</v>
      </c>
      <c r="G15" s="937">
        <v>9.3661305581835386</v>
      </c>
      <c r="H15" s="937">
        <v>8.8078291814946539</v>
      </c>
      <c r="I15" s="937">
        <v>9.9271822287768643</v>
      </c>
      <c r="J15" s="937">
        <v>10.942776307383406</v>
      </c>
      <c r="K15" s="937">
        <v>8.2016696438336201</v>
      </c>
      <c r="L15" s="802">
        <v>3</v>
      </c>
    </row>
    <row r="16" spans="2:48" ht="24" customHeight="1" x14ac:dyDescent="0.25">
      <c r="B16" s="57"/>
      <c r="C16" s="58" t="s">
        <v>69</v>
      </c>
      <c r="D16" s="937">
        <v>11.562782294489615</v>
      </c>
      <c r="E16" s="937">
        <v>7.0692194403534581</v>
      </c>
      <c r="F16" s="937">
        <v>7.3083941605839531</v>
      </c>
      <c r="G16" s="937">
        <v>12.570356472795496</v>
      </c>
      <c r="H16" s="937">
        <v>9.6119929453262642</v>
      </c>
      <c r="I16" s="937">
        <v>10.620601407549589</v>
      </c>
      <c r="J16" s="937">
        <v>11.507146734213848</v>
      </c>
      <c r="K16" s="937">
        <v>7.7454273308049215</v>
      </c>
      <c r="L16" s="802">
        <v>3.7</v>
      </c>
    </row>
    <row r="17" spans="2:12" ht="24" customHeight="1" x14ac:dyDescent="0.25">
      <c r="B17" s="57"/>
      <c r="C17" s="58" t="s">
        <v>70</v>
      </c>
      <c r="D17" s="937">
        <v>11.261261261261257</v>
      </c>
      <c r="E17" s="937">
        <v>7.0767256393803324</v>
      </c>
      <c r="F17" s="937">
        <v>6.6897242195321782</v>
      </c>
      <c r="G17" s="937">
        <v>12.581547064305676</v>
      </c>
      <c r="H17" s="937">
        <v>9.3777388255915852</v>
      </c>
      <c r="I17" s="937">
        <v>10.05459508644222</v>
      </c>
      <c r="J17" s="937">
        <v>11.101107409741617</v>
      </c>
      <c r="K17" s="937">
        <v>7.1103227941917257</v>
      </c>
      <c r="L17" s="802">
        <v>3.8</v>
      </c>
    </row>
    <row r="18" spans="2:12" ht="24" customHeight="1" x14ac:dyDescent="0.25">
      <c r="B18" s="1020"/>
      <c r="C18" s="51" t="s">
        <v>71</v>
      </c>
      <c r="D18" s="936">
        <v>9.6136567834681053</v>
      </c>
      <c r="E18" s="936">
        <v>6.7312968721419342</v>
      </c>
      <c r="F18" s="936">
        <v>5.480068388373982</v>
      </c>
      <c r="G18" s="936">
        <v>12.337662337662337</v>
      </c>
      <c r="H18" s="936">
        <v>9.2414995640802022</v>
      </c>
      <c r="I18" s="936">
        <v>9.196339585032165</v>
      </c>
      <c r="J18" s="936">
        <v>10.386235325746028</v>
      </c>
      <c r="K18" s="936">
        <v>6.4544013314108195</v>
      </c>
      <c r="L18" s="935">
        <v>4</v>
      </c>
    </row>
    <row r="19" spans="2:12" ht="24" customHeight="1" x14ac:dyDescent="0.25">
      <c r="B19" s="57">
        <v>23</v>
      </c>
      <c r="C19" s="58" t="s">
        <v>72</v>
      </c>
      <c r="D19" s="937">
        <v>9.1718610863757775</v>
      </c>
      <c r="E19" s="937">
        <v>7.0404529266733462</v>
      </c>
      <c r="F19" s="937">
        <v>5.8588790132414248</v>
      </c>
      <c r="G19" s="937">
        <v>10.667903525046384</v>
      </c>
      <c r="H19" s="937">
        <v>8.9005235602094288</v>
      </c>
      <c r="I19" s="937">
        <v>8.6449864498644899</v>
      </c>
      <c r="J19" s="937">
        <v>9.9732620320855503</v>
      </c>
      <c r="K19" s="937">
        <v>6.4101469688562673</v>
      </c>
      <c r="L19" s="802">
        <v>4.3</v>
      </c>
    </row>
    <row r="20" spans="2:12" ht="24" customHeight="1" x14ac:dyDescent="0.25">
      <c r="B20" s="57"/>
      <c r="C20" s="58" t="s">
        <v>73</v>
      </c>
      <c r="D20" s="937">
        <v>9.2674315975286738</v>
      </c>
      <c r="E20" s="937">
        <v>7.2947778079464287</v>
      </c>
      <c r="F20" s="937">
        <v>6.0008996851101948</v>
      </c>
      <c r="G20" s="937">
        <v>9.8436062557497817</v>
      </c>
      <c r="H20" s="937">
        <v>9.1854419410745116</v>
      </c>
      <c r="I20" s="937">
        <v>8.501879362806509</v>
      </c>
      <c r="J20" s="937">
        <v>9.9399187135536415</v>
      </c>
      <c r="K20" s="937">
        <v>6.0356130778665973</v>
      </c>
      <c r="L20" s="802">
        <v>3.3</v>
      </c>
    </row>
    <row r="21" spans="2:12" ht="24" customHeight="1" x14ac:dyDescent="0.25">
      <c r="B21" s="57"/>
      <c r="C21" s="58" t="s">
        <v>74</v>
      </c>
      <c r="D21" s="937">
        <v>7.7519379844961156</v>
      </c>
      <c r="E21" s="937">
        <v>6.6809192944949247</v>
      </c>
      <c r="F21" s="937">
        <v>3.0733269846766387</v>
      </c>
      <c r="G21" s="937">
        <v>8.0862533692722458</v>
      </c>
      <c r="H21" s="937">
        <v>8.8412017167381904</v>
      </c>
      <c r="I21" s="937">
        <v>6.8845011357679731</v>
      </c>
      <c r="J21" s="937">
        <v>8.3282989557262432</v>
      </c>
      <c r="K21" s="937">
        <v>4.9849741220991728</v>
      </c>
      <c r="L21" s="802">
        <v>3.2</v>
      </c>
    </row>
    <row r="22" spans="2:12" ht="24" customHeight="1" x14ac:dyDescent="0.25">
      <c r="B22" s="57"/>
      <c r="C22" s="58" t="s">
        <v>75</v>
      </c>
      <c r="D22" s="937">
        <v>7.6133447390932307</v>
      </c>
      <c r="E22" s="937">
        <v>6.889519418336576</v>
      </c>
      <c r="F22" s="937">
        <v>3.819112924225343</v>
      </c>
      <c r="G22" s="937">
        <v>8.5944494180841389</v>
      </c>
      <c r="H22" s="937">
        <v>7.8151260504201847</v>
      </c>
      <c r="I22" s="937">
        <v>6.9585613760750675</v>
      </c>
      <c r="J22" s="937">
        <v>8.1057947445005496</v>
      </c>
      <c r="K22" s="937">
        <v>4.9303203981889254</v>
      </c>
      <c r="L22" s="802">
        <v>3.5</v>
      </c>
    </row>
    <row r="23" spans="2:12" ht="24" customHeight="1" x14ac:dyDescent="0.25">
      <c r="B23" s="57"/>
      <c r="C23" s="58" t="s">
        <v>76</v>
      </c>
      <c r="D23" s="937">
        <v>6.2605752961082839</v>
      </c>
      <c r="E23" s="937">
        <v>6.0107366012496666</v>
      </c>
      <c r="F23" s="937">
        <v>2.9388951133327623</v>
      </c>
      <c r="G23" s="937">
        <v>7.9858030168589167</v>
      </c>
      <c r="H23" s="937">
        <v>7.8529657477025783</v>
      </c>
      <c r="I23" s="937">
        <v>6.0997673817523967</v>
      </c>
      <c r="J23" s="937">
        <v>7.1216617210682509</v>
      </c>
      <c r="K23" s="937">
        <v>4.0476092727919744</v>
      </c>
      <c r="L23" s="802">
        <v>3.2</v>
      </c>
    </row>
    <row r="24" spans="2:12" ht="24" customHeight="1" x14ac:dyDescent="0.25">
      <c r="B24" s="57"/>
      <c r="C24" s="58" t="s">
        <v>77</v>
      </c>
      <c r="D24" s="937">
        <v>6.7739204064352299</v>
      </c>
      <c r="E24" s="937">
        <v>5.3315881326352565</v>
      </c>
      <c r="F24" s="937">
        <v>1.6156318727795549</v>
      </c>
      <c r="G24" s="937">
        <v>6.7484662576687171</v>
      </c>
      <c r="H24" s="937">
        <v>7.3858921161825686</v>
      </c>
      <c r="I24" s="937">
        <v>5.5208956499444461</v>
      </c>
      <c r="J24" s="937">
        <v>6.4353524321599576</v>
      </c>
      <c r="K24" s="937">
        <v>2.9691776545588855</v>
      </c>
      <c r="L24" s="802">
        <v>3.3</v>
      </c>
    </row>
    <row r="25" spans="2:12" ht="24" customHeight="1" x14ac:dyDescent="0.25">
      <c r="B25" s="57"/>
      <c r="C25" s="58" t="s">
        <v>66</v>
      </c>
      <c r="D25" s="937">
        <v>6.4705882352941169</v>
      </c>
      <c r="E25" s="937">
        <v>5.0722115886549402</v>
      </c>
      <c r="F25" s="937">
        <v>2.118427769270026</v>
      </c>
      <c r="G25" s="937">
        <v>6.2943262411347511</v>
      </c>
      <c r="H25" s="937">
        <v>6.4356435643564414</v>
      </c>
      <c r="I25" s="937">
        <v>5.3098856069660139</v>
      </c>
      <c r="J25" s="937">
        <v>6.1436593747380863</v>
      </c>
      <c r="K25" s="937">
        <v>3.1777801779421688</v>
      </c>
      <c r="L25" s="802">
        <v>3.3</v>
      </c>
    </row>
    <row r="26" spans="2:12" ht="24" customHeight="1" x14ac:dyDescent="0.25">
      <c r="B26" s="57"/>
      <c r="C26" s="58" t="s">
        <v>67</v>
      </c>
      <c r="D26" s="937">
        <v>6.4435146443514668</v>
      </c>
      <c r="E26" s="937">
        <v>5.7234392588102923</v>
      </c>
      <c r="F26" s="937">
        <v>2.4100475220638184</v>
      </c>
      <c r="G26" s="937">
        <v>5.5360281195079075</v>
      </c>
      <c r="H26" s="937">
        <v>6.2397372742200474</v>
      </c>
      <c r="I26" s="937">
        <v>5.2439541790411548</v>
      </c>
      <c r="J26" s="937">
        <v>5.9450457951707003</v>
      </c>
      <c r="K26" s="937">
        <v>3.6651123843995492</v>
      </c>
      <c r="L26" s="802">
        <v>3.2</v>
      </c>
    </row>
    <row r="27" spans="2:12" ht="24" customHeight="1" x14ac:dyDescent="0.25">
      <c r="B27" s="57"/>
      <c r="C27" s="58" t="s">
        <v>68</v>
      </c>
      <c r="D27" s="937">
        <v>4.3407043407043489</v>
      </c>
      <c r="E27" s="937">
        <v>5.6570931244560585</v>
      </c>
      <c r="F27" s="937">
        <v>3.2581880051042011</v>
      </c>
      <c r="G27" s="937">
        <v>5.6228373702422063</v>
      </c>
      <c r="H27" s="937">
        <v>6.3777596075224929</v>
      </c>
      <c r="I27" s="937">
        <v>4.3350662418245811</v>
      </c>
      <c r="J27" s="937">
        <v>4.9440605462323095</v>
      </c>
      <c r="K27" s="937">
        <v>3.6996981213444302</v>
      </c>
      <c r="L27" s="802">
        <v>3</v>
      </c>
    </row>
    <row r="28" spans="2:12" ht="24" customHeight="1" x14ac:dyDescent="0.25">
      <c r="B28" s="57"/>
      <c r="C28" s="58" t="s">
        <v>69</v>
      </c>
      <c r="D28" s="937">
        <v>2.9959514170040613</v>
      </c>
      <c r="E28" s="937">
        <v>4.5477991746905255</v>
      </c>
      <c r="F28" s="937">
        <v>3.4690927642207381</v>
      </c>
      <c r="G28" s="937">
        <v>1.8333333333333313</v>
      </c>
      <c r="H28" s="937">
        <v>4.7465808527755282</v>
      </c>
      <c r="I28" s="937">
        <v>2.9001074113856218</v>
      </c>
      <c r="J28" s="937">
        <v>3.6264806100924973</v>
      </c>
      <c r="K28" s="937">
        <v>3.2411446518932019</v>
      </c>
      <c r="L28" s="802">
        <v>3.3</v>
      </c>
    </row>
    <row r="29" spans="2:12" ht="24" customHeight="1" x14ac:dyDescent="0.25">
      <c r="B29" s="57"/>
      <c r="C29" s="58" t="s">
        <v>70</v>
      </c>
      <c r="D29" s="937">
        <v>2.2672064777327972</v>
      </c>
      <c r="E29" s="937">
        <v>3.8609708072938842</v>
      </c>
      <c r="F29" s="937">
        <v>3.2673605186828159</v>
      </c>
      <c r="G29" s="937">
        <v>0.57947019867550242</v>
      </c>
      <c r="H29" s="937">
        <v>4.1666666666666741</v>
      </c>
      <c r="I29" s="937">
        <v>2.3976849937990874</v>
      </c>
      <c r="J29" s="937">
        <v>3.103727714748783</v>
      </c>
      <c r="K29" s="937">
        <v>3.1372707088417773</v>
      </c>
      <c r="L29" s="802">
        <v>2.8</v>
      </c>
    </row>
    <row r="30" spans="2:12" ht="24" customHeight="1" x14ac:dyDescent="0.25">
      <c r="B30" s="1020"/>
      <c r="C30" s="51" t="s">
        <v>71</v>
      </c>
      <c r="D30" s="936">
        <v>3.770491803278686</v>
      </c>
      <c r="E30" s="936">
        <v>4.1045415595543977</v>
      </c>
      <c r="F30" s="936">
        <v>3.2758914860945287</v>
      </c>
      <c r="G30" s="936">
        <v>0.49545829892652105</v>
      </c>
      <c r="H30" s="936">
        <v>4.1500399042298408</v>
      </c>
      <c r="I30" s="936">
        <v>2.9289744440756715</v>
      </c>
      <c r="J30" s="936">
        <v>3.4421172268225275</v>
      </c>
      <c r="K30" s="936">
        <v>3.3521228314302265</v>
      </c>
      <c r="L30" s="935">
        <v>2.6</v>
      </c>
    </row>
    <row r="31" spans="2:12" ht="24" customHeight="1" x14ac:dyDescent="0.25">
      <c r="B31" s="57">
        <v>24</v>
      </c>
      <c r="C31" s="58" t="s">
        <v>72</v>
      </c>
      <c r="D31" s="937">
        <v>3.0995106035889064</v>
      </c>
      <c r="E31" s="937">
        <v>3.3953250298583981</v>
      </c>
      <c r="F31" s="937">
        <v>3.5126799177518819</v>
      </c>
      <c r="G31" s="937">
        <v>0.92204526404024989</v>
      </c>
      <c r="H31" s="937">
        <v>4.1666666666666741</v>
      </c>
      <c r="I31" s="937">
        <v>2.7687702668994785</v>
      </c>
      <c r="J31" s="937">
        <v>3.0958748683037385</v>
      </c>
      <c r="K31" s="937">
        <v>3.0908847812280538</v>
      </c>
      <c r="L31" s="802">
        <v>2.2000000000000002</v>
      </c>
    </row>
    <row r="32" spans="2:12" ht="24" customHeight="1" x14ac:dyDescent="0.25">
      <c r="B32" s="57"/>
      <c r="C32" s="58" t="s">
        <v>73</v>
      </c>
      <c r="D32" s="937">
        <v>2.7463651050080751</v>
      </c>
      <c r="E32" s="937">
        <v>3.2053985660059015</v>
      </c>
      <c r="F32" s="937">
        <v>2.945170599219149</v>
      </c>
      <c r="G32" s="937">
        <v>0.83752093802345051</v>
      </c>
      <c r="H32" s="937">
        <v>3.8095238095238182</v>
      </c>
      <c r="I32" s="937">
        <v>2.5899043220059426</v>
      </c>
      <c r="J32" s="937">
        <v>2.82889978301053</v>
      </c>
      <c r="K32" s="937">
        <v>3.1531711208615976</v>
      </c>
      <c r="L32" s="802">
        <v>2.8</v>
      </c>
    </row>
    <row r="33" spans="2:12" ht="2.15" customHeight="1" x14ac:dyDescent="0.35">
      <c r="B33" s="785"/>
      <c r="C33" s="58"/>
      <c r="D33" s="937"/>
      <c r="E33" s="937"/>
      <c r="F33" s="937"/>
      <c r="G33" s="937"/>
      <c r="H33" s="937"/>
      <c r="I33" s="937"/>
      <c r="J33" s="937"/>
      <c r="K33" s="937"/>
      <c r="L33" s="740"/>
    </row>
    <row r="34" spans="2:12" ht="18" customHeight="1" x14ac:dyDescent="0.35">
      <c r="B34" s="963" t="s">
        <v>806</v>
      </c>
      <c r="C34" s="1021"/>
      <c r="D34" s="999"/>
      <c r="E34" s="999"/>
      <c r="F34" s="999"/>
      <c r="G34" s="999"/>
      <c r="H34" s="999"/>
      <c r="I34" s="999"/>
      <c r="J34" s="999"/>
      <c r="K34" s="999"/>
      <c r="L34" s="999"/>
    </row>
    <row r="35" spans="2:12" ht="24" customHeight="1" x14ac:dyDescent="0.35">
      <c r="B35" s="401"/>
      <c r="C35" s="1022"/>
      <c r="D35" s="151"/>
      <c r="E35" s="151"/>
      <c r="F35" s="151"/>
      <c r="G35" s="151"/>
      <c r="H35" s="151"/>
      <c r="I35" s="151"/>
      <c r="J35" s="151"/>
      <c r="K35" s="151"/>
      <c r="L35" s="151"/>
    </row>
    <row r="36" spans="2:12" ht="24" customHeight="1" x14ac:dyDescent="0.35">
      <c r="B36" s="972"/>
      <c r="C36" s="972"/>
      <c r="D36" s="151"/>
      <c r="E36" s="151"/>
      <c r="F36" s="151"/>
      <c r="G36" s="151"/>
      <c r="H36" s="151"/>
      <c r="I36" s="151"/>
      <c r="J36" s="151"/>
      <c r="K36" s="151"/>
      <c r="L36" s="151" t="s">
        <v>18</v>
      </c>
    </row>
    <row r="37" spans="2:12" ht="18" customHeight="1" x14ac:dyDescent="0.35">
      <c r="B37" s="981"/>
      <c r="C37" s="981"/>
      <c r="D37" s="151"/>
      <c r="E37" s="151"/>
      <c r="F37" s="151"/>
      <c r="G37" s="151"/>
      <c r="H37" s="151"/>
      <c r="I37" s="151"/>
      <c r="J37" s="151"/>
      <c r="K37" s="151"/>
      <c r="L37" s="151"/>
    </row>
    <row r="38" spans="2:12" ht="6" customHeight="1" x14ac:dyDescent="0.35">
      <c r="B38" s="981"/>
      <c r="C38" s="981"/>
      <c r="D38" s="151"/>
      <c r="E38" s="151"/>
      <c r="F38" s="151"/>
      <c r="G38" s="151"/>
      <c r="H38" s="151"/>
      <c r="I38" s="151"/>
      <c r="J38" s="151"/>
      <c r="K38" s="151"/>
      <c r="L38" s="151"/>
    </row>
    <row r="39" spans="2:12" ht="6" customHeight="1" x14ac:dyDescent="0.35">
      <c r="B39" s="981"/>
      <c r="C39" s="981"/>
      <c r="D39" s="151"/>
      <c r="E39" s="151"/>
      <c r="F39" s="151"/>
      <c r="G39" s="151"/>
      <c r="H39" s="151"/>
      <c r="I39" s="151"/>
      <c r="J39" s="151"/>
      <c r="K39" s="151"/>
      <c r="L39" s="151"/>
    </row>
    <row r="40" spans="2:12" ht="6" customHeight="1" x14ac:dyDescent="0.35">
      <c r="B40" s="981"/>
      <c r="C40" s="981"/>
      <c r="D40" s="151"/>
      <c r="E40" s="151"/>
      <c r="F40" s="151"/>
      <c r="G40" s="151"/>
      <c r="H40" s="151"/>
      <c r="I40" s="151"/>
      <c r="J40" s="151"/>
      <c r="K40" s="151"/>
      <c r="L40" s="151"/>
    </row>
    <row r="41" spans="2:12" ht="6" customHeight="1" x14ac:dyDescent="0.35">
      <c r="B41" s="981"/>
      <c r="C41" s="981"/>
      <c r="D41" s="151"/>
      <c r="E41" s="151"/>
      <c r="F41" s="151"/>
      <c r="G41" s="151"/>
      <c r="H41" s="151"/>
      <c r="I41" s="151"/>
      <c r="J41" s="151"/>
      <c r="K41" s="151"/>
      <c r="L41" s="151"/>
    </row>
    <row r="42" spans="2:12" ht="6" customHeight="1" x14ac:dyDescent="0.35">
      <c r="B42" s="981"/>
      <c r="C42" s="981"/>
      <c r="D42" s="151"/>
      <c r="E42" s="151"/>
      <c r="F42" s="151"/>
      <c r="G42" s="151"/>
      <c r="H42" s="151"/>
      <c r="I42" s="151"/>
      <c r="J42" s="151"/>
      <c r="K42" s="151"/>
      <c r="L42" s="151"/>
    </row>
    <row r="43" spans="2:12" ht="6" customHeight="1" x14ac:dyDescent="0.35">
      <c r="B43" s="981"/>
      <c r="C43" s="981"/>
      <c r="D43" s="151"/>
      <c r="E43" s="151"/>
      <c r="F43" s="151"/>
      <c r="G43" s="151"/>
      <c r="H43" s="151"/>
      <c r="I43" s="151"/>
      <c r="J43" s="151"/>
      <c r="K43" s="151"/>
      <c r="L43" s="151"/>
    </row>
    <row r="44" spans="2:12" ht="6" customHeight="1" x14ac:dyDescent="0.35">
      <c r="B44" s="981"/>
      <c r="C44" s="981"/>
      <c r="D44" s="151"/>
      <c r="E44" s="151"/>
      <c r="F44" s="151"/>
      <c r="G44" s="151"/>
      <c r="H44" s="151"/>
      <c r="I44" s="151"/>
      <c r="J44" s="151"/>
      <c r="K44" s="151"/>
      <c r="L44" s="151"/>
    </row>
    <row r="45" spans="2:12" ht="6" customHeight="1" x14ac:dyDescent="0.35">
      <c r="B45" s="981"/>
      <c r="C45" s="981"/>
      <c r="D45" s="151"/>
      <c r="E45" s="151"/>
      <c r="F45" s="151"/>
      <c r="G45" s="151"/>
      <c r="H45" s="151"/>
      <c r="I45" s="151"/>
      <c r="J45" s="151"/>
      <c r="K45" s="151"/>
      <c r="L45" s="151"/>
    </row>
    <row r="46" spans="2:12" ht="6" customHeight="1" x14ac:dyDescent="0.35">
      <c r="B46" s="981"/>
      <c r="C46" s="981"/>
      <c r="D46" s="151"/>
      <c r="E46" s="151"/>
      <c r="F46" s="151"/>
      <c r="G46" s="151"/>
      <c r="H46" s="151"/>
      <c r="I46" s="151"/>
      <c r="J46" s="151"/>
      <c r="K46" s="151"/>
      <c r="L46" s="151"/>
    </row>
    <row r="47" spans="2:12" ht="6" customHeight="1" x14ac:dyDescent="0.35">
      <c r="B47" s="981"/>
      <c r="C47" s="981"/>
      <c r="D47" s="151"/>
      <c r="E47" s="151"/>
      <c r="F47" s="151"/>
      <c r="G47" s="151"/>
      <c r="H47" s="151"/>
      <c r="I47" s="151"/>
      <c r="J47" s="151"/>
      <c r="K47" s="151"/>
      <c r="L47" s="151"/>
    </row>
    <row r="48" spans="2:12" ht="6" customHeight="1" x14ac:dyDescent="0.35">
      <c r="B48" s="981"/>
      <c r="C48" s="981"/>
      <c r="D48" s="151"/>
      <c r="E48" s="151"/>
      <c r="F48" s="151"/>
      <c r="G48" s="151"/>
      <c r="H48" s="151"/>
      <c r="I48" s="151"/>
      <c r="J48" s="151"/>
      <c r="K48" s="151"/>
      <c r="L48" s="151"/>
    </row>
    <row r="49" spans="2:12" ht="6" customHeight="1" x14ac:dyDescent="0.35">
      <c r="B49" s="981"/>
      <c r="C49" s="981"/>
      <c r="D49" s="151"/>
      <c r="E49" s="151"/>
      <c r="F49" s="151"/>
      <c r="G49" s="151"/>
      <c r="H49" s="151"/>
      <c r="I49" s="151"/>
      <c r="J49" s="151"/>
      <c r="K49" s="151"/>
      <c r="L49" s="151"/>
    </row>
    <row r="50" spans="2:12" ht="6" customHeight="1" x14ac:dyDescent="0.35">
      <c r="B50" s="981"/>
      <c r="C50" s="981"/>
      <c r="D50" s="151"/>
      <c r="E50" s="151"/>
      <c r="F50" s="151"/>
      <c r="G50" s="151"/>
      <c r="H50" s="151"/>
      <c r="I50" s="151"/>
      <c r="J50" s="151"/>
      <c r="K50" s="151"/>
      <c r="L50" s="151"/>
    </row>
    <row r="51" spans="2:12" ht="10" customHeight="1" x14ac:dyDescent="0.35">
      <c r="B51" s="981"/>
      <c r="C51" s="981"/>
      <c r="D51" s="151"/>
      <c r="E51" s="151"/>
      <c r="F51" s="151"/>
      <c r="G51" s="151"/>
      <c r="H51" s="151"/>
      <c r="I51" s="151"/>
      <c r="J51" s="151"/>
      <c r="K51" s="151"/>
      <c r="L51" s="151"/>
    </row>
    <row r="52" spans="2:12" ht="6" customHeight="1" x14ac:dyDescent="0.35">
      <c r="B52" s="981"/>
      <c r="C52" s="981"/>
      <c r="D52" s="151"/>
      <c r="E52" s="151"/>
      <c r="F52" s="151"/>
      <c r="G52" s="151"/>
      <c r="H52" s="151"/>
      <c r="I52" s="151"/>
      <c r="J52" s="151"/>
      <c r="K52" s="151"/>
      <c r="L52" s="151"/>
    </row>
    <row r="53" spans="2:12" ht="6" customHeight="1" x14ac:dyDescent="0.35">
      <c r="B53" s="981"/>
      <c r="C53" s="981"/>
      <c r="D53" s="151"/>
      <c r="E53" s="151"/>
      <c r="F53" s="151"/>
      <c r="G53" s="151"/>
      <c r="H53" s="151"/>
      <c r="I53" s="151"/>
      <c r="J53" s="151"/>
      <c r="K53" s="151"/>
      <c r="L53" s="151"/>
    </row>
    <row r="54" spans="2:12" ht="6" customHeight="1" x14ac:dyDescent="0.35">
      <c r="B54" s="981"/>
      <c r="C54" s="981"/>
      <c r="D54" s="151"/>
      <c r="E54" s="151"/>
      <c r="F54" s="151"/>
      <c r="G54" s="151"/>
      <c r="H54" s="151"/>
      <c r="I54" s="151"/>
      <c r="J54" s="151"/>
      <c r="K54" s="151"/>
      <c r="L54" s="151"/>
    </row>
    <row r="55" spans="2:12" ht="6" customHeight="1" x14ac:dyDescent="0.35">
      <c r="B55" s="981"/>
      <c r="C55" s="981"/>
      <c r="D55" s="151"/>
      <c r="E55" s="151"/>
      <c r="F55" s="151"/>
      <c r="G55" s="151"/>
      <c r="H55" s="151"/>
      <c r="I55" s="151"/>
      <c r="J55" s="151"/>
      <c r="K55" s="151"/>
      <c r="L55" s="151"/>
    </row>
    <row r="56" spans="2:12" ht="6" customHeight="1" x14ac:dyDescent="0.35">
      <c r="B56" s="981"/>
      <c r="C56" s="981"/>
      <c r="D56" s="151"/>
      <c r="E56" s="151"/>
      <c r="F56" s="151"/>
      <c r="G56" s="151"/>
      <c r="H56" s="151"/>
      <c r="I56" s="151"/>
      <c r="J56" s="151"/>
      <c r="K56" s="151"/>
      <c r="L56" s="151"/>
    </row>
    <row r="57" spans="2:12" ht="6" customHeight="1" x14ac:dyDescent="0.35">
      <c r="B57" s="981"/>
      <c r="C57" s="981"/>
      <c r="D57" s="151"/>
      <c r="E57" s="151"/>
      <c r="F57" s="151"/>
      <c r="G57" s="151"/>
      <c r="H57" s="151"/>
      <c r="I57" s="151"/>
      <c r="J57" s="151"/>
      <c r="K57" s="151"/>
      <c r="L57" s="151"/>
    </row>
    <row r="58" spans="2:12" ht="6" customHeight="1" x14ac:dyDescent="0.35">
      <c r="B58" s="981"/>
      <c r="C58" s="981"/>
      <c r="D58" s="151"/>
      <c r="E58" s="151"/>
      <c r="F58" s="151"/>
      <c r="G58" s="151"/>
      <c r="H58" s="151"/>
      <c r="I58" s="151"/>
      <c r="J58" s="151"/>
      <c r="K58" s="151"/>
      <c r="L58" s="151"/>
    </row>
    <row r="59" spans="2:12" ht="6" customHeight="1" x14ac:dyDescent="0.35">
      <c r="B59" s="981"/>
      <c r="C59" s="981"/>
      <c r="D59" s="151"/>
      <c r="E59" s="151"/>
      <c r="F59" s="151"/>
      <c r="G59" s="151"/>
      <c r="H59" s="151"/>
      <c r="I59" s="151"/>
      <c r="J59" s="151"/>
      <c r="K59" s="151"/>
      <c r="L59" s="151"/>
    </row>
    <row r="60" spans="2:12" ht="6" customHeight="1" x14ac:dyDescent="0.35">
      <c r="B60" s="981"/>
      <c r="C60" s="981"/>
      <c r="D60" s="151"/>
      <c r="E60" s="151"/>
      <c r="F60" s="151"/>
      <c r="G60" s="151"/>
      <c r="H60" s="151"/>
      <c r="I60" s="151"/>
      <c r="J60" s="151"/>
      <c r="K60" s="151"/>
      <c r="L60" s="151"/>
    </row>
    <row r="61" spans="2:12" ht="6" customHeight="1" x14ac:dyDescent="0.35">
      <c r="B61" s="981"/>
      <c r="C61" s="981"/>
      <c r="D61" s="151"/>
      <c r="E61" s="151"/>
      <c r="F61" s="151"/>
      <c r="G61" s="151"/>
      <c r="H61" s="151"/>
      <c r="I61" s="151"/>
      <c r="J61" s="151"/>
      <c r="K61" s="151"/>
      <c r="L61" s="151"/>
    </row>
    <row r="62" spans="2:12" ht="6" customHeight="1" x14ac:dyDescent="0.35">
      <c r="B62" s="981"/>
      <c r="C62" s="981"/>
      <c r="D62" s="151"/>
      <c r="E62" s="151"/>
      <c r="F62" s="151"/>
      <c r="G62" s="151"/>
      <c r="H62" s="151"/>
      <c r="I62" s="151"/>
      <c r="J62" s="151"/>
      <c r="K62" s="151"/>
      <c r="L62" s="151"/>
    </row>
    <row r="63" spans="2:12" ht="6" customHeight="1" x14ac:dyDescent="0.35">
      <c r="B63" s="981"/>
      <c r="C63" s="981"/>
      <c r="D63" s="151"/>
      <c r="E63" s="151"/>
      <c r="F63" s="151"/>
      <c r="G63" s="151"/>
      <c r="H63" s="151"/>
      <c r="I63" s="151"/>
      <c r="J63" s="151"/>
      <c r="K63" s="151"/>
      <c r="L63" s="151"/>
    </row>
    <row r="64" spans="2:12" ht="6" customHeight="1" x14ac:dyDescent="0.35">
      <c r="B64" s="981"/>
      <c r="C64" s="981"/>
      <c r="D64" s="151"/>
      <c r="E64" s="151"/>
      <c r="F64" s="151"/>
      <c r="G64" s="151"/>
      <c r="H64" s="151"/>
      <c r="I64" s="151"/>
      <c r="J64" s="151"/>
      <c r="K64" s="151"/>
      <c r="L64" s="151"/>
    </row>
    <row r="65" spans="2:12" ht="6" customHeight="1" x14ac:dyDescent="0.35">
      <c r="B65" s="981"/>
      <c r="C65" s="981"/>
      <c r="D65" s="151"/>
      <c r="E65" s="151"/>
      <c r="F65" s="151"/>
      <c r="G65" s="151"/>
      <c r="H65" s="151"/>
      <c r="I65" s="151"/>
      <c r="J65" s="151"/>
      <c r="K65" s="151"/>
      <c r="L65" s="151"/>
    </row>
    <row r="66" spans="2:12" ht="6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</row>
    <row r="67" spans="2:12" ht="24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</row>
    <row r="68" spans="2:12" ht="24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</row>
    <row r="69" spans="2:12" ht="24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</row>
    <row r="70" spans="2:12" ht="24" customHeight="1" x14ac:dyDescent="0.35">
      <c r="B70" s="151"/>
      <c r="C70" s="151"/>
      <c r="D70" s="151"/>
      <c r="E70" s="151"/>
      <c r="F70" s="151"/>
      <c r="G70" s="151"/>
      <c r="H70" s="151"/>
      <c r="I70" s="151"/>
      <c r="J70" s="151"/>
      <c r="K70" s="151"/>
      <c r="L70" s="151"/>
    </row>
    <row r="71" spans="2:12" ht="24" customHeight="1" x14ac:dyDescent="0.35">
      <c r="B71" s="151"/>
      <c r="C71" s="151"/>
      <c r="D71" s="151"/>
      <c r="E71" s="151"/>
      <c r="F71" s="151"/>
      <c r="G71" s="151"/>
      <c r="H71" s="151"/>
      <c r="I71" s="151"/>
      <c r="J71" s="151"/>
      <c r="K71" s="151"/>
      <c r="L71" s="151"/>
    </row>
    <row r="72" spans="2:12" ht="18" customHeight="1" x14ac:dyDescent="0.4">
      <c r="B72" s="1016" t="s">
        <v>807</v>
      </c>
      <c r="C72" s="40"/>
      <c r="D72" s="43"/>
      <c r="E72" s="43"/>
      <c r="F72" s="43"/>
      <c r="G72" s="43"/>
      <c r="H72" s="43"/>
      <c r="I72" s="43"/>
      <c r="J72" s="43"/>
      <c r="K72" s="43"/>
      <c r="L72" s="151"/>
    </row>
    <row r="73" spans="2:12" ht="36" customHeight="1" x14ac:dyDescent="0.25">
      <c r="B73" s="1672"/>
      <c r="C73" s="1672"/>
      <c r="D73" s="2293"/>
      <c r="E73" s="1673" t="s">
        <v>529</v>
      </c>
      <c r="F73" s="1673"/>
      <c r="G73" s="1673" t="s">
        <v>808</v>
      </c>
      <c r="H73" s="1673"/>
      <c r="I73" s="1673" t="s">
        <v>790</v>
      </c>
      <c r="J73" s="1673"/>
      <c r="K73" s="1673" t="s">
        <v>809</v>
      </c>
      <c r="L73" s="1486"/>
    </row>
    <row r="74" spans="2:12" ht="30" customHeight="1" x14ac:dyDescent="0.25">
      <c r="B74" s="2134"/>
      <c r="C74" s="2134"/>
      <c r="D74" s="1554"/>
      <c r="E74" s="127" t="s">
        <v>274</v>
      </c>
      <c r="F74" s="127" t="s">
        <v>810</v>
      </c>
      <c r="G74" s="127" t="s">
        <v>274</v>
      </c>
      <c r="H74" s="127" t="s">
        <v>810</v>
      </c>
      <c r="I74" s="127" t="s">
        <v>274</v>
      </c>
      <c r="J74" s="127" t="s">
        <v>810</v>
      </c>
      <c r="K74" s="127" t="s">
        <v>274</v>
      </c>
      <c r="L74" s="1023" t="s">
        <v>810</v>
      </c>
    </row>
    <row r="75" spans="2:12" ht="24" customHeight="1" x14ac:dyDescent="0.25">
      <c r="B75" s="1025">
        <v>22</v>
      </c>
      <c r="C75" s="1025"/>
      <c r="D75" s="1026">
        <v>44867</v>
      </c>
      <c r="E75" s="1027"/>
      <c r="F75" s="166"/>
      <c r="G75" s="1027" t="s">
        <v>811</v>
      </c>
      <c r="H75" s="166">
        <v>75</v>
      </c>
      <c r="I75" s="903"/>
      <c r="J75" s="1028"/>
      <c r="K75" s="904"/>
      <c r="L75" s="450"/>
    </row>
    <row r="76" spans="2:12" ht="24" customHeight="1" x14ac:dyDescent="0.25">
      <c r="B76" s="1025"/>
      <c r="C76" s="1025"/>
      <c r="D76" s="1026">
        <v>44868</v>
      </c>
      <c r="E76" s="1027"/>
      <c r="F76" s="166"/>
      <c r="G76" s="1027"/>
      <c r="H76" s="166"/>
      <c r="I76" s="903"/>
      <c r="J76" s="1028"/>
      <c r="K76" s="904">
        <v>3</v>
      </c>
      <c r="L76" s="450">
        <v>75</v>
      </c>
    </row>
    <row r="77" spans="2:12" ht="24" customHeight="1" x14ac:dyDescent="0.25">
      <c r="B77" s="1025"/>
      <c r="C77" s="1025"/>
      <c r="D77" s="1026">
        <v>44909</v>
      </c>
      <c r="E77" s="1027"/>
      <c r="F77" s="166"/>
      <c r="G77" s="1027" t="s">
        <v>812</v>
      </c>
      <c r="H77" s="166">
        <v>50</v>
      </c>
      <c r="I77" s="903"/>
      <c r="J77" s="1028"/>
      <c r="K77" s="904"/>
      <c r="L77" s="450"/>
    </row>
    <row r="78" spans="2:12" ht="24" customHeight="1" x14ac:dyDescent="0.25">
      <c r="B78" s="1083"/>
      <c r="C78" s="1083"/>
      <c r="D78" s="1084">
        <v>44910</v>
      </c>
      <c r="E78" s="1024">
        <v>2.5</v>
      </c>
      <c r="F78" s="163">
        <v>50</v>
      </c>
      <c r="G78" s="1024"/>
      <c r="H78" s="163"/>
      <c r="I78" s="375"/>
      <c r="J78" s="1085"/>
      <c r="K78" s="376">
        <v>3.5</v>
      </c>
      <c r="L78" s="449">
        <v>50</v>
      </c>
    </row>
    <row r="79" spans="2:12" ht="24" customHeight="1" x14ac:dyDescent="0.25">
      <c r="B79" s="1025">
        <v>23</v>
      </c>
      <c r="C79" s="1025"/>
      <c r="D79" s="1026">
        <v>44958</v>
      </c>
      <c r="E79" s="1027"/>
      <c r="F79" s="737"/>
      <c r="G79" s="1027" t="s">
        <v>970</v>
      </c>
      <c r="H79" s="166">
        <v>25</v>
      </c>
      <c r="I79" s="903"/>
      <c r="J79" s="1028"/>
      <c r="K79" s="904"/>
      <c r="L79" s="450"/>
    </row>
    <row r="80" spans="2:12" ht="24" customHeight="1" x14ac:dyDescent="0.25">
      <c r="B80" s="1025"/>
      <c r="C80" s="1025"/>
      <c r="D80" s="1026">
        <v>44959</v>
      </c>
      <c r="E80" s="1027">
        <v>3</v>
      </c>
      <c r="F80" s="166">
        <v>50</v>
      </c>
      <c r="G80" s="1027"/>
      <c r="H80" s="166"/>
      <c r="I80" s="903"/>
      <c r="J80" s="1028"/>
      <c r="K80" s="904">
        <v>4</v>
      </c>
      <c r="L80" s="450">
        <v>50</v>
      </c>
    </row>
    <row r="81" spans="2:12" ht="24" customHeight="1" x14ac:dyDescent="0.25">
      <c r="B81" s="1025"/>
      <c r="C81" s="1025"/>
      <c r="D81" s="1026">
        <v>45001</v>
      </c>
      <c r="E81" s="1027">
        <v>3.5</v>
      </c>
      <c r="F81" s="166">
        <v>50</v>
      </c>
      <c r="G81" s="1027"/>
      <c r="H81" s="166"/>
      <c r="I81" s="903"/>
      <c r="J81" s="1028"/>
      <c r="K81" s="904"/>
      <c r="L81" s="450"/>
    </row>
    <row r="82" spans="2:12" ht="24" customHeight="1" x14ac:dyDescent="0.25">
      <c r="B82" s="1025"/>
      <c r="C82" s="1025"/>
      <c r="D82" s="1026">
        <v>45007</v>
      </c>
      <c r="E82" s="1027"/>
      <c r="F82" s="166"/>
      <c r="G82" s="1027" t="s">
        <v>974</v>
      </c>
      <c r="H82" s="166">
        <v>25</v>
      </c>
      <c r="I82" s="903"/>
      <c r="J82" s="1028"/>
      <c r="K82" s="904"/>
      <c r="L82" s="450"/>
    </row>
    <row r="83" spans="2:12" ht="24" customHeight="1" x14ac:dyDescent="0.25">
      <c r="B83" s="1025"/>
      <c r="C83" s="1025"/>
      <c r="D83" s="1026">
        <v>45008</v>
      </c>
      <c r="E83" s="1027"/>
      <c r="F83" s="166"/>
      <c r="G83" s="1027"/>
      <c r="H83" s="166"/>
      <c r="I83" s="903"/>
      <c r="J83" s="1028"/>
      <c r="K83" s="904">
        <v>4.25</v>
      </c>
      <c r="L83" s="450">
        <v>25</v>
      </c>
    </row>
    <row r="84" spans="2:12" ht="24" customHeight="1" x14ac:dyDescent="0.25">
      <c r="B84" s="1025"/>
      <c r="C84" s="1025"/>
      <c r="D84" s="1026">
        <v>45049</v>
      </c>
      <c r="E84" s="1027"/>
      <c r="F84" s="166"/>
      <c r="G84" s="1027" t="s">
        <v>977</v>
      </c>
      <c r="H84" s="166">
        <v>25</v>
      </c>
      <c r="I84" s="903"/>
      <c r="J84" s="1028"/>
      <c r="K84" s="904"/>
      <c r="L84" s="450"/>
    </row>
    <row r="85" spans="2:12" ht="24" customHeight="1" x14ac:dyDescent="0.25">
      <c r="B85" s="1025"/>
      <c r="C85" s="1025"/>
      <c r="D85" s="1026">
        <v>45050</v>
      </c>
      <c r="E85" s="1027">
        <v>3.75</v>
      </c>
      <c r="F85" s="166">
        <v>25</v>
      </c>
      <c r="G85" s="1027"/>
      <c r="H85" s="166"/>
      <c r="I85" s="903"/>
      <c r="J85" s="1028"/>
      <c r="K85" s="904"/>
      <c r="L85" s="450"/>
    </row>
    <row r="86" spans="2:12" ht="24" customHeight="1" x14ac:dyDescent="0.25">
      <c r="B86" s="1025"/>
      <c r="C86" s="1025"/>
      <c r="D86" s="1026">
        <v>45057</v>
      </c>
      <c r="E86" s="1027"/>
      <c r="F86" s="166"/>
      <c r="G86" s="1027"/>
      <c r="H86" s="166"/>
      <c r="I86" s="903"/>
      <c r="J86" s="1028"/>
      <c r="K86" s="904">
        <v>4.5</v>
      </c>
      <c r="L86" s="450">
        <v>25</v>
      </c>
    </row>
    <row r="87" spans="2:12" ht="24" customHeight="1" x14ac:dyDescent="0.25">
      <c r="B87" s="1025"/>
      <c r="C87" s="1025"/>
      <c r="D87" s="1026">
        <v>45092</v>
      </c>
      <c r="E87" s="1027">
        <v>4</v>
      </c>
      <c r="F87" s="166">
        <v>25</v>
      </c>
      <c r="G87" s="1027"/>
      <c r="H87" s="166"/>
      <c r="I87" s="903"/>
      <c r="J87" s="1028"/>
      <c r="K87" s="904"/>
      <c r="L87" s="450"/>
    </row>
    <row r="88" spans="2:12" ht="24" customHeight="1" x14ac:dyDescent="0.25">
      <c r="B88" s="1025"/>
      <c r="C88" s="1025"/>
      <c r="D88" s="1026">
        <v>45099</v>
      </c>
      <c r="E88" s="1027"/>
      <c r="F88" s="166"/>
      <c r="G88" s="1027"/>
      <c r="H88" s="166"/>
      <c r="I88" s="903"/>
      <c r="J88" s="1028"/>
      <c r="K88" s="904">
        <v>5</v>
      </c>
      <c r="L88" s="450">
        <v>50</v>
      </c>
    </row>
    <row r="89" spans="2:12" ht="24" customHeight="1" x14ac:dyDescent="0.25">
      <c r="B89" s="1025"/>
      <c r="C89" s="1025"/>
      <c r="D89" s="1026">
        <v>45133</v>
      </c>
      <c r="E89" s="1027"/>
      <c r="F89" s="166"/>
      <c r="G89" s="1027" t="s">
        <v>978</v>
      </c>
      <c r="H89" s="166">
        <v>25</v>
      </c>
      <c r="I89" s="903"/>
      <c r="J89" s="1028"/>
      <c r="K89" s="904"/>
      <c r="L89" s="450"/>
    </row>
    <row r="90" spans="2:12" ht="24" customHeight="1" x14ac:dyDescent="0.25">
      <c r="B90" s="1025"/>
      <c r="C90" s="1025"/>
      <c r="D90" s="1026">
        <v>45134</v>
      </c>
      <c r="E90" s="1027">
        <v>4.25</v>
      </c>
      <c r="F90" s="166">
        <v>25</v>
      </c>
      <c r="G90" s="1027"/>
      <c r="H90" s="166"/>
      <c r="I90" s="903"/>
      <c r="J90" s="1028"/>
      <c r="K90" s="904"/>
      <c r="L90" s="450"/>
    </row>
    <row r="91" spans="2:12" ht="24" customHeight="1" x14ac:dyDescent="0.25">
      <c r="B91" s="1025"/>
      <c r="C91" s="1025"/>
      <c r="D91" s="1026">
        <v>45141</v>
      </c>
      <c r="E91" s="1027"/>
      <c r="F91" s="166"/>
      <c r="G91" s="1027"/>
      <c r="H91" s="166"/>
      <c r="I91" s="903"/>
      <c r="J91" s="1028"/>
      <c r="K91" s="904">
        <v>5.25</v>
      </c>
      <c r="L91" s="450">
        <v>25</v>
      </c>
    </row>
    <row r="92" spans="2:12" ht="24" customHeight="1" x14ac:dyDescent="0.25">
      <c r="B92" s="1083"/>
      <c r="C92" s="1083"/>
      <c r="D92" s="1084">
        <v>45183</v>
      </c>
      <c r="E92" s="1024">
        <v>4.5</v>
      </c>
      <c r="F92" s="163">
        <v>25</v>
      </c>
      <c r="G92" s="1024"/>
      <c r="H92" s="163"/>
      <c r="I92" s="375"/>
      <c r="J92" s="1085"/>
      <c r="K92" s="376"/>
      <c r="L92" s="449"/>
    </row>
    <row r="93" spans="2:12" ht="24" customHeight="1" x14ac:dyDescent="0.25">
      <c r="B93" s="1025">
        <v>24</v>
      </c>
      <c r="C93" s="1025"/>
      <c r="D93" s="1026">
        <v>45370</v>
      </c>
      <c r="E93" s="1027"/>
      <c r="F93" s="737"/>
      <c r="G93" s="1027"/>
      <c r="H93" s="166"/>
      <c r="I93" s="903" t="s">
        <v>1026</v>
      </c>
      <c r="J93" s="245" t="s">
        <v>1027</v>
      </c>
      <c r="K93" s="904"/>
      <c r="L93" s="450"/>
    </row>
    <row r="94" spans="2:12" ht="2.15" customHeight="1" x14ac:dyDescent="0.35">
      <c r="B94" s="2304"/>
      <c r="C94" s="2304"/>
      <c r="D94" s="534"/>
      <c r="E94" s="1029"/>
      <c r="F94" s="1029"/>
      <c r="G94" s="1029"/>
      <c r="H94" s="1029"/>
      <c r="I94" s="549"/>
      <c r="J94" s="535"/>
      <c r="K94" s="534"/>
      <c r="L94" s="785"/>
    </row>
    <row r="95" spans="2:12" s="789" customFormat="1" ht="18" customHeight="1" x14ac:dyDescent="0.3">
      <c r="B95" s="246" t="s">
        <v>813</v>
      </c>
      <c r="C95" s="246"/>
      <c r="D95" s="87"/>
      <c r="E95" s="87"/>
      <c r="F95" s="87"/>
      <c r="G95" s="87"/>
      <c r="H95" s="87"/>
      <c r="I95" s="87"/>
      <c r="J95" s="87"/>
      <c r="K95" s="87"/>
      <c r="L95" s="790"/>
    </row>
    <row r="96" spans="2:12" s="789" customFormat="1" ht="18" customHeight="1" x14ac:dyDescent="0.3">
      <c r="B96" s="1030" t="s">
        <v>814</v>
      </c>
      <c r="C96" s="1030"/>
      <c r="J96" s="68"/>
      <c r="K96" s="68"/>
    </row>
    <row r="97" spans="2:14" ht="18" customHeight="1" x14ac:dyDescent="0.25">
      <c r="B97" s="1031"/>
      <c r="C97" s="1031"/>
      <c r="D97" s="1031"/>
      <c r="E97" s="1031"/>
      <c r="F97" s="1031"/>
      <c r="G97" s="1031"/>
      <c r="H97" s="1031"/>
      <c r="I97" s="1031"/>
      <c r="J97" s="1031"/>
      <c r="K97" s="1031"/>
      <c r="L97" s="1031"/>
    </row>
    <row r="98" spans="2:14" ht="18" customHeight="1" x14ac:dyDescent="0.25">
      <c r="B98" s="1032"/>
      <c r="C98" s="1032"/>
      <c r="D98" s="1032"/>
      <c r="F98" s="1032"/>
      <c r="H98" s="1032"/>
      <c r="I98" s="1032"/>
      <c r="J98" s="1032"/>
      <c r="K98" s="1032"/>
      <c r="L98" s="1032"/>
    </row>
    <row r="99" spans="2:14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</row>
    <row r="100" spans="2:14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730"/>
      <c r="N100" s="730"/>
    </row>
    <row r="101" spans="2:14" ht="18" customHeight="1" x14ac:dyDescent="0.4">
      <c r="B101" s="122" t="s">
        <v>841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março | 2024</v>
      </c>
      <c r="M101" s="43"/>
      <c r="N101" s="396"/>
    </row>
    <row r="102" spans="2:14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</row>
    <row r="103" spans="2:14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</row>
    <row r="104" spans="2:14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</row>
    <row r="105" spans="2:14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</row>
    <row r="106" spans="2:14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</row>
    <row r="107" spans="2:14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</row>
    <row r="108" spans="2:14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</row>
    <row r="109" spans="2:14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</row>
    <row r="110" spans="2:14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</row>
    <row r="111" spans="2:14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</row>
    <row r="112" spans="2:14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</row>
    <row r="113" spans="2:12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</row>
    <row r="114" spans="2:12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</row>
    <row r="115" spans="2:12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</row>
    <row r="116" spans="2:12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</row>
    <row r="117" spans="2:12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</row>
    <row r="118" spans="2:12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</row>
    <row r="119" spans="2:12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</row>
    <row r="120" spans="2:12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</row>
    <row r="121" spans="2:12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AB129"/>
  <sheetViews>
    <sheetView showGridLines="0" view="pageBreakPreview" topLeftCell="A67" zoomScale="65" zoomScaleNormal="100" zoomScaleSheetLayoutView="65" workbookViewId="0">
      <selection activeCell="B69" sqref="B6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167" t="s">
        <v>17</v>
      </c>
      <c r="C1" s="1167"/>
      <c r="D1" s="1167"/>
      <c r="E1" s="1167"/>
      <c r="F1" s="1167"/>
      <c r="G1" s="1167"/>
      <c r="H1" s="1167"/>
      <c r="I1" s="1167"/>
      <c r="J1" s="1167"/>
      <c r="K1" s="1167"/>
      <c r="L1" s="1167"/>
      <c r="M1" s="1167"/>
    </row>
    <row r="2" spans="2:16" s="20" customFormat="1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  <c r="L2" s="1168"/>
      <c r="M2" s="1168"/>
    </row>
    <row r="3" spans="2:16" s="20" customFormat="1" ht="18" customHeight="1" x14ac:dyDescent="0.35">
      <c r="B3" s="1033"/>
      <c r="C3" s="1033"/>
      <c r="D3" s="1034"/>
      <c r="E3" s="1035"/>
      <c r="F3" s="1036"/>
      <c r="G3" s="1036"/>
      <c r="H3" s="151"/>
      <c r="I3" s="151"/>
      <c r="J3" s="151"/>
      <c r="K3" s="151"/>
      <c r="L3" s="151"/>
    </row>
    <row r="4" spans="2:16" ht="18" customHeight="1" x14ac:dyDescent="0.35">
      <c r="B4" s="556"/>
      <c r="C4" s="556"/>
      <c r="D4" s="1037"/>
      <c r="E4" s="1038"/>
      <c r="F4" s="1039"/>
      <c r="G4" s="1039"/>
      <c r="H4" s="668"/>
      <c r="I4" s="43"/>
      <c r="J4" s="43"/>
      <c r="K4" s="43"/>
      <c r="L4" s="43"/>
      <c r="N4" s="43"/>
      <c r="O4" s="1073" t="s">
        <v>0</v>
      </c>
      <c r="P4" s="43"/>
    </row>
    <row r="5" spans="2:16" ht="18" customHeight="1" x14ac:dyDescent="0.4">
      <c r="B5" s="39" t="s">
        <v>816</v>
      </c>
      <c r="C5" s="640"/>
      <c r="D5" s="1037"/>
      <c r="E5" s="1038"/>
      <c r="F5" s="1039"/>
      <c r="G5" s="1039"/>
      <c r="H5" s="668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79" t="s">
        <v>817</v>
      </c>
      <c r="C6" s="43"/>
      <c r="D6" s="1037"/>
      <c r="E6" s="1038"/>
      <c r="F6" s="1039"/>
      <c r="G6" s="1039"/>
      <c r="H6" s="668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763"/>
      <c r="C7" s="1763"/>
      <c r="D7" s="2343" t="s">
        <v>529</v>
      </c>
      <c r="E7" s="2344"/>
      <c r="F7" s="2344"/>
      <c r="G7" s="2344"/>
      <c r="H7" s="1541" t="s">
        <v>22</v>
      </c>
      <c r="I7" s="1541"/>
      <c r="J7" s="1541"/>
      <c r="K7" s="1541" t="s">
        <v>746</v>
      </c>
      <c r="L7" s="1541"/>
      <c r="M7" s="1541"/>
      <c r="N7" s="43"/>
      <c r="O7" s="43"/>
      <c r="P7" s="43"/>
    </row>
    <row r="8" spans="2:16" ht="28" customHeight="1" x14ac:dyDescent="0.35">
      <c r="B8" s="1763"/>
      <c r="C8" s="1763"/>
      <c r="D8" s="2345" t="s">
        <v>818</v>
      </c>
      <c r="E8" s="2346"/>
      <c r="F8" s="2346"/>
      <c r="G8" s="2347"/>
      <c r="H8" s="1924" t="s">
        <v>971</v>
      </c>
      <c r="I8" s="1924"/>
      <c r="J8" s="1925"/>
      <c r="K8" s="2112" t="s">
        <v>972</v>
      </c>
      <c r="L8" s="1924"/>
      <c r="M8" s="2281"/>
      <c r="N8" s="43"/>
      <c r="O8" s="43"/>
      <c r="P8" s="43"/>
    </row>
    <row r="9" spans="2:16" ht="28" customHeight="1" x14ac:dyDescent="0.35">
      <c r="B9" s="1864"/>
      <c r="C9" s="1864"/>
      <c r="D9" s="1040" t="s">
        <v>819</v>
      </c>
      <c r="E9" s="1041" t="s">
        <v>820</v>
      </c>
      <c r="F9" s="1042" t="s">
        <v>821</v>
      </c>
      <c r="G9" s="1042" t="s">
        <v>822</v>
      </c>
      <c r="H9" s="1926"/>
      <c r="I9" s="1926"/>
      <c r="J9" s="1927"/>
      <c r="K9" s="1804"/>
      <c r="L9" s="1926"/>
      <c r="M9" s="1805"/>
      <c r="N9" s="43"/>
      <c r="O9" s="43"/>
      <c r="P9" s="43"/>
    </row>
    <row r="10" spans="2:16" ht="24" customHeight="1" x14ac:dyDescent="0.35">
      <c r="B10" s="1163">
        <v>2021</v>
      </c>
      <c r="C10" s="1163"/>
      <c r="D10" s="1043">
        <v>-0.56166666666666665</v>
      </c>
      <c r="E10" s="1043">
        <v>-0.54916666666666669</v>
      </c>
      <c r="F10" s="1043">
        <v>-0.52333333333333332</v>
      </c>
      <c r="G10" s="1043">
        <v>-0.49000000000000005</v>
      </c>
      <c r="H10" s="2339">
        <v>3.9341666666666664E-2</v>
      </c>
      <c r="I10" s="2339"/>
      <c r="J10" s="2339"/>
      <c r="K10" s="2340">
        <v>-2.4558333333333335E-2</v>
      </c>
      <c r="L10" s="2339"/>
      <c r="M10" s="2339"/>
      <c r="N10" s="43"/>
      <c r="O10" s="43"/>
      <c r="P10" s="43"/>
    </row>
    <row r="11" spans="2:16" ht="24" customHeight="1" x14ac:dyDescent="0.35">
      <c r="B11" s="1163">
        <v>2022</v>
      </c>
      <c r="C11" s="1163"/>
      <c r="D11" s="1043">
        <v>8.9999999999999955E-2</v>
      </c>
      <c r="E11" s="1043">
        <v>0.34083333333333332</v>
      </c>
      <c r="F11" s="1043">
        <v>0.67249999999999999</v>
      </c>
      <c r="G11" s="1043">
        <v>1.0866666666666667</v>
      </c>
      <c r="H11" s="2339">
        <v>1.6310500000000001</v>
      </c>
      <c r="I11" s="2339"/>
      <c r="J11" s="2339"/>
      <c r="K11" s="2340">
        <v>-3.1541666666666669E-2</v>
      </c>
      <c r="L11" s="2339"/>
      <c r="M11" s="2339"/>
      <c r="N11" s="43"/>
      <c r="O11" s="43"/>
      <c r="P11" s="43"/>
    </row>
    <row r="12" spans="2:16" ht="24" customHeight="1" x14ac:dyDescent="0.35">
      <c r="B12" s="1163">
        <v>2023</v>
      </c>
      <c r="C12" s="1163"/>
      <c r="D12" s="1043">
        <v>3.2443333333333335</v>
      </c>
      <c r="E12" s="1043">
        <v>3.4320833333333334</v>
      </c>
      <c r="F12" s="1043">
        <v>3.6915833333333334</v>
      </c>
      <c r="G12" s="1043">
        <v>3.8639166666666664</v>
      </c>
      <c r="H12" s="2339">
        <v>5.0024999999999995</v>
      </c>
      <c r="I12" s="2339"/>
      <c r="J12" s="2339"/>
      <c r="K12" s="2340">
        <v>-3.2341666666666671E-2</v>
      </c>
      <c r="L12" s="2339"/>
      <c r="M12" s="2339"/>
      <c r="N12" s="43"/>
      <c r="O12" s="43"/>
      <c r="P12" s="43"/>
    </row>
    <row r="13" spans="2:16" ht="24" customHeight="1" x14ac:dyDescent="0.35">
      <c r="B13" s="1921"/>
      <c r="C13" s="1921"/>
      <c r="D13" s="1044"/>
      <c r="E13" s="1044"/>
      <c r="F13" s="1044"/>
      <c r="G13" s="1044"/>
      <c r="H13" s="2341"/>
      <c r="I13" s="2341"/>
      <c r="J13" s="2341"/>
      <c r="K13" s="2342"/>
      <c r="L13" s="2341"/>
      <c r="M13" s="2341"/>
      <c r="N13" s="43"/>
      <c r="O13" s="43"/>
      <c r="P13" s="43"/>
    </row>
    <row r="14" spans="2:16" ht="24" customHeight="1" x14ac:dyDescent="0.35">
      <c r="B14" s="57">
        <v>22</v>
      </c>
      <c r="C14" s="58" t="s">
        <v>68</v>
      </c>
      <c r="D14" s="1027">
        <v>0.56999999999999995</v>
      </c>
      <c r="E14" s="1027">
        <v>1.01</v>
      </c>
      <c r="F14" s="1027">
        <v>1.6</v>
      </c>
      <c r="G14" s="1027">
        <v>2.23</v>
      </c>
      <c r="H14" s="2324">
        <v>2.5114000000000001</v>
      </c>
      <c r="I14" s="2324"/>
      <c r="J14" s="2324"/>
      <c r="K14" s="2323">
        <v>-4.7399999999999998E-2</v>
      </c>
      <c r="L14" s="2324"/>
      <c r="M14" s="2324"/>
      <c r="N14" s="43"/>
      <c r="O14" s="43"/>
      <c r="P14" s="43"/>
    </row>
    <row r="15" spans="2:16" ht="24" customHeight="1" x14ac:dyDescent="0.35">
      <c r="B15" s="57"/>
      <c r="C15" s="58" t="s">
        <v>69</v>
      </c>
      <c r="D15" s="1027">
        <v>0.92</v>
      </c>
      <c r="E15" s="1027">
        <v>1.43</v>
      </c>
      <c r="F15" s="1027">
        <v>2</v>
      </c>
      <c r="G15" s="1027">
        <v>2.63</v>
      </c>
      <c r="H15" s="2324">
        <v>3.0365000000000002</v>
      </c>
      <c r="I15" s="2324"/>
      <c r="J15" s="2324"/>
      <c r="K15" s="2323">
        <v>-5.0299999999999997E-2</v>
      </c>
      <c r="L15" s="2324"/>
      <c r="M15" s="2324"/>
      <c r="N15" s="43"/>
      <c r="O15" s="43"/>
      <c r="P15" s="43"/>
    </row>
    <row r="16" spans="2:16" ht="24" customHeight="1" x14ac:dyDescent="0.35">
      <c r="B16" s="57"/>
      <c r="C16" s="58" t="s">
        <v>70</v>
      </c>
      <c r="D16" s="1027">
        <v>1.42</v>
      </c>
      <c r="E16" s="1027">
        <v>1.83</v>
      </c>
      <c r="F16" s="1027">
        <v>2.3199999999999998</v>
      </c>
      <c r="G16" s="1027">
        <v>2.83</v>
      </c>
      <c r="H16" s="2324">
        <v>3.7225000000000001</v>
      </c>
      <c r="I16" s="2324"/>
      <c r="J16" s="2324"/>
      <c r="K16" s="2323">
        <v>-6.7500000000000004E-2</v>
      </c>
      <c r="L16" s="2324"/>
      <c r="M16" s="2324"/>
      <c r="N16" s="43"/>
      <c r="O16" s="43"/>
      <c r="P16" s="43"/>
    </row>
    <row r="17" spans="2:16" ht="24" customHeight="1" x14ac:dyDescent="0.35">
      <c r="B17" s="109"/>
      <c r="C17" s="51" t="s">
        <v>71</v>
      </c>
      <c r="D17" s="1024">
        <v>1.72</v>
      </c>
      <c r="E17" s="1024">
        <v>2.06</v>
      </c>
      <c r="F17" s="1024">
        <v>2.56</v>
      </c>
      <c r="G17" s="1024">
        <v>3.02</v>
      </c>
      <c r="H17" s="2348">
        <v>4.0540000000000003</v>
      </c>
      <c r="I17" s="2348"/>
      <c r="J17" s="2348"/>
      <c r="K17" s="2349">
        <v>-6.6900000000000001E-2</v>
      </c>
      <c r="L17" s="2348"/>
      <c r="M17" s="2348"/>
      <c r="N17" s="43"/>
      <c r="O17" s="43"/>
      <c r="P17" s="43"/>
    </row>
    <row r="18" spans="2:16" ht="24" customHeight="1" x14ac:dyDescent="0.35">
      <c r="B18" s="57">
        <v>23</v>
      </c>
      <c r="C18" s="58" t="s">
        <v>72</v>
      </c>
      <c r="D18" s="1027">
        <v>1.9810000000000001</v>
      </c>
      <c r="E18" s="1027">
        <v>2.3450000000000002</v>
      </c>
      <c r="F18" s="1027">
        <v>2.8580000000000001</v>
      </c>
      <c r="G18" s="1027">
        <v>3.3370000000000002</v>
      </c>
      <c r="H18" s="2323">
        <v>4.3042999999999996</v>
      </c>
      <c r="I18" s="2324"/>
      <c r="J18" s="2325"/>
      <c r="K18" s="2323">
        <v>-2.2100000000000002E-2</v>
      </c>
      <c r="L18" s="2324"/>
      <c r="M18" s="2324"/>
      <c r="N18" s="43"/>
      <c r="O18" s="43"/>
      <c r="P18" s="43"/>
    </row>
    <row r="19" spans="2:16" ht="24" customHeight="1" x14ac:dyDescent="0.35">
      <c r="B19" s="57"/>
      <c r="C19" s="58" t="s">
        <v>73</v>
      </c>
      <c r="D19" s="1027">
        <v>2.3690000000000002</v>
      </c>
      <c r="E19" s="1027">
        <v>2.64</v>
      </c>
      <c r="F19" s="1027">
        <v>3.1349999999999998</v>
      </c>
      <c r="G19" s="1027">
        <v>3.5339999999999998</v>
      </c>
      <c r="H19" s="2323">
        <v>4.5378999999999996</v>
      </c>
      <c r="I19" s="2324"/>
      <c r="J19" s="2325"/>
      <c r="K19" s="2323">
        <v>-1.9400000000000001E-2</v>
      </c>
      <c r="L19" s="2324"/>
      <c r="M19" s="2324"/>
      <c r="N19" s="43"/>
      <c r="O19" s="43"/>
      <c r="P19" s="43"/>
    </row>
    <row r="20" spans="2:16" ht="24" customHeight="1" x14ac:dyDescent="0.35">
      <c r="B20" s="57"/>
      <c r="C20" s="58" t="s">
        <v>74</v>
      </c>
      <c r="D20" s="1027">
        <v>2.71</v>
      </c>
      <c r="E20" s="1027">
        <v>2.911</v>
      </c>
      <c r="F20" s="1027">
        <v>3.2669999999999999</v>
      </c>
      <c r="G20" s="1027">
        <v>3.6469999999999998</v>
      </c>
      <c r="H20" s="2323">
        <v>4.6356999999999999</v>
      </c>
      <c r="I20" s="2324"/>
      <c r="J20" s="2325"/>
      <c r="K20" s="2323">
        <v>-1.7100000000000001E-2</v>
      </c>
      <c r="L20" s="2324"/>
      <c r="M20" s="2324"/>
      <c r="N20" s="43"/>
      <c r="O20" s="43"/>
      <c r="P20" s="43"/>
    </row>
    <row r="21" spans="2:16" ht="24" customHeight="1" x14ac:dyDescent="0.35">
      <c r="B21" s="57"/>
      <c r="C21" s="58" t="s">
        <v>75</v>
      </c>
      <c r="D21" s="1027">
        <v>2.9609999999999999</v>
      </c>
      <c r="E21" s="1027">
        <v>3.1789999999999998</v>
      </c>
      <c r="F21" s="1027">
        <v>3.516</v>
      </c>
      <c r="G21" s="1027">
        <v>3.7570000000000001</v>
      </c>
      <c r="H21" s="2323">
        <v>4.8063000000000002</v>
      </c>
      <c r="I21" s="2324"/>
      <c r="J21" s="2325"/>
      <c r="K21" s="2323">
        <v>-1.4999999999999999E-2</v>
      </c>
      <c r="L21" s="2324"/>
      <c r="M21" s="2324"/>
      <c r="N21" s="43"/>
      <c r="O21" s="43"/>
      <c r="P21" s="43"/>
    </row>
    <row r="22" spans="2:16" ht="24" customHeight="1" x14ac:dyDescent="0.35">
      <c r="B22" s="57"/>
      <c r="C22" s="58" t="s">
        <v>76</v>
      </c>
      <c r="D22" s="1027">
        <v>3.1520000000000001</v>
      </c>
      <c r="E22" s="1027">
        <v>3.3719999999999999</v>
      </c>
      <c r="F22" s="1027">
        <v>3.6819999999999999</v>
      </c>
      <c r="G22" s="1027">
        <v>3.8620000000000001</v>
      </c>
      <c r="H22" s="2323">
        <v>5.0227000000000004</v>
      </c>
      <c r="I22" s="2324"/>
      <c r="J22" s="2325"/>
      <c r="K22" s="2323">
        <v>-5.0900000000000001E-2</v>
      </c>
      <c r="L22" s="2324"/>
      <c r="M22" s="2324"/>
      <c r="N22" s="43"/>
      <c r="O22" s="43"/>
      <c r="P22" s="43"/>
    </row>
    <row r="23" spans="2:16" ht="24" customHeight="1" x14ac:dyDescent="0.35">
      <c r="B23" s="57"/>
      <c r="C23" s="58" t="s">
        <v>77</v>
      </c>
      <c r="D23" s="1027">
        <v>3.343</v>
      </c>
      <c r="E23" s="1027">
        <v>3.536</v>
      </c>
      <c r="F23" s="1027">
        <v>3.8250000000000002</v>
      </c>
      <c r="G23" s="1027">
        <v>4.0069999999999997</v>
      </c>
      <c r="H23" s="2323">
        <v>5.0567000000000002</v>
      </c>
      <c r="I23" s="2324"/>
      <c r="J23" s="2325"/>
      <c r="K23" s="2323">
        <v>-6.6199999999999995E-2</v>
      </c>
      <c r="L23" s="2324"/>
      <c r="M23" s="2324"/>
      <c r="N23" s="43"/>
      <c r="O23" s="43"/>
      <c r="P23" s="43"/>
    </row>
    <row r="24" spans="2:16" ht="24" customHeight="1" x14ac:dyDescent="0.35">
      <c r="B24" s="57"/>
      <c r="C24" s="58" t="s">
        <v>66</v>
      </c>
      <c r="D24" s="1027">
        <v>3.4689999999999999</v>
      </c>
      <c r="E24" s="1027">
        <v>3.6720000000000002</v>
      </c>
      <c r="F24" s="1027">
        <v>3.9420000000000002</v>
      </c>
      <c r="G24" s="1027">
        <v>4.149</v>
      </c>
      <c r="H24" s="2323">
        <v>5.0960000000000001</v>
      </c>
      <c r="I24" s="2324"/>
      <c r="J24" s="2325"/>
      <c r="K24" s="2323">
        <v>-4.58E-2</v>
      </c>
      <c r="L24" s="2324"/>
      <c r="M24" s="2324"/>
      <c r="N24" s="43"/>
      <c r="O24" s="43"/>
      <c r="P24" s="43"/>
    </row>
    <row r="25" spans="2:16" ht="24" customHeight="1" x14ac:dyDescent="0.35">
      <c r="B25" s="57"/>
      <c r="C25" s="58" t="s">
        <v>67</v>
      </c>
      <c r="D25" s="1027">
        <v>3.6269999999999998</v>
      </c>
      <c r="E25" s="1027">
        <v>3.78</v>
      </c>
      <c r="F25" s="1027">
        <v>3.944</v>
      </c>
      <c r="G25" s="1027">
        <v>4.0730000000000004</v>
      </c>
      <c r="H25" s="2323">
        <v>5.3009000000000004</v>
      </c>
      <c r="I25" s="2324"/>
      <c r="J25" s="2325"/>
      <c r="K25" s="2323">
        <v>-6.3500000000000001E-2</v>
      </c>
      <c r="L25" s="2324"/>
      <c r="M25" s="2324"/>
      <c r="N25" s="43"/>
      <c r="O25" s="43"/>
      <c r="P25" s="43"/>
    </row>
    <row r="26" spans="2:16" ht="24" customHeight="1" x14ac:dyDescent="0.35">
      <c r="B26" s="57"/>
      <c r="C26" s="58" t="s">
        <v>68</v>
      </c>
      <c r="D26" s="1027">
        <v>3.758</v>
      </c>
      <c r="E26" s="1027">
        <v>3.88</v>
      </c>
      <c r="F26" s="1027">
        <v>4.03</v>
      </c>
      <c r="G26" s="1027">
        <v>4.149</v>
      </c>
      <c r="H26" s="2323">
        <v>5.306</v>
      </c>
      <c r="I26" s="2324"/>
      <c r="J26" s="2325"/>
      <c r="K26" s="2323">
        <v>-5.2400000000000002E-2</v>
      </c>
      <c r="L26" s="2324"/>
      <c r="M26" s="2324"/>
      <c r="N26" s="43"/>
      <c r="O26" s="43"/>
      <c r="P26" s="43"/>
    </row>
    <row r="27" spans="2:16" ht="24" customHeight="1" x14ac:dyDescent="0.35">
      <c r="B27" s="57"/>
      <c r="C27" s="58" t="s">
        <v>69</v>
      </c>
      <c r="D27" s="1027">
        <v>3.8610000000000002</v>
      </c>
      <c r="E27" s="1027">
        <v>3.968</v>
      </c>
      <c r="F27" s="1027">
        <v>4.1150000000000002</v>
      </c>
      <c r="G27" s="1027">
        <v>4.16</v>
      </c>
      <c r="H27" s="2323">
        <v>5.3118999999999996</v>
      </c>
      <c r="I27" s="2324"/>
      <c r="J27" s="2325"/>
      <c r="K27" s="2323">
        <v>-2.0500000000000001E-2</v>
      </c>
      <c r="L27" s="2324"/>
      <c r="M27" s="2324"/>
      <c r="N27" s="43"/>
      <c r="O27" s="43"/>
      <c r="P27" s="43"/>
    </row>
    <row r="28" spans="2:16" ht="24" customHeight="1" x14ac:dyDescent="0.35">
      <c r="B28" s="57"/>
      <c r="C28" s="58" t="s">
        <v>70</v>
      </c>
      <c r="D28" s="1027">
        <v>3.8410000000000002</v>
      </c>
      <c r="E28" s="1027">
        <v>3.972</v>
      </c>
      <c r="F28" s="1027">
        <v>4.0650000000000004</v>
      </c>
      <c r="G28" s="1027">
        <v>4.0220000000000002</v>
      </c>
      <c r="H28" s="2323">
        <v>5.319</v>
      </c>
      <c r="I28" s="2324"/>
      <c r="J28" s="2325"/>
      <c r="K28" s="2323">
        <v>-1.5100000000000001E-2</v>
      </c>
      <c r="L28" s="2324"/>
      <c r="M28" s="2324"/>
      <c r="N28" s="43"/>
      <c r="O28" s="43"/>
      <c r="P28" s="43"/>
    </row>
    <row r="29" spans="2:16" ht="24" customHeight="1" x14ac:dyDescent="0.35">
      <c r="B29" s="109"/>
      <c r="C29" s="51" t="s">
        <v>71</v>
      </c>
      <c r="D29" s="1024">
        <v>3.86</v>
      </c>
      <c r="E29" s="1024">
        <v>3.93</v>
      </c>
      <c r="F29" s="1024">
        <v>3.92</v>
      </c>
      <c r="G29" s="1024">
        <v>3.67</v>
      </c>
      <c r="H29" s="2348">
        <v>5.3326000000000002</v>
      </c>
      <c r="I29" s="2348"/>
      <c r="J29" s="2348"/>
      <c r="K29" s="2349">
        <v>-1.11E-2</v>
      </c>
      <c r="L29" s="2348"/>
      <c r="M29" s="2348"/>
      <c r="N29" s="43"/>
      <c r="O29" s="43"/>
      <c r="P29" s="43"/>
    </row>
    <row r="30" spans="2:16" ht="24" customHeight="1" x14ac:dyDescent="0.35">
      <c r="B30" s="57">
        <v>24</v>
      </c>
      <c r="C30" s="58" t="s">
        <v>72</v>
      </c>
      <c r="D30" s="1027">
        <v>3.87</v>
      </c>
      <c r="E30" s="1027">
        <v>3.92</v>
      </c>
      <c r="F30" s="1027">
        <v>3.89</v>
      </c>
      <c r="G30" s="1027">
        <v>3.61</v>
      </c>
      <c r="H30" s="2323">
        <v>5.32</v>
      </c>
      <c r="I30" s="2324"/>
      <c r="J30" s="2325"/>
      <c r="K30" s="2323">
        <v>-1.11E-2</v>
      </c>
      <c r="L30" s="2324"/>
      <c r="M30" s="2324"/>
      <c r="N30" s="43"/>
      <c r="O30" s="43"/>
      <c r="P30" s="43"/>
    </row>
    <row r="31" spans="2:16" ht="24" customHeight="1" x14ac:dyDescent="0.35">
      <c r="B31" s="57"/>
      <c r="C31" s="58" t="s">
        <v>73</v>
      </c>
      <c r="D31" s="1027">
        <v>3.87</v>
      </c>
      <c r="E31" s="1027">
        <v>3.92</v>
      </c>
      <c r="F31" s="1027">
        <v>3.9</v>
      </c>
      <c r="G31" s="1027">
        <v>3.67</v>
      </c>
      <c r="H31" s="2323">
        <v>5.31</v>
      </c>
      <c r="I31" s="2324"/>
      <c r="J31" s="2325"/>
      <c r="K31" s="2323">
        <v>-1.11E-2</v>
      </c>
      <c r="L31" s="2324"/>
      <c r="M31" s="2324"/>
      <c r="N31" s="43"/>
      <c r="O31" s="43"/>
      <c r="P31" s="43"/>
    </row>
    <row r="32" spans="2:16" ht="2.15" customHeight="1" x14ac:dyDescent="0.35">
      <c r="B32" s="51"/>
      <c r="C32" s="875"/>
      <c r="D32" s="51"/>
      <c r="E32" s="1045"/>
      <c r="F32" s="1027"/>
      <c r="G32" s="875"/>
      <c r="H32" s="2350"/>
      <c r="I32" s="1354"/>
      <c r="J32" s="875"/>
      <c r="K32" s="51"/>
      <c r="L32" s="142"/>
      <c r="M32" s="142"/>
      <c r="N32" s="43"/>
      <c r="O32" s="43"/>
      <c r="P32" s="43"/>
    </row>
    <row r="33" spans="2:28" s="68" customFormat="1" ht="18" customHeight="1" x14ac:dyDescent="0.3">
      <c r="B33" s="86" t="s">
        <v>823</v>
      </c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</row>
    <row r="34" spans="2:28" ht="18" customHeight="1" x14ac:dyDescent="0.25">
      <c r="B34" s="1046"/>
      <c r="C34" s="1046"/>
      <c r="N34" s="1047"/>
      <c r="O34" s="1047"/>
      <c r="P34" s="1047"/>
      <c r="Q34" s="1048"/>
      <c r="R34" s="1048"/>
      <c r="S34" s="1048"/>
      <c r="T34" s="1048"/>
      <c r="U34" s="1048"/>
      <c r="V34" s="1048"/>
      <c r="W34" s="1048"/>
      <c r="X34" s="1048"/>
      <c r="Y34" s="1048"/>
      <c r="Z34" s="1048"/>
      <c r="AA34" s="1048"/>
      <c r="AB34" s="1048"/>
    </row>
    <row r="35" spans="2:28" ht="24" customHeight="1" x14ac:dyDescent="0.25">
      <c r="B35" s="1046"/>
      <c r="C35" s="1046"/>
      <c r="N35" s="1047"/>
      <c r="O35" s="1047"/>
      <c r="P35" s="1047"/>
      <c r="Q35" s="1048"/>
      <c r="R35" s="1048"/>
      <c r="S35" s="1048"/>
      <c r="T35" s="1048"/>
      <c r="U35" s="1048"/>
      <c r="V35" s="1048"/>
      <c r="W35" s="1048"/>
      <c r="X35" s="1048"/>
      <c r="Y35" s="1048"/>
      <c r="Z35" s="1048"/>
      <c r="AA35" s="1048"/>
      <c r="AB35" s="1048"/>
    </row>
    <row r="36" spans="2:28" ht="24" customHeight="1" x14ac:dyDescent="0.25">
      <c r="B36" s="1046"/>
      <c r="C36" s="1046"/>
      <c r="N36" s="1047"/>
      <c r="O36" s="1047"/>
      <c r="P36" s="1047"/>
      <c r="Q36" s="1048"/>
      <c r="R36" s="1048"/>
      <c r="S36" s="1048"/>
      <c r="T36" s="1048"/>
      <c r="U36" s="1048"/>
      <c r="V36" s="1048"/>
      <c r="W36" s="1048"/>
      <c r="X36" s="1048"/>
      <c r="Y36" s="1048"/>
      <c r="Z36" s="1048"/>
      <c r="AA36" s="1048"/>
      <c r="AB36" s="1048"/>
    </row>
    <row r="37" spans="2:28" ht="24" customHeight="1" x14ac:dyDescent="0.25">
      <c r="B37" s="1046"/>
      <c r="C37" s="1046"/>
      <c r="N37" s="1047"/>
      <c r="O37" s="1047"/>
      <c r="P37" s="1047"/>
      <c r="Q37" s="1048"/>
      <c r="R37" s="1048"/>
      <c r="S37" s="1048"/>
      <c r="T37" s="1048"/>
      <c r="U37" s="1048"/>
      <c r="V37" s="1048"/>
      <c r="W37" s="1048"/>
      <c r="X37" s="1048"/>
      <c r="Y37" s="1048"/>
      <c r="Z37" s="1048"/>
      <c r="AA37" s="1048"/>
      <c r="AB37" s="1048"/>
    </row>
    <row r="38" spans="2:28" ht="18" customHeight="1" x14ac:dyDescent="0.25">
      <c r="B38" s="1046"/>
      <c r="C38" s="1046"/>
      <c r="N38" s="1047"/>
      <c r="O38" s="1047"/>
      <c r="P38" s="1047"/>
      <c r="Q38" s="1048"/>
      <c r="R38" s="1048"/>
      <c r="S38" s="1048"/>
      <c r="T38" s="1048"/>
      <c r="U38" s="1048"/>
      <c r="V38" s="1048"/>
      <c r="W38" s="1048"/>
      <c r="X38" s="1048"/>
      <c r="Y38" s="1048"/>
      <c r="Z38" s="1048"/>
      <c r="AA38" s="1048"/>
      <c r="AB38" s="1048"/>
    </row>
    <row r="39" spans="2:28" ht="18" customHeight="1" x14ac:dyDescent="0.25">
      <c r="B39" s="1046"/>
      <c r="C39" s="1046"/>
      <c r="N39" s="1047"/>
      <c r="O39" s="1047"/>
      <c r="P39" s="1047"/>
      <c r="Q39" s="1048"/>
      <c r="R39" s="1048"/>
      <c r="S39" s="1048"/>
      <c r="T39" s="1048"/>
      <c r="U39" s="1048"/>
      <c r="V39" s="1048"/>
      <c r="W39" s="1048"/>
      <c r="X39" s="1048"/>
      <c r="Y39" s="1048"/>
      <c r="Z39" s="1048"/>
      <c r="AA39" s="1048"/>
      <c r="AB39" s="1048"/>
    </row>
    <row r="40" spans="2:28" ht="18" customHeight="1" x14ac:dyDescent="0.25">
      <c r="B40" s="1046"/>
      <c r="C40" s="1046"/>
      <c r="N40" s="1047"/>
      <c r="O40" s="1047"/>
      <c r="P40" s="1047"/>
      <c r="Q40" s="1048"/>
      <c r="R40" s="1048"/>
      <c r="S40" s="1048"/>
      <c r="T40" s="1048"/>
      <c r="U40" s="1048"/>
      <c r="V40" s="1048"/>
      <c r="W40" s="1048"/>
      <c r="X40" s="1048"/>
      <c r="Y40" s="1048"/>
      <c r="Z40" s="1048"/>
      <c r="AA40" s="1048"/>
      <c r="AB40" s="1048"/>
    </row>
    <row r="41" spans="2:28" ht="24" customHeight="1" x14ac:dyDescent="0.35">
      <c r="B41" s="1046"/>
      <c r="C41" s="1046"/>
      <c r="D41" s="428"/>
      <c r="E41" s="428"/>
      <c r="F41" s="428"/>
      <c r="G41" s="428"/>
      <c r="H41" s="428"/>
      <c r="I41" s="428"/>
      <c r="J41" s="428"/>
      <c r="K41" s="428"/>
      <c r="L41" s="428"/>
      <c r="M41" s="428"/>
      <c r="N41" s="43"/>
      <c r="O41" s="43"/>
      <c r="P41" s="43"/>
    </row>
    <row r="42" spans="2:28" ht="2.15" customHeight="1" x14ac:dyDescent="0.35">
      <c r="B42" s="1049"/>
      <c r="C42" s="1049"/>
      <c r="D42" s="428"/>
      <c r="E42" s="428"/>
      <c r="F42" s="428"/>
      <c r="G42" s="428"/>
      <c r="H42" s="428"/>
      <c r="I42" s="428"/>
      <c r="J42" s="428"/>
      <c r="K42" s="428"/>
      <c r="L42" s="428"/>
      <c r="M42" s="428"/>
      <c r="N42" s="43"/>
      <c r="O42" s="43"/>
      <c r="P42" s="43"/>
    </row>
    <row r="43" spans="2:28" ht="2.15" customHeight="1" x14ac:dyDescent="0.35">
      <c r="B43" s="1049"/>
      <c r="C43" s="1049"/>
      <c r="D43" s="428"/>
      <c r="E43" s="428"/>
      <c r="F43" s="428"/>
      <c r="G43" s="428"/>
      <c r="H43" s="428"/>
      <c r="I43" s="428"/>
      <c r="J43" s="428"/>
      <c r="K43" s="428"/>
      <c r="L43" s="428"/>
      <c r="M43" s="428"/>
      <c r="N43" s="43"/>
      <c r="O43" s="43"/>
      <c r="P43" s="43"/>
    </row>
    <row r="44" spans="2:28" ht="2.15" customHeight="1" x14ac:dyDescent="0.35">
      <c r="B44" s="1049"/>
      <c r="C44" s="1049"/>
      <c r="D44" s="428"/>
      <c r="E44" s="428"/>
      <c r="F44" s="428"/>
      <c r="G44" s="428"/>
      <c r="H44" s="428"/>
      <c r="I44" s="428"/>
      <c r="J44" s="428"/>
      <c r="K44" s="428"/>
      <c r="L44" s="428"/>
      <c r="M44" s="428"/>
      <c r="N44" s="43"/>
      <c r="O44" s="43"/>
      <c r="P44" s="43"/>
    </row>
    <row r="45" spans="2:28" ht="2.15" customHeight="1" x14ac:dyDescent="0.35">
      <c r="B45" s="1049"/>
      <c r="C45" s="1049"/>
      <c r="D45" s="428"/>
      <c r="E45" s="428"/>
      <c r="F45" s="428"/>
      <c r="G45" s="428"/>
      <c r="H45" s="428"/>
      <c r="I45" s="428"/>
      <c r="J45" s="428"/>
      <c r="K45" s="428"/>
      <c r="L45" s="428"/>
      <c r="M45" s="428"/>
      <c r="N45" s="43"/>
      <c r="O45" s="43"/>
      <c r="P45" s="43"/>
    </row>
    <row r="46" spans="2:28" ht="2.15" customHeight="1" x14ac:dyDescent="0.35">
      <c r="B46" s="1049"/>
      <c r="C46" s="1049"/>
      <c r="D46" s="428"/>
      <c r="E46" s="428"/>
      <c r="F46" s="428"/>
      <c r="G46" s="428"/>
      <c r="H46" s="428"/>
      <c r="I46" s="428"/>
      <c r="J46" s="428"/>
      <c r="K46" s="428"/>
      <c r="L46" s="428"/>
      <c r="M46" s="428"/>
      <c r="N46" s="43"/>
      <c r="O46" s="43"/>
      <c r="P46" s="43"/>
    </row>
    <row r="47" spans="2:28" ht="2.15" customHeight="1" x14ac:dyDescent="0.35">
      <c r="B47" s="1049"/>
      <c r="C47" s="1049"/>
      <c r="D47" s="428"/>
      <c r="E47" s="428"/>
      <c r="F47" s="428"/>
      <c r="G47" s="428"/>
      <c r="H47" s="428"/>
      <c r="I47" s="428"/>
      <c r="J47" s="428"/>
      <c r="K47" s="428"/>
      <c r="L47" s="428"/>
      <c r="M47" s="428"/>
      <c r="N47" s="43"/>
      <c r="O47" s="43"/>
      <c r="P47" s="43"/>
    </row>
    <row r="48" spans="2:28" ht="2.15" customHeight="1" x14ac:dyDescent="0.35">
      <c r="B48" s="1049"/>
      <c r="C48" s="1049"/>
      <c r="D48" s="428"/>
      <c r="E48" s="428"/>
      <c r="F48" s="428"/>
      <c r="G48" s="428"/>
      <c r="H48" s="428"/>
      <c r="I48" s="428"/>
      <c r="J48" s="428"/>
      <c r="K48" s="428"/>
      <c r="L48" s="428"/>
      <c r="M48" s="428"/>
      <c r="N48" s="43"/>
      <c r="O48" s="43"/>
      <c r="P48" s="43"/>
    </row>
    <row r="49" spans="2:16" ht="2.15" customHeight="1" x14ac:dyDescent="0.35">
      <c r="B49" s="1049"/>
      <c r="C49" s="1049"/>
      <c r="D49" s="428"/>
      <c r="E49" s="428"/>
      <c r="F49" s="428"/>
      <c r="G49" s="428"/>
      <c r="H49" s="428"/>
      <c r="I49" s="428"/>
      <c r="J49" s="428"/>
      <c r="K49" s="428"/>
      <c r="L49" s="428"/>
      <c r="M49" s="428"/>
      <c r="N49" s="43"/>
      <c r="O49" s="43"/>
      <c r="P49" s="43"/>
    </row>
    <row r="50" spans="2:16" ht="2.15" customHeight="1" x14ac:dyDescent="0.35">
      <c r="B50" s="1049"/>
      <c r="C50" s="1049"/>
      <c r="D50" s="428"/>
      <c r="E50" s="428"/>
      <c r="F50" s="428"/>
      <c r="G50" s="428"/>
      <c r="H50" s="428"/>
      <c r="I50" s="428"/>
      <c r="J50" s="428"/>
      <c r="K50" s="428"/>
      <c r="L50" s="428"/>
      <c r="M50" s="428"/>
      <c r="N50" s="43"/>
      <c r="O50" s="43"/>
      <c r="P50" s="43"/>
    </row>
    <row r="51" spans="2:16" ht="2.15" customHeight="1" x14ac:dyDescent="0.35">
      <c r="B51" s="1049"/>
      <c r="C51" s="1049"/>
      <c r="D51" s="428"/>
      <c r="E51" s="428"/>
      <c r="F51" s="428"/>
      <c r="G51" s="428"/>
      <c r="H51" s="428"/>
      <c r="I51" s="428"/>
      <c r="J51" s="428"/>
      <c r="K51" s="428"/>
      <c r="L51" s="428"/>
      <c r="M51" s="428"/>
      <c r="N51" s="43"/>
      <c r="O51" s="43"/>
      <c r="P51" s="43"/>
    </row>
    <row r="52" spans="2:16" ht="2.15" customHeight="1" x14ac:dyDescent="0.35">
      <c r="B52" s="1049"/>
      <c r="C52" s="1049"/>
      <c r="D52" s="428"/>
      <c r="E52" s="428"/>
      <c r="F52" s="428"/>
      <c r="G52" s="428"/>
      <c r="H52" s="428"/>
      <c r="I52" s="428"/>
      <c r="J52" s="428"/>
      <c r="K52" s="428"/>
      <c r="L52" s="428"/>
      <c r="M52" s="428"/>
      <c r="N52" s="43"/>
      <c r="O52" s="43"/>
      <c r="P52" s="43"/>
    </row>
    <row r="53" spans="2:16" ht="2.15" customHeight="1" x14ac:dyDescent="0.35">
      <c r="B53" s="1049"/>
      <c r="C53" s="1049"/>
      <c r="D53" s="428"/>
      <c r="E53" s="428"/>
      <c r="F53" s="428"/>
      <c r="G53" s="428"/>
      <c r="H53" s="428"/>
      <c r="I53" s="428"/>
      <c r="J53" s="428"/>
      <c r="K53" s="428"/>
      <c r="L53" s="428"/>
      <c r="M53" s="428"/>
      <c r="N53" s="43"/>
      <c r="O53" s="43"/>
      <c r="P53" s="43"/>
    </row>
    <row r="54" spans="2:16" ht="2.15" customHeight="1" x14ac:dyDescent="0.35">
      <c r="B54" s="1049"/>
      <c r="C54" s="1049"/>
      <c r="D54" s="428"/>
      <c r="E54" s="428"/>
      <c r="F54" s="428"/>
      <c r="G54" s="428"/>
      <c r="H54" s="428"/>
      <c r="I54" s="428"/>
      <c r="J54" s="428"/>
      <c r="K54" s="428"/>
      <c r="L54" s="428"/>
      <c r="M54" s="428"/>
      <c r="N54" s="43"/>
      <c r="O54" s="43"/>
      <c r="P54" s="43"/>
    </row>
    <row r="55" spans="2:16" ht="2.15" customHeight="1" x14ac:dyDescent="0.35">
      <c r="B55" s="1049"/>
      <c r="C55" s="1049"/>
      <c r="D55" s="428"/>
      <c r="E55" s="428"/>
      <c r="F55" s="428"/>
      <c r="G55" s="428"/>
      <c r="H55" s="428"/>
      <c r="I55" s="428"/>
      <c r="J55" s="428"/>
      <c r="K55" s="428"/>
      <c r="L55" s="428"/>
      <c r="M55" s="428"/>
      <c r="N55" s="43"/>
      <c r="O55" s="43"/>
      <c r="P55" s="43"/>
    </row>
    <row r="56" spans="2:16" ht="2.15" customHeight="1" x14ac:dyDescent="0.35">
      <c r="B56" s="1049"/>
      <c r="C56" s="1049"/>
      <c r="D56" s="428"/>
      <c r="E56" s="428"/>
      <c r="F56" s="428"/>
      <c r="G56" s="428"/>
      <c r="H56" s="428"/>
      <c r="I56" s="428"/>
      <c r="J56" s="428"/>
      <c r="K56" s="428"/>
      <c r="L56" s="428"/>
      <c r="M56" s="428"/>
      <c r="N56" s="43"/>
      <c r="O56" s="43"/>
      <c r="P56" s="43"/>
    </row>
    <row r="57" spans="2:16" ht="10" customHeight="1" x14ac:dyDescent="0.35">
      <c r="B57" s="1049"/>
      <c r="C57" s="1049"/>
      <c r="D57" s="428"/>
      <c r="E57" s="428"/>
      <c r="F57" s="428"/>
      <c r="G57" s="428"/>
      <c r="H57" s="428"/>
      <c r="I57" s="428"/>
      <c r="J57" s="428"/>
      <c r="K57" s="428"/>
      <c r="L57" s="428"/>
      <c r="M57" s="428"/>
      <c r="N57" s="43"/>
      <c r="O57" s="43"/>
      <c r="P57" s="43"/>
    </row>
    <row r="58" spans="2:16" ht="2.15" customHeight="1" x14ac:dyDescent="0.35">
      <c r="B58" s="1049"/>
      <c r="C58" s="1049"/>
      <c r="D58" s="428"/>
      <c r="E58" s="428"/>
      <c r="F58" s="428"/>
      <c r="G58" s="428"/>
      <c r="H58" s="428"/>
      <c r="I58" s="428"/>
      <c r="J58" s="428"/>
      <c r="K58" s="428"/>
      <c r="L58" s="428"/>
      <c r="M58" s="428"/>
      <c r="N58" s="43"/>
      <c r="O58" s="43"/>
      <c r="P58" s="43"/>
    </row>
    <row r="59" spans="2:16" ht="2.15" customHeight="1" x14ac:dyDescent="0.35">
      <c r="B59" s="1049"/>
      <c r="C59" s="1049"/>
      <c r="D59" s="428"/>
      <c r="E59" s="428"/>
      <c r="F59" s="428"/>
      <c r="G59" s="428"/>
      <c r="H59" s="428"/>
      <c r="I59" s="428"/>
      <c r="J59" s="428"/>
      <c r="K59" s="428"/>
      <c r="L59" s="428"/>
      <c r="M59" s="428"/>
      <c r="N59" s="43"/>
      <c r="O59" s="43"/>
      <c r="P59" s="43"/>
    </row>
    <row r="60" spans="2:16" ht="2.15" customHeight="1" x14ac:dyDescent="0.35">
      <c r="B60" s="1049"/>
      <c r="C60" s="1049"/>
      <c r="D60" s="428"/>
      <c r="E60" s="428"/>
      <c r="F60" s="428"/>
      <c r="G60" s="428"/>
      <c r="H60" s="428"/>
      <c r="I60" s="428"/>
      <c r="J60" s="428"/>
      <c r="K60" s="428"/>
      <c r="L60" s="428"/>
      <c r="M60" s="428"/>
      <c r="N60" s="43"/>
      <c r="O60" s="43"/>
      <c r="P60" s="43"/>
    </row>
    <row r="61" spans="2:16" ht="2.15" customHeight="1" x14ac:dyDescent="0.35">
      <c r="B61" s="1049"/>
      <c r="C61" s="1049"/>
      <c r="D61" s="428"/>
      <c r="E61" s="428"/>
      <c r="F61" s="428"/>
      <c r="G61" s="428"/>
      <c r="H61" s="428"/>
      <c r="I61" s="428"/>
      <c r="J61" s="428"/>
      <c r="K61" s="428"/>
      <c r="L61" s="428"/>
      <c r="M61" s="428"/>
      <c r="N61" s="43"/>
      <c r="O61" s="43"/>
      <c r="P61" s="43"/>
    </row>
    <row r="62" spans="2:16" ht="2.15" customHeight="1" x14ac:dyDescent="0.35">
      <c r="D62" s="1050"/>
      <c r="E62" s="1050"/>
      <c r="F62" s="1050"/>
      <c r="G62" s="1050"/>
      <c r="H62" s="1050"/>
      <c r="I62" s="1050"/>
      <c r="J62" s="1050"/>
      <c r="K62" s="1050"/>
      <c r="L62" s="1050"/>
      <c r="M62" s="43"/>
      <c r="N62" s="43"/>
      <c r="O62" s="43"/>
      <c r="P62" s="43"/>
    </row>
    <row r="63" spans="2:16" ht="2.15" customHeight="1" x14ac:dyDescent="0.35">
      <c r="B63" s="556"/>
      <c r="C63" s="556"/>
      <c r="D63" s="668"/>
      <c r="E63" s="43"/>
      <c r="F63" s="1051"/>
      <c r="G63" s="1039"/>
      <c r="H63" s="668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56"/>
      <c r="C64" s="556"/>
      <c r="D64" s="668"/>
      <c r="E64" s="43"/>
      <c r="F64" s="1051"/>
      <c r="G64" s="1039"/>
      <c r="H64" s="668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56"/>
      <c r="C65" s="556"/>
      <c r="D65" s="1052"/>
      <c r="E65" s="43"/>
      <c r="F65" s="1051"/>
      <c r="G65" s="1039"/>
      <c r="H65" s="668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56"/>
      <c r="C66" s="556"/>
      <c r="D66" s="1052"/>
      <c r="E66" s="43"/>
      <c r="F66" s="1051"/>
      <c r="G66" s="1039"/>
      <c r="H66" s="668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56"/>
      <c r="C67" s="556"/>
      <c r="D67" s="1052"/>
      <c r="E67" s="43"/>
      <c r="F67" s="1051"/>
      <c r="G67" s="1039"/>
      <c r="H67" s="668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56"/>
      <c r="C68" s="556"/>
      <c r="D68" s="1052"/>
      <c r="E68" s="43"/>
      <c r="F68" s="1051"/>
      <c r="G68" s="1039"/>
      <c r="H68" s="668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980</v>
      </c>
      <c r="C69" s="640"/>
      <c r="D69" s="1052"/>
      <c r="E69" s="43"/>
      <c r="F69" s="1051"/>
      <c r="G69" s="1039"/>
      <c r="H69" s="668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79" t="s">
        <v>817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763"/>
      <c r="C71" s="1763"/>
      <c r="D71" s="1074" t="s">
        <v>529</v>
      </c>
      <c r="E71" s="1258" t="s">
        <v>22</v>
      </c>
      <c r="F71" s="1258"/>
      <c r="G71" s="1258" t="s">
        <v>746</v>
      </c>
      <c r="H71" s="1258"/>
      <c r="I71" s="1571" t="s">
        <v>981</v>
      </c>
      <c r="J71" s="1571"/>
      <c r="K71" s="1571"/>
      <c r="L71" s="1571"/>
      <c r="M71" s="2333"/>
      <c r="N71" s="43"/>
      <c r="O71" s="43"/>
      <c r="P71" s="43"/>
    </row>
    <row r="72" spans="2:16" ht="30" customHeight="1" x14ac:dyDescent="0.35">
      <c r="B72" s="1864"/>
      <c r="C72" s="1864"/>
      <c r="D72" s="2334" t="s">
        <v>824</v>
      </c>
      <c r="E72" s="2335"/>
      <c r="F72" s="2335"/>
      <c r="G72" s="2335"/>
      <c r="H72" s="2336"/>
      <c r="I72" s="1879" t="s">
        <v>22</v>
      </c>
      <c r="J72" s="1879"/>
      <c r="K72" s="1879"/>
      <c r="L72" s="1879" t="s">
        <v>746</v>
      </c>
      <c r="M72" s="1879"/>
      <c r="N72" s="43"/>
      <c r="O72" s="43"/>
      <c r="P72" s="43"/>
    </row>
    <row r="73" spans="2:16" ht="24" customHeight="1" x14ac:dyDescent="0.35">
      <c r="B73" s="1163">
        <v>2021</v>
      </c>
      <c r="C73" s="1150"/>
      <c r="D73" s="1075">
        <v>0.19989999999999999</v>
      </c>
      <c r="E73" s="2337">
        <v>1.4354166666666668</v>
      </c>
      <c r="F73" s="2338"/>
      <c r="G73" s="2326">
        <v>6.1925000000000008E-2</v>
      </c>
      <c r="H73" s="2327"/>
      <c r="I73" s="2328">
        <v>-123.55166666666666</v>
      </c>
      <c r="J73" s="2329"/>
      <c r="K73" s="2330"/>
      <c r="L73" s="2331">
        <v>13.797499999999999</v>
      </c>
      <c r="M73" s="2332"/>
      <c r="N73" s="43"/>
      <c r="O73" s="43"/>
      <c r="P73" s="43"/>
    </row>
    <row r="74" spans="2:16" ht="24" customHeight="1" x14ac:dyDescent="0.35">
      <c r="B74" s="1163">
        <v>2022</v>
      </c>
      <c r="C74" s="1150"/>
      <c r="D74" s="1075">
        <v>2.0413250000000001</v>
      </c>
      <c r="E74" s="2337">
        <v>2.9504083333333333</v>
      </c>
      <c r="F74" s="2338"/>
      <c r="G74" s="2326">
        <v>0.22793333333333332</v>
      </c>
      <c r="H74" s="2327"/>
      <c r="I74" s="2328">
        <v>-90.908333333333317</v>
      </c>
      <c r="J74" s="2329"/>
      <c r="K74" s="2330"/>
      <c r="L74" s="2331">
        <v>181.33916666666664</v>
      </c>
      <c r="M74" s="2332"/>
      <c r="N74" s="43"/>
      <c r="O74" s="43"/>
      <c r="P74" s="43"/>
    </row>
    <row r="75" spans="2:16" ht="24" customHeight="1" x14ac:dyDescent="0.35">
      <c r="B75" s="1163">
        <v>2023</v>
      </c>
      <c r="C75" s="1150"/>
      <c r="D75" s="1075">
        <v>3.2658833333333335</v>
      </c>
      <c r="E75" s="2337">
        <v>3.956725</v>
      </c>
      <c r="F75" s="2338"/>
      <c r="G75" s="2326">
        <v>0.5586000000000001</v>
      </c>
      <c r="H75" s="2327"/>
      <c r="I75" s="2328">
        <v>-69.084166666666661</v>
      </c>
      <c r="J75" s="2329"/>
      <c r="K75" s="2330"/>
      <c r="L75" s="2331">
        <v>270.72833333333335</v>
      </c>
      <c r="M75" s="2332"/>
      <c r="N75" s="43"/>
      <c r="O75" s="43"/>
      <c r="P75" s="43"/>
    </row>
    <row r="76" spans="2:16" ht="24" customHeight="1" x14ac:dyDescent="0.35">
      <c r="B76" s="1354"/>
      <c r="C76" s="1355"/>
      <c r="D76" s="1076"/>
      <c r="E76" s="2349"/>
      <c r="F76" s="2354"/>
      <c r="G76" s="2349"/>
      <c r="H76" s="2354"/>
      <c r="I76" s="2351"/>
      <c r="J76" s="2352"/>
      <c r="K76" s="2353"/>
      <c r="L76" s="2351"/>
      <c r="M76" s="2352"/>
      <c r="N76" s="43"/>
      <c r="O76" s="43"/>
      <c r="P76" s="43"/>
    </row>
    <row r="77" spans="2:16" ht="24" customHeight="1" x14ac:dyDescent="0.35">
      <c r="B77" s="57">
        <v>22</v>
      </c>
      <c r="C77" s="58" t="s">
        <v>68</v>
      </c>
      <c r="D77" s="1078">
        <v>2.8138000000000001</v>
      </c>
      <c r="E77" s="2305">
        <v>3.5240999999999998</v>
      </c>
      <c r="F77" s="2306"/>
      <c r="G77" s="2307">
        <v>0.2467</v>
      </c>
      <c r="H77" s="2308"/>
      <c r="I77" s="2309">
        <v>-71.029999999999973</v>
      </c>
      <c r="J77" s="2310"/>
      <c r="K77" s="2311"/>
      <c r="L77" s="2312">
        <v>256.70999999999998</v>
      </c>
      <c r="M77" s="2313"/>
      <c r="N77" s="43"/>
      <c r="O77" s="43"/>
      <c r="P77" s="43"/>
    </row>
    <row r="78" spans="2:16" ht="24" customHeight="1" x14ac:dyDescent="0.35">
      <c r="B78" s="57"/>
      <c r="C78" s="58" t="s">
        <v>69</v>
      </c>
      <c r="D78" s="1078">
        <v>3.1850000000000001</v>
      </c>
      <c r="E78" s="2305">
        <v>3.9759000000000002</v>
      </c>
      <c r="F78" s="2306"/>
      <c r="G78" s="2307">
        <v>0.25009999999999999</v>
      </c>
      <c r="H78" s="2308"/>
      <c r="I78" s="2309">
        <v>-79.090000000000018</v>
      </c>
      <c r="J78" s="2310"/>
      <c r="K78" s="2311"/>
      <c r="L78" s="2312">
        <v>293.49</v>
      </c>
      <c r="M78" s="2313"/>
      <c r="N78" s="43"/>
      <c r="O78" s="43"/>
      <c r="P78" s="43"/>
    </row>
    <row r="79" spans="2:16" ht="24" customHeight="1" x14ac:dyDescent="0.35">
      <c r="B79" s="57"/>
      <c r="C79" s="58" t="s">
        <v>70</v>
      </c>
      <c r="D79" s="1078">
        <v>2.9340999999999999</v>
      </c>
      <c r="E79" s="2305">
        <v>3.8849999999999998</v>
      </c>
      <c r="F79" s="2306"/>
      <c r="G79" s="2307">
        <v>0.24790000000000001</v>
      </c>
      <c r="H79" s="2308"/>
      <c r="I79" s="2309">
        <v>-95.089999999999989</v>
      </c>
      <c r="J79" s="2310"/>
      <c r="K79" s="2311"/>
      <c r="L79" s="2312">
        <v>268.62</v>
      </c>
      <c r="M79" s="2313"/>
      <c r="N79" s="43"/>
      <c r="O79" s="43"/>
      <c r="P79" s="43"/>
    </row>
    <row r="80" spans="2:16" ht="24" customHeight="1" x14ac:dyDescent="0.35">
      <c r="B80" s="109"/>
      <c r="C80" s="51" t="s">
        <v>71</v>
      </c>
      <c r="D80" s="1076">
        <v>3.0002</v>
      </c>
      <c r="E80" s="2314">
        <v>3.6177000000000001</v>
      </c>
      <c r="F80" s="2315"/>
      <c r="G80" s="2316">
        <v>0.32629999999999998</v>
      </c>
      <c r="H80" s="2317"/>
      <c r="I80" s="2318">
        <v>-61.750000000000014</v>
      </c>
      <c r="J80" s="2319"/>
      <c r="K80" s="2320"/>
      <c r="L80" s="2321">
        <v>267.39000000000004</v>
      </c>
      <c r="M80" s="2322"/>
      <c r="N80" s="43"/>
      <c r="O80" s="43"/>
      <c r="P80" s="43"/>
    </row>
    <row r="81" spans="2:16" ht="24" customHeight="1" x14ac:dyDescent="0.35">
      <c r="B81" s="57">
        <v>23</v>
      </c>
      <c r="C81" s="58" t="s">
        <v>72</v>
      </c>
      <c r="D81" s="1077">
        <v>3.0442</v>
      </c>
      <c r="E81" s="2305">
        <v>3.5323000000000002</v>
      </c>
      <c r="F81" s="2306"/>
      <c r="G81" s="2307">
        <v>0.46600000000000003</v>
      </c>
      <c r="H81" s="2308"/>
      <c r="I81" s="2309">
        <v>-48.810000000000016</v>
      </c>
      <c r="J81" s="2310"/>
      <c r="K81" s="2311"/>
      <c r="L81" s="2312">
        <v>257.82</v>
      </c>
      <c r="M81" s="2313"/>
      <c r="N81" s="43"/>
      <c r="O81" s="43"/>
      <c r="P81" s="43"/>
    </row>
    <row r="82" spans="2:16" ht="24" customHeight="1" x14ac:dyDescent="0.35">
      <c r="B82" s="57"/>
      <c r="C82" s="58" t="s">
        <v>73</v>
      </c>
      <c r="D82" s="1078">
        <v>3.2229999999999999</v>
      </c>
      <c r="E82" s="2305">
        <v>3.7484999999999999</v>
      </c>
      <c r="F82" s="2306"/>
      <c r="G82" s="2307">
        <v>0.49809999999999999</v>
      </c>
      <c r="H82" s="2308"/>
      <c r="I82" s="2309">
        <v>-52.550000000000011</v>
      </c>
      <c r="J82" s="2310"/>
      <c r="K82" s="2311"/>
      <c r="L82" s="2312">
        <v>272.49</v>
      </c>
      <c r="M82" s="2313"/>
      <c r="N82" s="43"/>
      <c r="O82" s="43"/>
      <c r="P82" s="43"/>
    </row>
    <row r="83" spans="2:16" ht="24" customHeight="1" x14ac:dyDescent="0.35">
      <c r="B83" s="57"/>
      <c r="C83" s="58" t="s">
        <v>74</v>
      </c>
      <c r="D83" s="1078">
        <v>3.2328000000000001</v>
      </c>
      <c r="E83" s="2305">
        <v>3.6642999999999999</v>
      </c>
      <c r="F83" s="2306"/>
      <c r="G83" s="2307">
        <v>0.36859999999999998</v>
      </c>
      <c r="H83" s="2308"/>
      <c r="I83" s="2309">
        <v>-43.149999999999977</v>
      </c>
      <c r="J83" s="2310"/>
      <c r="K83" s="2311"/>
      <c r="L83" s="2312">
        <v>286.42</v>
      </c>
      <c r="M83" s="2313"/>
      <c r="N83" s="43"/>
      <c r="O83" s="43"/>
      <c r="P83" s="43"/>
    </row>
    <row r="84" spans="2:16" ht="24" customHeight="1" x14ac:dyDescent="0.35">
      <c r="B84" s="57"/>
      <c r="C84" s="58" t="s">
        <v>75</v>
      </c>
      <c r="D84" s="1078">
        <v>3.1928999999999998</v>
      </c>
      <c r="E84" s="2305">
        <v>3.4584999999999999</v>
      </c>
      <c r="F84" s="2306"/>
      <c r="G84" s="2307">
        <v>0.46389999999999998</v>
      </c>
      <c r="H84" s="2308"/>
      <c r="I84" s="2309">
        <v>-26.560000000000006</v>
      </c>
      <c r="J84" s="2310"/>
      <c r="K84" s="2311"/>
      <c r="L84" s="2312">
        <v>272.90000000000003</v>
      </c>
      <c r="M84" s="2313"/>
      <c r="N84" s="43"/>
      <c r="O84" s="43"/>
      <c r="P84" s="43"/>
    </row>
    <row r="85" spans="2:16" ht="24" customHeight="1" x14ac:dyDescent="0.35">
      <c r="B85" s="57"/>
      <c r="C85" s="58" t="s">
        <v>76</v>
      </c>
      <c r="D85" s="1078">
        <v>3.2058</v>
      </c>
      <c r="E85" s="2305">
        <v>3.5733000000000001</v>
      </c>
      <c r="F85" s="2306"/>
      <c r="G85" s="2307">
        <v>0.4083</v>
      </c>
      <c r="H85" s="2308"/>
      <c r="I85" s="2309">
        <v>-36.750000000000014</v>
      </c>
      <c r="J85" s="2310"/>
      <c r="K85" s="2311"/>
      <c r="L85" s="2312">
        <v>279.75</v>
      </c>
      <c r="M85" s="2313"/>
      <c r="N85" s="43"/>
      <c r="O85" s="43"/>
      <c r="P85" s="43"/>
    </row>
    <row r="86" spans="2:16" ht="24" customHeight="1" x14ac:dyDescent="0.35">
      <c r="B86" s="57"/>
      <c r="C86" s="58" t="s">
        <v>77</v>
      </c>
      <c r="D86" s="1078">
        <v>3.1646999999999998</v>
      </c>
      <c r="E86" s="2305">
        <v>3.7446999999999999</v>
      </c>
      <c r="F86" s="2306"/>
      <c r="G86" s="2307">
        <v>0.40429999999999999</v>
      </c>
      <c r="H86" s="2308"/>
      <c r="I86" s="2309">
        <v>-58.000000000000007</v>
      </c>
      <c r="J86" s="2310"/>
      <c r="K86" s="2311"/>
      <c r="L86" s="2312">
        <v>276.03999999999996</v>
      </c>
      <c r="M86" s="2313"/>
      <c r="N86" s="43"/>
      <c r="O86" s="43"/>
      <c r="P86" s="43"/>
    </row>
    <row r="87" spans="2:16" ht="24" customHeight="1" x14ac:dyDescent="0.35">
      <c r="B87" s="57"/>
      <c r="C87" s="58" t="s">
        <v>66</v>
      </c>
      <c r="D87" s="1078">
        <v>3.2688000000000001</v>
      </c>
      <c r="E87" s="2305">
        <v>3.8965999999999998</v>
      </c>
      <c r="F87" s="2306"/>
      <c r="G87" s="2307">
        <v>0.46200000000000002</v>
      </c>
      <c r="H87" s="2308"/>
      <c r="I87" s="2309">
        <v>-62.779999999999973</v>
      </c>
      <c r="J87" s="2310"/>
      <c r="K87" s="2311"/>
      <c r="L87" s="2312">
        <v>280.68</v>
      </c>
      <c r="M87" s="2313"/>
      <c r="N87" s="43"/>
      <c r="O87" s="43"/>
      <c r="P87" s="43"/>
    </row>
    <row r="88" spans="2:16" ht="24" customHeight="1" x14ac:dyDescent="0.35">
      <c r="B88" s="57"/>
      <c r="C88" s="58" t="s">
        <v>67</v>
      </c>
      <c r="D88" s="1078">
        <v>3.3431999999999999</v>
      </c>
      <c r="E88" s="2305">
        <v>4.1692999999999998</v>
      </c>
      <c r="F88" s="2306"/>
      <c r="G88" s="2307">
        <v>0.63670000000000004</v>
      </c>
      <c r="H88" s="2308"/>
      <c r="I88" s="2309">
        <v>-82.609999999999985</v>
      </c>
      <c r="J88" s="2310"/>
      <c r="K88" s="2311"/>
      <c r="L88" s="2312">
        <v>270.65000000000003</v>
      </c>
      <c r="M88" s="2313"/>
      <c r="N88" s="43"/>
      <c r="O88" s="43"/>
      <c r="P88" s="43"/>
    </row>
    <row r="89" spans="2:16" ht="24" customHeight="1" x14ac:dyDescent="0.35">
      <c r="B89" s="57"/>
      <c r="C89" s="58" t="s">
        <v>68</v>
      </c>
      <c r="D89" s="1078">
        <v>3.5055000000000001</v>
      </c>
      <c r="E89" s="2305">
        <v>4.3773999999999997</v>
      </c>
      <c r="F89" s="2306"/>
      <c r="G89" s="2307">
        <v>0.70609999999999995</v>
      </c>
      <c r="H89" s="2308"/>
      <c r="I89" s="2309">
        <v>-87.189999999999969</v>
      </c>
      <c r="J89" s="2310"/>
      <c r="K89" s="2311"/>
      <c r="L89" s="2312">
        <v>279.94000000000005</v>
      </c>
      <c r="M89" s="2313"/>
      <c r="N89" s="43"/>
      <c r="O89" s="43"/>
      <c r="P89" s="43"/>
    </row>
    <row r="90" spans="2:16" ht="24" customHeight="1" x14ac:dyDescent="0.35">
      <c r="B90" s="57"/>
      <c r="C90" s="58" t="s">
        <v>69</v>
      </c>
      <c r="D90" s="1078">
        <v>3.7239</v>
      </c>
      <c r="E90" s="2305">
        <v>4.7975000000000003</v>
      </c>
      <c r="F90" s="2306"/>
      <c r="G90" s="2307">
        <v>0.81989999999999996</v>
      </c>
      <c r="H90" s="2308"/>
      <c r="I90" s="2309">
        <v>-107.36000000000003</v>
      </c>
      <c r="J90" s="2310"/>
      <c r="K90" s="2311"/>
      <c r="L90" s="2312">
        <v>290.39999999999998</v>
      </c>
      <c r="M90" s="2313"/>
      <c r="N90" s="43"/>
      <c r="O90" s="43"/>
      <c r="P90" s="43"/>
    </row>
    <row r="91" spans="2:16" ht="24" customHeight="1" x14ac:dyDescent="0.35">
      <c r="B91" s="57"/>
      <c r="C91" s="58" t="s">
        <v>70</v>
      </c>
      <c r="D91" s="1078">
        <v>3.4201999999999999</v>
      </c>
      <c r="E91" s="2305">
        <v>4.5011999999999999</v>
      </c>
      <c r="F91" s="2306"/>
      <c r="G91" s="2307">
        <v>0.8044</v>
      </c>
      <c r="H91" s="2308"/>
      <c r="I91" s="2309">
        <v>-108.1</v>
      </c>
      <c r="J91" s="2310"/>
      <c r="K91" s="2311"/>
      <c r="L91" s="2312">
        <v>261.58000000000004</v>
      </c>
      <c r="M91" s="2313"/>
      <c r="N91" s="43"/>
      <c r="O91" s="43"/>
      <c r="P91" s="43"/>
    </row>
    <row r="92" spans="2:16" ht="24" customHeight="1" x14ac:dyDescent="0.35">
      <c r="B92" s="109"/>
      <c r="C92" s="51" t="s">
        <v>71</v>
      </c>
      <c r="D92" s="1076">
        <v>2.8656000000000001</v>
      </c>
      <c r="E92" s="2314">
        <v>4.0171000000000001</v>
      </c>
      <c r="F92" s="2315"/>
      <c r="G92" s="2316">
        <v>0.66490000000000005</v>
      </c>
      <c r="H92" s="2317"/>
      <c r="I92" s="2318">
        <v>-115.14999999999999</v>
      </c>
      <c r="J92" s="2319"/>
      <c r="K92" s="2320"/>
      <c r="L92" s="2321">
        <v>220.07000000000002</v>
      </c>
      <c r="M92" s="2322"/>
      <c r="N92" s="43"/>
      <c r="O92" s="43"/>
      <c r="P92" s="43"/>
    </row>
    <row r="93" spans="2:16" ht="24" customHeight="1" x14ac:dyDescent="0.35">
      <c r="B93" s="57">
        <v>24</v>
      </c>
      <c r="C93" s="58" t="s">
        <v>72</v>
      </c>
      <c r="D93" s="1078">
        <v>2.9036</v>
      </c>
      <c r="E93" s="2305">
        <v>4.0495999999999999</v>
      </c>
      <c r="F93" s="2306"/>
      <c r="G93" s="2307">
        <v>0.65129999999999999</v>
      </c>
      <c r="H93" s="2308"/>
      <c r="I93" s="2309">
        <v>-114.6</v>
      </c>
      <c r="J93" s="2310"/>
      <c r="K93" s="2311"/>
      <c r="L93" s="2312">
        <v>225.23</v>
      </c>
      <c r="M93" s="2313"/>
      <c r="N93" s="43"/>
      <c r="O93" s="43"/>
      <c r="P93" s="43"/>
    </row>
    <row r="94" spans="2:16" ht="24" customHeight="1" x14ac:dyDescent="0.35">
      <c r="B94" s="57"/>
      <c r="C94" s="58" t="s">
        <v>73</v>
      </c>
      <c r="D94" s="1078">
        <v>3.0247999999999999</v>
      </c>
      <c r="E94" s="2305">
        <v>4.2103999999999999</v>
      </c>
      <c r="F94" s="2306"/>
      <c r="G94" s="2307">
        <v>0.71450000000000002</v>
      </c>
      <c r="H94" s="2308"/>
      <c r="I94" s="2309">
        <v>-118.56</v>
      </c>
      <c r="J94" s="2310"/>
      <c r="K94" s="2311"/>
      <c r="L94" s="2312">
        <v>231.02999999999997</v>
      </c>
      <c r="M94" s="2313"/>
      <c r="N94" s="43"/>
      <c r="O94" s="43"/>
      <c r="P94" s="43"/>
    </row>
    <row r="95" spans="2:16" ht="2.15" customHeight="1" x14ac:dyDescent="0.35">
      <c r="B95" s="57"/>
      <c r="C95" s="58"/>
      <c r="D95" s="1079"/>
      <c r="E95" s="2305"/>
      <c r="F95" s="2306"/>
      <c r="G95" s="2307"/>
      <c r="H95" s="2308"/>
      <c r="I95" s="2309"/>
      <c r="J95" s="2310"/>
      <c r="K95" s="2311"/>
      <c r="L95" s="2312"/>
      <c r="M95" s="2313"/>
      <c r="N95" s="43"/>
      <c r="O95" s="43"/>
      <c r="P95" s="43"/>
    </row>
    <row r="96" spans="2:16" ht="18" customHeight="1" x14ac:dyDescent="0.35">
      <c r="B96" s="86" t="s">
        <v>825</v>
      </c>
      <c r="C96" s="928"/>
      <c r="D96" s="1053"/>
      <c r="E96" s="1053"/>
      <c r="F96" s="1053"/>
      <c r="G96" s="1053"/>
      <c r="H96" s="1053"/>
      <c r="I96" s="1053"/>
      <c r="J96" s="1053"/>
      <c r="K96" s="1053"/>
      <c r="L96" s="1053"/>
      <c r="M96" s="1053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51"/>
      <c r="O100" s="151"/>
      <c r="P100" s="151"/>
    </row>
    <row r="101" spans="2:16" ht="18" customHeight="1" x14ac:dyDescent="0.4">
      <c r="B101" s="836" t="str">
        <f>+Capa!$G$15</f>
        <v>Indicadores de Conjuntura  •  março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863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E91:F91"/>
    <mergeCell ref="G91:H91"/>
    <mergeCell ref="I91:K91"/>
    <mergeCell ref="L91:M91"/>
    <mergeCell ref="E90:F90"/>
    <mergeCell ref="G90:H90"/>
    <mergeCell ref="I90:K90"/>
    <mergeCell ref="L90:M90"/>
    <mergeCell ref="B76:C76"/>
    <mergeCell ref="G77:H77"/>
    <mergeCell ref="I77:K77"/>
    <mergeCell ref="L77:M77"/>
    <mergeCell ref="I86:K86"/>
    <mergeCell ref="L86:M86"/>
    <mergeCell ref="L84:M84"/>
    <mergeCell ref="G84:H84"/>
    <mergeCell ref="I84:K84"/>
    <mergeCell ref="E85:F85"/>
    <mergeCell ref="G85:H85"/>
    <mergeCell ref="I85:K85"/>
    <mergeCell ref="L85:M85"/>
    <mergeCell ref="L79:M79"/>
    <mergeCell ref="E76:F76"/>
    <mergeCell ref="G76:H76"/>
    <mergeCell ref="I76:K76"/>
    <mergeCell ref="L76:M76"/>
    <mergeCell ref="E77:F77"/>
    <mergeCell ref="B100:M100"/>
    <mergeCell ref="E80:F80"/>
    <mergeCell ref="G80:H80"/>
    <mergeCell ref="I80:K80"/>
    <mergeCell ref="L80:M8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E95:F95"/>
    <mergeCell ref="G95:H95"/>
    <mergeCell ref="I95:K95"/>
    <mergeCell ref="L95:M95"/>
    <mergeCell ref="E86:F86"/>
    <mergeCell ref="G86:H86"/>
    <mergeCell ref="K27:M27"/>
    <mergeCell ref="K23:M23"/>
    <mergeCell ref="H23:J23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K26:M26"/>
    <mergeCell ref="H30:J30"/>
    <mergeCell ref="K30:M30"/>
    <mergeCell ref="H32:I32"/>
    <mergeCell ref="H29:J29"/>
    <mergeCell ref="K29:M29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E75:F75"/>
    <mergeCell ref="H27:J27"/>
    <mergeCell ref="H31:J31"/>
    <mergeCell ref="K31:M31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75:C75"/>
    <mergeCell ref="K22:M22"/>
    <mergeCell ref="H24:J24"/>
    <mergeCell ref="K24:M24"/>
    <mergeCell ref="H21:J21"/>
    <mergeCell ref="K21:M21"/>
    <mergeCell ref="H22:J22"/>
    <mergeCell ref="H14:J14"/>
    <mergeCell ref="E78:F78"/>
    <mergeCell ref="G78:H78"/>
    <mergeCell ref="I78:K78"/>
    <mergeCell ref="L78:M78"/>
    <mergeCell ref="E79:F79"/>
    <mergeCell ref="G79:H79"/>
    <mergeCell ref="I79:K79"/>
    <mergeCell ref="H19:J19"/>
    <mergeCell ref="K19:M19"/>
    <mergeCell ref="H20:J20"/>
    <mergeCell ref="K20:M20"/>
    <mergeCell ref="G75:H75"/>
    <mergeCell ref="I75:K75"/>
    <mergeCell ref="L75:M75"/>
    <mergeCell ref="H25:J25"/>
    <mergeCell ref="K25:M25"/>
    <mergeCell ref="H26:J26"/>
    <mergeCell ref="H28:J28"/>
    <mergeCell ref="G71:H71"/>
    <mergeCell ref="I71:M71"/>
    <mergeCell ref="I72:K72"/>
    <mergeCell ref="L72:M72"/>
    <mergeCell ref="D72:H72"/>
    <mergeCell ref="K28:M28"/>
    <mergeCell ref="E94:F94"/>
    <mergeCell ref="G94:H94"/>
    <mergeCell ref="I94:K94"/>
    <mergeCell ref="L94:M94"/>
    <mergeCell ref="E88:F88"/>
    <mergeCell ref="G88:H88"/>
    <mergeCell ref="I88:K88"/>
    <mergeCell ref="L88:M88"/>
    <mergeCell ref="E87:F87"/>
    <mergeCell ref="G87:H87"/>
    <mergeCell ref="I87:K87"/>
    <mergeCell ref="L87:M87"/>
    <mergeCell ref="E93:F93"/>
    <mergeCell ref="G93:H93"/>
    <mergeCell ref="I93:K93"/>
    <mergeCell ref="L93:M93"/>
    <mergeCell ref="E89:F89"/>
    <mergeCell ref="G89:H89"/>
    <mergeCell ref="I89:K89"/>
    <mergeCell ref="L89:M89"/>
    <mergeCell ref="E92:F92"/>
    <mergeCell ref="G92:H92"/>
    <mergeCell ref="I92:K92"/>
    <mergeCell ref="L92:M92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M395"/>
  <sheetViews>
    <sheetView showGridLines="0" view="pageBreakPreview" zoomScale="65" zoomScaleNormal="100" zoomScaleSheetLayoutView="65" workbookViewId="0">
      <selection activeCell="M4" sqref="M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</row>
    <row r="2" spans="2:13" s="20" customFormat="1" ht="4" customHeight="1" x14ac:dyDescent="0.25">
      <c r="B2" s="1168"/>
      <c r="C2" s="1168"/>
      <c r="D2" s="1168"/>
      <c r="E2" s="1168"/>
      <c r="F2" s="1168"/>
      <c r="G2" s="1168"/>
      <c r="H2" s="1168"/>
      <c r="I2" s="1168"/>
      <c r="J2" s="1168"/>
      <c r="K2" s="1168"/>
    </row>
    <row r="3" spans="2:13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</row>
    <row r="4" spans="2:13" ht="18" customHeight="1" x14ac:dyDescent="0.35">
      <c r="B4" s="151"/>
      <c r="C4" s="151"/>
      <c r="D4" s="151"/>
      <c r="E4" s="151"/>
      <c r="F4" s="151"/>
      <c r="G4" s="43"/>
      <c r="H4" s="43"/>
      <c r="I4" s="43"/>
      <c r="J4" s="43"/>
      <c r="M4" s="1073" t="s">
        <v>0</v>
      </c>
    </row>
    <row r="5" spans="2:13" ht="18" customHeight="1" x14ac:dyDescent="0.4">
      <c r="B5" s="39" t="s">
        <v>827</v>
      </c>
      <c r="C5" s="640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79" t="s">
        <v>828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763"/>
      <c r="C7" s="1763"/>
      <c r="D7" s="1256" t="s">
        <v>752</v>
      </c>
      <c r="E7" s="1256"/>
      <c r="F7" s="1256"/>
      <c r="G7" s="1256"/>
      <c r="H7" s="1256" t="s">
        <v>22</v>
      </c>
      <c r="I7" s="1256"/>
      <c r="J7" s="1256" t="s">
        <v>746</v>
      </c>
      <c r="K7" s="1572"/>
    </row>
    <row r="8" spans="2:13" ht="24" customHeight="1" x14ac:dyDescent="0.25">
      <c r="B8" s="1763"/>
      <c r="C8" s="1763"/>
      <c r="D8" s="1203" t="s">
        <v>829</v>
      </c>
      <c r="E8" s="1203"/>
      <c r="F8" s="1203"/>
      <c r="G8" s="1203"/>
      <c r="H8" s="1489" t="s">
        <v>830</v>
      </c>
      <c r="I8" s="1203"/>
      <c r="J8" s="1203" t="s">
        <v>831</v>
      </c>
      <c r="K8" s="1264"/>
    </row>
    <row r="9" spans="2:13" ht="24" customHeight="1" x14ac:dyDescent="0.25">
      <c r="B9" s="1763"/>
      <c r="C9" s="1763"/>
      <c r="D9" s="1203" t="s">
        <v>832</v>
      </c>
      <c r="E9" s="1203"/>
      <c r="F9" s="1203">
        <v>50</v>
      </c>
      <c r="G9" s="1203"/>
      <c r="H9" s="1203"/>
      <c r="I9" s="1203"/>
      <c r="J9" s="1203"/>
      <c r="K9" s="1264"/>
    </row>
    <row r="10" spans="2:13" ht="30" customHeight="1" x14ac:dyDescent="0.25">
      <c r="B10" s="1864"/>
      <c r="C10" s="1864"/>
      <c r="D10" s="920" t="s">
        <v>833</v>
      </c>
      <c r="E10" s="738" t="s">
        <v>59</v>
      </c>
      <c r="F10" s="920" t="s">
        <v>833</v>
      </c>
      <c r="G10" s="738" t="s">
        <v>59</v>
      </c>
      <c r="H10" s="920" t="s">
        <v>833</v>
      </c>
      <c r="I10" s="738" t="s">
        <v>59</v>
      </c>
      <c r="J10" s="920" t="s">
        <v>833</v>
      </c>
      <c r="K10" s="738" t="s">
        <v>59</v>
      </c>
    </row>
    <row r="11" spans="2:13" ht="24" customHeight="1" x14ac:dyDescent="0.25">
      <c r="B11" s="2028">
        <v>2021</v>
      </c>
      <c r="C11" s="2028"/>
      <c r="D11" s="933">
        <v>447.64166666666671</v>
      </c>
      <c r="E11" s="1008">
        <v>24.385217431575047</v>
      </c>
      <c r="F11" s="969">
        <v>4017.8083333333329</v>
      </c>
      <c r="G11" s="987">
        <v>22.739260820642816</v>
      </c>
      <c r="H11" s="969">
        <v>4267.592716666667</v>
      </c>
      <c r="I11" s="1001">
        <v>32.573072147429592</v>
      </c>
      <c r="J11" s="933">
        <v>28835.526374999998</v>
      </c>
      <c r="K11" s="969">
        <v>27.049384835277369</v>
      </c>
    </row>
    <row r="12" spans="2:13" ht="24" customHeight="1" x14ac:dyDescent="0.25">
      <c r="B12" s="2028">
        <v>2022</v>
      </c>
      <c r="C12" s="2028"/>
      <c r="D12" s="933">
        <v>453.3</v>
      </c>
      <c r="E12" s="1008">
        <v>1.2640318707299203</v>
      </c>
      <c r="F12" s="969">
        <v>4072.8166666666671</v>
      </c>
      <c r="G12" s="987">
        <v>1.3691129284830073</v>
      </c>
      <c r="H12" s="969">
        <v>4332.5983083333331</v>
      </c>
      <c r="I12" s="1001">
        <v>1.5232379466014523</v>
      </c>
      <c r="J12" s="933">
        <v>28811.770099999994</v>
      </c>
      <c r="K12" s="969">
        <v>-8.2385439027743423E-2</v>
      </c>
    </row>
    <row r="13" spans="2:13" ht="24" customHeight="1" x14ac:dyDescent="0.25">
      <c r="B13" s="2028">
        <v>2023</v>
      </c>
      <c r="C13" s="2028"/>
      <c r="D13" s="933">
        <v>452.41666666666669</v>
      </c>
      <c r="E13" s="1008">
        <v>-0.19486726965217693</v>
      </c>
      <c r="F13" s="969">
        <v>4275.882716666667</v>
      </c>
      <c r="G13" s="987">
        <v>4.985887326133831</v>
      </c>
      <c r="H13" s="969">
        <v>4284.547066666667</v>
      </c>
      <c r="I13" s="1001">
        <v>-1.1090629282258679</v>
      </c>
      <c r="J13" s="933">
        <v>30669.400241666666</v>
      </c>
      <c r="K13" s="969">
        <v>6.447469680686746</v>
      </c>
    </row>
    <row r="14" spans="2:13" ht="24" customHeight="1" x14ac:dyDescent="0.25">
      <c r="B14" s="1671"/>
      <c r="C14" s="1671"/>
      <c r="D14" s="935"/>
      <c r="E14" s="743"/>
      <c r="F14" s="742"/>
      <c r="G14" s="1003"/>
      <c r="H14" s="742"/>
      <c r="I14" s="992"/>
      <c r="J14" s="935"/>
      <c r="K14" s="742"/>
    </row>
    <row r="15" spans="2:13" ht="24" customHeight="1" x14ac:dyDescent="0.25">
      <c r="B15" s="772">
        <v>22</v>
      </c>
      <c r="C15" s="773" t="s">
        <v>68</v>
      </c>
      <c r="D15" s="802">
        <v>382.4</v>
      </c>
      <c r="E15" s="741">
        <v>-17.851772287862524</v>
      </c>
      <c r="F15" s="740">
        <v>3466.2</v>
      </c>
      <c r="G15" s="1005">
        <v>-16.643820792150642</v>
      </c>
      <c r="H15" s="740">
        <v>3850.5205000000001</v>
      </c>
      <c r="I15" s="1006">
        <v>-13.464236828188669</v>
      </c>
      <c r="J15" s="802">
        <v>27418.986000000001</v>
      </c>
      <c r="K15" s="740">
        <v>-8.2779762476333332</v>
      </c>
    </row>
    <row r="16" spans="2:13" ht="24" customHeight="1" x14ac:dyDescent="0.25">
      <c r="B16" s="772"/>
      <c r="C16" s="773" t="s">
        <v>69</v>
      </c>
      <c r="D16" s="802">
        <v>378.5</v>
      </c>
      <c r="E16" s="741">
        <v>-17.967056783701775</v>
      </c>
      <c r="F16" s="740">
        <v>3464.6</v>
      </c>
      <c r="G16" s="1005">
        <v>-16.156042785925173</v>
      </c>
      <c r="H16" s="740">
        <v>3726.0509999999999</v>
      </c>
      <c r="I16" s="1006">
        <v>-16.469498748303824</v>
      </c>
      <c r="J16" s="802">
        <v>26983.198499999999</v>
      </c>
      <c r="K16" s="740">
        <v>-5.6075981927725893</v>
      </c>
    </row>
    <row r="17" spans="2:11" ht="24" customHeight="1" x14ac:dyDescent="0.25">
      <c r="B17" s="772"/>
      <c r="C17" s="773" t="s">
        <v>70</v>
      </c>
      <c r="D17" s="802">
        <v>414.2</v>
      </c>
      <c r="E17" s="741">
        <v>-13.473992061834139</v>
      </c>
      <c r="F17" s="740">
        <v>3840</v>
      </c>
      <c r="G17" s="1005">
        <v>-10.830391974735265</v>
      </c>
      <c r="H17" s="740">
        <v>3917.4886000000001</v>
      </c>
      <c r="I17" s="1006">
        <v>-16.094608717554561</v>
      </c>
      <c r="J17" s="802">
        <v>27903.324499999999</v>
      </c>
      <c r="K17" s="740">
        <v>-4.9957562166272451</v>
      </c>
    </row>
    <row r="18" spans="2:11" ht="24" customHeight="1" x14ac:dyDescent="0.25">
      <c r="B18" s="778"/>
      <c r="C18" s="550" t="s">
        <v>71</v>
      </c>
      <c r="D18" s="935">
        <v>418.3</v>
      </c>
      <c r="E18" s="743">
        <v>-10.829247495203587</v>
      </c>
      <c r="F18" s="742">
        <v>3884.7</v>
      </c>
      <c r="G18" s="1003">
        <v>-7.6807908933197</v>
      </c>
      <c r="H18" s="742">
        <v>3912.3809999999999</v>
      </c>
      <c r="I18" s="992">
        <v>-16.348329863117762</v>
      </c>
      <c r="J18" s="935">
        <v>27214.691800000001</v>
      </c>
      <c r="K18" s="742">
        <v>-4.5575015774054872</v>
      </c>
    </row>
    <row r="19" spans="2:11" ht="24" customHeight="1" x14ac:dyDescent="0.25">
      <c r="B19" s="772">
        <v>23</v>
      </c>
      <c r="C19" s="773" t="s">
        <v>72</v>
      </c>
      <c r="D19" s="802">
        <v>439.8</v>
      </c>
      <c r="E19" s="741">
        <v>-6.6242038216560495</v>
      </c>
      <c r="F19" s="740">
        <v>4092.7</v>
      </c>
      <c r="G19" s="1005">
        <v>-3.7532629400559792</v>
      </c>
      <c r="H19" s="740">
        <v>3960.7</v>
      </c>
      <c r="I19" s="1006">
        <v>-13.404902318425393</v>
      </c>
      <c r="J19" s="802">
        <v>26606.3</v>
      </c>
      <c r="K19" s="740">
        <v>-4.6505480915409176</v>
      </c>
    </row>
    <row r="20" spans="2:11" ht="24" customHeight="1" x14ac:dyDescent="0.25">
      <c r="B20" s="772"/>
      <c r="C20" s="773" t="s">
        <v>73</v>
      </c>
      <c r="D20" s="802">
        <v>455.8</v>
      </c>
      <c r="E20" s="741">
        <v>0.68478020764304315</v>
      </c>
      <c r="F20" s="740">
        <v>4238.1000000000004</v>
      </c>
      <c r="G20" s="1005">
        <v>3.77072059939767</v>
      </c>
      <c r="H20" s="740">
        <v>4079.7</v>
      </c>
      <c r="I20" s="1006">
        <v>-8.0316065411017874</v>
      </c>
      <c r="J20" s="802">
        <v>27509.1</v>
      </c>
      <c r="K20" s="740">
        <v>1.63513561563291</v>
      </c>
    </row>
    <row r="21" spans="2:11" ht="24" customHeight="1" x14ac:dyDescent="0.25">
      <c r="B21" s="772"/>
      <c r="C21" s="773" t="s">
        <v>74</v>
      </c>
      <c r="D21" s="802">
        <v>448.5</v>
      </c>
      <c r="E21" s="741">
        <v>6.2544420753375851</v>
      </c>
      <c r="F21" s="740">
        <v>4201.7</v>
      </c>
      <c r="G21" s="1005">
        <v>10.670073223410427</v>
      </c>
      <c r="H21" s="740">
        <v>3968.6</v>
      </c>
      <c r="I21" s="1006">
        <v>-9.6251349155591868</v>
      </c>
      <c r="J21" s="802">
        <v>27693.200000000001</v>
      </c>
      <c r="K21" s="740">
        <v>4.1721300716782039</v>
      </c>
    </row>
    <row r="22" spans="2:11" ht="24" customHeight="1" x14ac:dyDescent="0.25">
      <c r="B22" s="772"/>
      <c r="C22" s="773" t="s">
        <v>75</v>
      </c>
      <c r="D22" s="802">
        <v>460.9</v>
      </c>
      <c r="E22" s="741">
        <v>7.4609466076008379</v>
      </c>
      <c r="F22" s="740">
        <v>4358.3</v>
      </c>
      <c r="G22" s="1005">
        <v>13.57725484064316</v>
      </c>
      <c r="H22" s="740">
        <v>4121.5</v>
      </c>
      <c r="I22" s="1006">
        <v>-6.1438809863876287</v>
      </c>
      <c r="J22" s="802">
        <v>28275.8</v>
      </c>
      <c r="K22" s="740">
        <v>4.5573764047986076</v>
      </c>
    </row>
    <row r="23" spans="2:11" ht="24" customHeight="1" x14ac:dyDescent="0.25">
      <c r="B23" s="772"/>
      <c r="C23" s="773" t="s">
        <v>76</v>
      </c>
      <c r="D23" s="802">
        <v>456.4</v>
      </c>
      <c r="E23" s="741">
        <v>10.374848851269647</v>
      </c>
      <c r="F23" s="740">
        <v>4319.3</v>
      </c>
      <c r="G23" s="1005">
        <v>16.997128771872806</v>
      </c>
      <c r="H23" s="740">
        <v>4146.2</v>
      </c>
      <c r="I23" s="1006">
        <v>2.6195685532972135</v>
      </c>
      <c r="J23" s="802">
        <v>30147.5</v>
      </c>
      <c r="K23" s="740">
        <v>13.107828894520912</v>
      </c>
    </row>
    <row r="24" spans="2:11" ht="24" customHeight="1" x14ac:dyDescent="0.25">
      <c r="B24" s="772"/>
      <c r="C24" s="773" t="s">
        <v>77</v>
      </c>
      <c r="D24" s="802">
        <v>455.5</v>
      </c>
      <c r="E24" s="741">
        <v>13.988988988988993</v>
      </c>
      <c r="F24" s="740">
        <v>4324.3999999999996</v>
      </c>
      <c r="G24" s="1005">
        <v>20.537406622811893</v>
      </c>
      <c r="H24" s="740">
        <v>4345.3999999999996</v>
      </c>
      <c r="I24" s="1006">
        <v>11.450613059162862</v>
      </c>
      <c r="J24" s="802">
        <v>32754.5</v>
      </c>
      <c r="K24" s="740">
        <v>21.500197917959674</v>
      </c>
    </row>
    <row r="25" spans="2:11" ht="24" customHeight="1" x14ac:dyDescent="0.25">
      <c r="B25" s="772"/>
      <c r="C25" s="773" t="s">
        <v>66</v>
      </c>
      <c r="D25" s="802">
        <v>460.1</v>
      </c>
      <c r="E25" s="741">
        <v>17.853483606557386</v>
      </c>
      <c r="F25" s="740">
        <v>4364.5</v>
      </c>
      <c r="G25" s="1005">
        <v>23.875344137598265</v>
      </c>
      <c r="H25" s="740">
        <v>4508.1000000000004</v>
      </c>
      <c r="I25" s="1006">
        <v>15.245698865425128</v>
      </c>
      <c r="J25" s="802">
        <v>32694.1</v>
      </c>
      <c r="K25" s="740">
        <v>21.148759004399164</v>
      </c>
    </row>
    <row r="26" spans="2:11" ht="24" customHeight="1" x14ac:dyDescent="0.25">
      <c r="B26" s="772"/>
      <c r="C26" s="773" t="s">
        <v>67</v>
      </c>
      <c r="D26" s="802">
        <v>453.9</v>
      </c>
      <c r="E26" s="741">
        <v>11.11383108935129</v>
      </c>
      <c r="F26" s="740">
        <v>4296.8</v>
      </c>
      <c r="G26" s="1005">
        <v>16.095214936100088</v>
      </c>
      <c r="H26" s="740">
        <v>4457.3999999999996</v>
      </c>
      <c r="I26" s="1006">
        <v>7.186064032214956</v>
      </c>
      <c r="J26" s="802">
        <v>32167.4</v>
      </c>
      <c r="K26" s="740">
        <v>13.458585087491226</v>
      </c>
    </row>
    <row r="27" spans="2:11" ht="24" customHeight="1" x14ac:dyDescent="0.25">
      <c r="B27" s="772"/>
      <c r="C27" s="773" t="s">
        <v>68</v>
      </c>
      <c r="D27" s="802">
        <v>447.3</v>
      </c>
      <c r="E27" s="741">
        <v>16.971757322175751</v>
      </c>
      <c r="F27" s="740">
        <v>4227.2</v>
      </c>
      <c r="G27" s="1005">
        <v>21.954878541342104</v>
      </c>
      <c r="H27" s="740">
        <v>4409.1000000000004</v>
      </c>
      <c r="I27" s="1006">
        <v>14.506597224972584</v>
      </c>
      <c r="J27" s="802">
        <v>32725.599999999999</v>
      </c>
      <c r="K27" s="740">
        <v>19.353793754444439</v>
      </c>
    </row>
    <row r="28" spans="2:11" ht="24" customHeight="1" x14ac:dyDescent="0.25">
      <c r="B28" s="772"/>
      <c r="C28" s="773" t="s">
        <v>69</v>
      </c>
      <c r="D28" s="802">
        <v>430.8</v>
      </c>
      <c r="E28" s="741">
        <v>13.81770145310437</v>
      </c>
      <c r="F28" s="740">
        <v>4104</v>
      </c>
      <c r="G28" s="1005">
        <v>18.455232927322051</v>
      </c>
      <c r="H28" s="740">
        <v>4269.3999999999996</v>
      </c>
      <c r="I28" s="1006">
        <v>14.582435935525307</v>
      </c>
      <c r="J28" s="802">
        <v>31381</v>
      </c>
      <c r="K28" s="740">
        <v>16.298295770977631</v>
      </c>
    </row>
    <row r="29" spans="2:11" ht="24" customHeight="1" x14ac:dyDescent="0.25">
      <c r="B29" s="772"/>
      <c r="C29" s="773" t="s">
        <v>70</v>
      </c>
      <c r="D29" s="802">
        <v>448</v>
      </c>
      <c r="E29" s="741">
        <v>8.1603090294543712</v>
      </c>
      <c r="F29" s="740">
        <v>4275</v>
      </c>
      <c r="G29" s="1005">
        <v>11.328125</v>
      </c>
      <c r="H29" s="740">
        <v>4460.1000000000004</v>
      </c>
      <c r="I29" s="1006">
        <v>13.851001378791516</v>
      </c>
      <c r="J29" s="802">
        <v>32960.300000000003</v>
      </c>
      <c r="K29" s="740">
        <v>18.123200696031773</v>
      </c>
    </row>
    <row r="30" spans="2:11" ht="24" customHeight="1" x14ac:dyDescent="0.25">
      <c r="B30" s="778"/>
      <c r="C30" s="550" t="s">
        <v>71</v>
      </c>
      <c r="D30" s="935">
        <v>472</v>
      </c>
      <c r="E30" s="743">
        <v>12.837676308869227</v>
      </c>
      <c r="F30" s="742">
        <v>4508.5925999999999</v>
      </c>
      <c r="G30" s="1003">
        <v>16.060251756892431</v>
      </c>
      <c r="H30" s="742">
        <v>4688.3648000000003</v>
      </c>
      <c r="I30" s="992">
        <v>19.834055016625427</v>
      </c>
      <c r="J30" s="935">
        <v>33118.002899999999</v>
      </c>
      <c r="K30" s="742">
        <v>21.691633120019382</v>
      </c>
    </row>
    <row r="31" spans="2:11" ht="24" customHeight="1" x14ac:dyDescent="0.25">
      <c r="B31" s="772">
        <v>24</v>
      </c>
      <c r="C31" s="773" t="s">
        <v>72</v>
      </c>
      <c r="D31" s="802">
        <v>471.8</v>
      </c>
      <c r="E31" s="741">
        <v>7.2760345611641686</v>
      </c>
      <c r="F31" s="740">
        <v>4505.7761</v>
      </c>
      <c r="G31" s="1005">
        <v>10.092997287854001</v>
      </c>
      <c r="H31" s="740">
        <v>4804.4913999999999</v>
      </c>
      <c r="I31" s="1006">
        <v>21.304097760496887</v>
      </c>
      <c r="J31" s="802">
        <v>35451.778400000003</v>
      </c>
      <c r="K31" s="740">
        <v>33.245804189233397</v>
      </c>
    </row>
    <row r="32" spans="2:11" ht="24" customHeight="1" x14ac:dyDescent="0.25">
      <c r="B32" s="772"/>
      <c r="C32" s="773" t="s">
        <v>73</v>
      </c>
      <c r="D32" s="802">
        <v>489.4</v>
      </c>
      <c r="E32" s="741">
        <v>7.3716542343132963</v>
      </c>
      <c r="F32" s="740">
        <v>4758.8864999999996</v>
      </c>
      <c r="G32" s="1005">
        <v>12.288206979542693</v>
      </c>
      <c r="H32" s="740">
        <v>5011.9615000000003</v>
      </c>
      <c r="I32" s="1006">
        <v>22.851226805892601</v>
      </c>
      <c r="J32" s="802">
        <v>37785.245799999997</v>
      </c>
      <c r="K32" s="740">
        <v>37.355441653852715</v>
      </c>
    </row>
    <row r="33" spans="2:11" ht="2.15" customHeight="1" x14ac:dyDescent="0.25">
      <c r="B33" s="1054"/>
      <c r="C33" s="1054"/>
      <c r="D33" s="1055"/>
      <c r="E33" s="1056"/>
      <c r="F33" s="1057"/>
      <c r="G33" s="1056"/>
      <c r="H33" s="1057"/>
      <c r="I33" s="1056"/>
      <c r="J33" s="1057"/>
      <c r="K33" s="1058"/>
    </row>
    <row r="34" spans="2:11" ht="18" customHeight="1" x14ac:dyDescent="0.35">
      <c r="B34" s="86" t="s">
        <v>823</v>
      </c>
      <c r="C34" s="928"/>
      <c r="D34" s="255"/>
      <c r="E34" s="255"/>
      <c r="F34" s="255"/>
      <c r="G34" s="1059"/>
      <c r="H34" s="255"/>
      <c r="I34" s="255"/>
      <c r="J34" s="255"/>
      <c r="K34" s="255"/>
    </row>
    <row r="35" spans="2:11" ht="5.15" customHeight="1" x14ac:dyDescent="0.35">
      <c r="B35" s="104"/>
      <c r="C35" s="104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4"/>
      <c r="C36" s="104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4"/>
      <c r="C37" s="104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4"/>
      <c r="C38" s="104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4"/>
      <c r="C39" s="104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4"/>
      <c r="C58" s="104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4"/>
      <c r="C59" s="104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4"/>
      <c r="C60" s="104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4"/>
      <c r="C61" s="104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4"/>
      <c r="C62" s="104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4"/>
      <c r="C63" s="104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4"/>
      <c r="C64" s="104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834</v>
      </c>
      <c r="C68" s="39"/>
    </row>
    <row r="69" spans="2:11" ht="36" customHeight="1" x14ac:dyDescent="0.25">
      <c r="B69" s="1554"/>
      <c r="C69" s="2003"/>
      <c r="D69" s="2372" t="s">
        <v>835</v>
      </c>
      <c r="E69" s="2372"/>
      <c r="F69" s="2372"/>
      <c r="G69" s="2372"/>
      <c r="H69" s="2372"/>
      <c r="I69" s="2372"/>
      <c r="J69" s="2372"/>
      <c r="K69" s="2373"/>
    </row>
    <row r="70" spans="2:11" ht="24" customHeight="1" x14ac:dyDescent="0.25">
      <c r="B70" s="2004"/>
      <c r="C70" s="1763"/>
      <c r="D70" s="1266" t="s">
        <v>836</v>
      </c>
      <c r="E70" s="1266"/>
      <c r="F70" s="1879" t="s">
        <v>59</v>
      </c>
      <c r="G70" s="1879" t="s">
        <v>126</v>
      </c>
      <c r="H70" s="1266" t="s">
        <v>837</v>
      </c>
      <c r="I70" s="1266"/>
      <c r="J70" s="1879" t="s">
        <v>59</v>
      </c>
      <c r="K70" s="2012" t="s">
        <v>126</v>
      </c>
    </row>
    <row r="71" spans="2:11" ht="24" customHeight="1" x14ac:dyDescent="0.25">
      <c r="B71" s="1552"/>
      <c r="C71" s="1864"/>
      <c r="D71" s="1879"/>
      <c r="E71" s="1879"/>
      <c r="F71" s="1923"/>
      <c r="G71" s="1923"/>
      <c r="H71" s="1879"/>
      <c r="I71" s="1879"/>
      <c r="J71" s="1923"/>
      <c r="K71" s="2334"/>
    </row>
    <row r="72" spans="2:11" ht="24" customHeight="1" x14ac:dyDescent="0.25">
      <c r="B72" s="2028">
        <v>2021</v>
      </c>
      <c r="C72" s="2028"/>
      <c r="D72" s="2452">
        <v>70.775039117886934</v>
      </c>
      <c r="E72" s="2452"/>
      <c r="F72" s="1134">
        <v>63.749427108735105</v>
      </c>
      <c r="G72" s="987"/>
      <c r="H72" s="2370">
        <v>59.941776091811278</v>
      </c>
      <c r="I72" s="2371"/>
      <c r="J72" s="1060">
        <v>58.344894173791516</v>
      </c>
      <c r="K72" s="969"/>
    </row>
    <row r="73" spans="2:11" ht="24" customHeight="1" x14ac:dyDescent="0.25">
      <c r="B73" s="2028">
        <v>2022</v>
      </c>
      <c r="C73" s="2028"/>
      <c r="D73" s="2452">
        <v>98.63657238534411</v>
      </c>
      <c r="E73" s="2452"/>
      <c r="F73" s="1134">
        <v>39.366326906650542</v>
      </c>
      <c r="G73" s="987"/>
      <c r="H73" s="2370">
        <v>93.745141389179437</v>
      </c>
      <c r="I73" s="2371"/>
      <c r="J73" s="1060">
        <v>56.393666489949211</v>
      </c>
      <c r="K73" s="969"/>
    </row>
    <row r="74" spans="2:11" ht="24" customHeight="1" x14ac:dyDescent="0.25">
      <c r="B74" s="2028">
        <v>2023</v>
      </c>
      <c r="C74" s="2028"/>
      <c r="D74" s="2452">
        <v>82.18876867976924</v>
      </c>
      <c r="E74" s="2452"/>
      <c r="F74" s="1134">
        <v>-16.675157406441631</v>
      </c>
      <c r="G74" s="987"/>
      <c r="H74" s="2370">
        <v>76.028759654871592</v>
      </c>
      <c r="I74" s="2371"/>
      <c r="J74" s="1060">
        <v>-18.898453265710003</v>
      </c>
      <c r="K74" s="969"/>
    </row>
    <row r="75" spans="2:11" ht="24" customHeight="1" x14ac:dyDescent="0.25">
      <c r="B75" s="1671"/>
      <c r="C75" s="2368"/>
      <c r="D75" s="2453"/>
      <c r="E75" s="2453"/>
      <c r="F75" s="1135"/>
      <c r="G75" s="1003"/>
      <c r="H75" s="2365"/>
      <c r="I75" s="2369"/>
      <c r="J75" s="1061"/>
      <c r="K75" s="742"/>
    </row>
    <row r="76" spans="2:11" ht="24" customHeight="1" x14ac:dyDescent="0.25">
      <c r="B76" s="772">
        <v>22</v>
      </c>
      <c r="C76" s="773" t="s">
        <v>68</v>
      </c>
      <c r="D76" s="2454">
        <v>90.26409090909091</v>
      </c>
      <c r="E76" s="2454"/>
      <c r="F76" s="1133">
        <v>20.564021613745375</v>
      </c>
      <c r="G76" s="1005">
        <v>50.548560571157374</v>
      </c>
      <c r="H76" s="2355">
        <v>91.141117021520714</v>
      </c>
      <c r="I76" s="2356"/>
      <c r="J76" s="740">
        <v>43.286496444488634</v>
      </c>
      <c r="K76" s="740">
        <v>69.410259187323859</v>
      </c>
    </row>
    <row r="77" spans="2:11" ht="24" customHeight="1" x14ac:dyDescent="0.25">
      <c r="B77" s="772"/>
      <c r="C77" s="773" t="s">
        <v>69</v>
      </c>
      <c r="D77" s="2454">
        <v>93.038095238095238</v>
      </c>
      <c r="E77" s="2454"/>
      <c r="F77" s="1133">
        <v>11.082052215045968</v>
      </c>
      <c r="G77" s="1005">
        <v>45.783528385698368</v>
      </c>
      <c r="H77" s="2355">
        <v>94.688837301721918</v>
      </c>
      <c r="I77" s="2356"/>
      <c r="J77" s="740">
        <v>31.158101295459705</v>
      </c>
      <c r="K77" s="740">
        <v>64.668103949575936</v>
      </c>
    </row>
    <row r="78" spans="2:11" ht="24" customHeight="1" x14ac:dyDescent="0.25">
      <c r="B78" s="772"/>
      <c r="C78" s="773" t="s">
        <v>70</v>
      </c>
      <c r="D78" s="2454">
        <v>90.86636363636363</v>
      </c>
      <c r="E78" s="2454"/>
      <c r="F78" s="1133">
        <v>12.481150548040754</v>
      </c>
      <c r="G78" s="1005">
        <v>42.309933623848337</v>
      </c>
      <c r="H78" s="2355">
        <v>89.073555884292517</v>
      </c>
      <c r="I78" s="2356"/>
      <c r="J78" s="740">
        <v>25.853410594791981</v>
      </c>
      <c r="K78" s="740">
        <v>60.46196665160064</v>
      </c>
    </row>
    <row r="79" spans="2:11" ht="24" customHeight="1" x14ac:dyDescent="0.25">
      <c r="B79" s="778"/>
      <c r="C79" s="550" t="s">
        <v>71</v>
      </c>
      <c r="D79" s="2453">
        <v>81.453333333333347</v>
      </c>
      <c r="E79" s="2453"/>
      <c r="F79" s="1135">
        <v>8.8891342970123013</v>
      </c>
      <c r="G79" s="1003">
        <v>39.366326906650563</v>
      </c>
      <c r="H79" s="2366">
        <v>76.923976345198213</v>
      </c>
      <c r="I79" s="2367"/>
      <c r="J79" s="742">
        <v>16.241500026498514</v>
      </c>
      <c r="K79" s="742">
        <v>56.393666489949211</v>
      </c>
    </row>
    <row r="80" spans="2:11" ht="24" customHeight="1" x14ac:dyDescent="0.25">
      <c r="B80" s="772">
        <v>23</v>
      </c>
      <c r="C80" s="773" t="s">
        <v>72</v>
      </c>
      <c r="D80" s="2454">
        <v>83.968095238095259</v>
      </c>
      <c r="E80" s="2454"/>
      <c r="F80" s="1133">
        <v>-1.7796666815204198</v>
      </c>
      <c r="G80" s="1005">
        <v>-1.7796666815204198</v>
      </c>
      <c r="H80" s="2355">
        <v>77.972044979195161</v>
      </c>
      <c r="I80" s="2356"/>
      <c r="J80" s="740">
        <v>3.195433443455542</v>
      </c>
      <c r="K80" s="740">
        <v>3.195433443455542</v>
      </c>
    </row>
    <row r="81" spans="2:11" ht="24" customHeight="1" x14ac:dyDescent="0.25">
      <c r="B81" s="772"/>
      <c r="C81" s="773" t="s">
        <v>73</v>
      </c>
      <c r="D81" s="2454">
        <v>83.449999999999974</v>
      </c>
      <c r="E81" s="2454"/>
      <c r="F81" s="1133">
        <v>-11.321987790169462</v>
      </c>
      <c r="G81" s="1005">
        <v>-6.7796958457494565</v>
      </c>
      <c r="H81" s="2355">
        <v>77.880747729839172</v>
      </c>
      <c r="I81" s="2356"/>
      <c r="J81" s="740">
        <v>-6.1346000800107214</v>
      </c>
      <c r="K81" s="740">
        <v>-1.687726318846261</v>
      </c>
    </row>
    <row r="82" spans="2:11" ht="24" customHeight="1" x14ac:dyDescent="0.25">
      <c r="B82" s="772"/>
      <c r="C82" s="773" t="s">
        <v>74</v>
      </c>
      <c r="D82" s="2454">
        <v>79.14</v>
      </c>
      <c r="E82" s="2454"/>
      <c r="F82" s="1133">
        <v>-29.628856413825076</v>
      </c>
      <c r="G82" s="1005">
        <v>-15.578166696994234</v>
      </c>
      <c r="H82" s="2355">
        <v>73.922366529398857</v>
      </c>
      <c r="I82" s="2356"/>
      <c r="J82" s="740">
        <v>-27.57059891848477</v>
      </c>
      <c r="K82" s="740">
        <v>-11.824888280599509</v>
      </c>
    </row>
    <row r="83" spans="2:11" ht="24" customHeight="1" x14ac:dyDescent="0.25">
      <c r="B83" s="772"/>
      <c r="C83" s="773" t="s">
        <v>75</v>
      </c>
      <c r="D83" s="2454">
        <v>83.311578947368432</v>
      </c>
      <c r="E83" s="2454"/>
      <c r="F83" s="1133">
        <v>-21.317694496906093</v>
      </c>
      <c r="G83" s="1005">
        <v>-17.105341008193886</v>
      </c>
      <c r="H83" s="2355">
        <v>75.960693806200624</v>
      </c>
      <c r="I83" s="2356"/>
      <c r="J83" s="740">
        <v>-22.386513797426456</v>
      </c>
      <c r="K83" s="740">
        <v>-14.708532730063306</v>
      </c>
    </row>
    <row r="84" spans="2:11" ht="24" customHeight="1" x14ac:dyDescent="0.25">
      <c r="B84" s="772"/>
      <c r="C84" s="773" t="s">
        <v>76</v>
      </c>
      <c r="D84" s="2454">
        <v>75.508636363636356</v>
      </c>
      <c r="E84" s="2454"/>
      <c r="F84" s="1133">
        <v>-32.246933922824994</v>
      </c>
      <c r="G84" s="1005">
        <v>-20.418123386354125</v>
      </c>
      <c r="H84" s="2355">
        <v>69.481146872451205</v>
      </c>
      <c r="I84" s="2356"/>
      <c r="J84" s="740">
        <v>-34.048694778247459</v>
      </c>
      <c r="K84" s="740">
        <v>-19.101535373686307</v>
      </c>
    </row>
    <row r="85" spans="2:11" ht="24" customHeight="1" x14ac:dyDescent="0.25">
      <c r="B85" s="772"/>
      <c r="C85" s="773" t="s">
        <v>77</v>
      </c>
      <c r="D85" s="2454">
        <v>74.978636363636369</v>
      </c>
      <c r="E85" s="2454"/>
      <c r="F85" s="1133">
        <v>-35.884559323680897</v>
      </c>
      <c r="G85" s="1005">
        <v>-23.305896396535864</v>
      </c>
      <c r="H85" s="2355">
        <v>69.169353858024039</v>
      </c>
      <c r="I85" s="2356"/>
      <c r="J85" s="740">
        <v>-37.505478707258909</v>
      </c>
      <c r="K85" s="740">
        <v>-22.647202579903912</v>
      </c>
    </row>
    <row r="86" spans="2:11" ht="24" customHeight="1" x14ac:dyDescent="0.25">
      <c r="B86" s="772"/>
      <c r="C86" s="773" t="s">
        <v>66</v>
      </c>
      <c r="D86" s="2454">
        <v>80.160000000000011</v>
      </c>
      <c r="E86" s="2454"/>
      <c r="F86" s="1133">
        <v>-23.022118976957305</v>
      </c>
      <c r="G86" s="1005">
        <v>-23.265441430296274</v>
      </c>
      <c r="H86" s="2355">
        <v>72.489568126913582</v>
      </c>
      <c r="I86" s="2356"/>
      <c r="J86" s="740">
        <v>-29.142666193658052</v>
      </c>
      <c r="K86" s="740">
        <v>-23.629047205295262</v>
      </c>
    </row>
    <row r="87" spans="2:11" ht="24" customHeight="1" x14ac:dyDescent="0.25">
      <c r="B87" s="772"/>
      <c r="C87" s="773" t="s">
        <v>67</v>
      </c>
      <c r="D87" s="2454">
        <v>85.103043478260858</v>
      </c>
      <c r="E87" s="2454"/>
      <c r="F87" s="1133">
        <v>-12.763842835240858</v>
      </c>
      <c r="G87" s="1005">
        <v>-22.028170714941552</v>
      </c>
      <c r="H87" s="2355">
        <v>78.012706054905451</v>
      </c>
      <c r="I87" s="2356"/>
      <c r="J87" s="740">
        <v>-19.004831504642027</v>
      </c>
      <c r="K87" s="740">
        <v>-23.052943514441814</v>
      </c>
    </row>
    <row r="88" spans="2:11" ht="24" customHeight="1" x14ac:dyDescent="0.25">
      <c r="B88" s="772"/>
      <c r="C88" s="773" t="s">
        <v>68</v>
      </c>
      <c r="D88" s="2454">
        <v>92.587142857142851</v>
      </c>
      <c r="E88" s="2454"/>
      <c r="F88" s="1133">
        <v>2.5736169551539456</v>
      </c>
      <c r="G88" s="1005">
        <v>-19.609893723493641</v>
      </c>
      <c r="H88" s="2355">
        <v>86.661169548939213</v>
      </c>
      <c r="I88" s="2356"/>
      <c r="J88" s="740">
        <v>-4.9153967155391225</v>
      </c>
      <c r="K88" s="740">
        <v>-21.140226029952014</v>
      </c>
    </row>
    <row r="89" spans="2:11" ht="24" customHeight="1" x14ac:dyDescent="0.25">
      <c r="B89" s="772"/>
      <c r="C89" s="773" t="s">
        <v>69</v>
      </c>
      <c r="D89" s="2454">
        <v>88.704090909090937</v>
      </c>
      <c r="E89" s="2454"/>
      <c r="F89" s="1133">
        <v>-4.658311542076488</v>
      </c>
      <c r="G89" s="1005">
        <v>-18.234396485881476</v>
      </c>
      <c r="H89" s="2355">
        <v>83.979843013047855</v>
      </c>
      <c r="I89" s="2356"/>
      <c r="J89" s="740">
        <v>-11.309669221674268</v>
      </c>
      <c r="K89" s="740">
        <v>-20.169529269158559</v>
      </c>
    </row>
    <row r="90" spans="2:11" ht="24" customHeight="1" x14ac:dyDescent="0.25">
      <c r="B90" s="772"/>
      <c r="C90" s="773" t="s">
        <v>70</v>
      </c>
      <c r="D90" s="2454">
        <v>82.03</v>
      </c>
      <c r="E90" s="2454"/>
      <c r="F90" s="1133">
        <v>-9.7245705481576294</v>
      </c>
      <c r="G90" s="1005">
        <v>-17.532829541496408</v>
      </c>
      <c r="H90" s="2355">
        <v>75.895887392180214</v>
      </c>
      <c r="I90" s="2356"/>
      <c r="J90" s="740">
        <v>-14.794142168558121</v>
      </c>
      <c r="K90" s="740">
        <v>-19.712662143709025</v>
      </c>
    </row>
    <row r="91" spans="2:11" ht="24" customHeight="1" x14ac:dyDescent="0.25">
      <c r="B91" s="778"/>
      <c r="C91" s="550" t="s">
        <v>71</v>
      </c>
      <c r="D91" s="2453">
        <v>77.324000000000012</v>
      </c>
      <c r="E91" s="2453"/>
      <c r="F91" s="1135">
        <v>-5.0695694876411901</v>
      </c>
      <c r="G91" s="1003">
        <v>-16.675157406441631</v>
      </c>
      <c r="H91" s="2366">
        <v>70.919587947363866</v>
      </c>
      <c r="I91" s="2367"/>
      <c r="J91" s="742">
        <v>-7.8056136501440161</v>
      </c>
      <c r="K91" s="742">
        <v>-18.898453265710003</v>
      </c>
    </row>
    <row r="92" spans="2:11" ht="24" customHeight="1" x14ac:dyDescent="0.25">
      <c r="B92" s="772">
        <v>24</v>
      </c>
      <c r="C92" s="773" t="s">
        <v>72</v>
      </c>
      <c r="D92" s="2454">
        <v>79.149545454545446</v>
      </c>
      <c r="E92" s="2454"/>
      <c r="F92" s="1133">
        <v>-5.7385483973247275</v>
      </c>
      <c r="G92" s="1005">
        <v>-15.950700809846952</v>
      </c>
      <c r="H92" s="2355">
        <v>72.580060271848524</v>
      </c>
      <c r="I92" s="2356"/>
      <c r="J92" s="740">
        <v>-6.9152793270785047</v>
      </c>
      <c r="K92" s="740">
        <v>-18.121712137077306</v>
      </c>
    </row>
    <row r="93" spans="2:11" ht="24" customHeight="1" x14ac:dyDescent="0.25">
      <c r="B93" s="772"/>
      <c r="C93" s="773" t="s">
        <v>73</v>
      </c>
      <c r="D93" s="2454">
        <v>81.716190476190476</v>
      </c>
      <c r="E93" s="2454"/>
      <c r="F93" s="1133">
        <v>-2.0776627007902948</v>
      </c>
      <c r="G93" s="1005">
        <v>-15.093812417153817</v>
      </c>
      <c r="H93" s="2355">
        <v>75.700188363793558</v>
      </c>
      <c r="I93" s="2356"/>
      <c r="J93" s="740">
        <v>-2.7998695821588204</v>
      </c>
      <c r="K93" s="740">
        <v>-17.190043110804165</v>
      </c>
    </row>
    <row r="94" spans="2:11" ht="2.15" customHeight="1" x14ac:dyDescent="0.25">
      <c r="B94" s="1062"/>
      <c r="C94" s="1062"/>
      <c r="D94" s="2359"/>
      <c r="E94" s="2360"/>
      <c r="F94" s="2361"/>
      <c r="G94" s="2362"/>
      <c r="H94" s="2363"/>
      <c r="I94" s="2364"/>
      <c r="J94" s="2357"/>
      <c r="K94" s="2358"/>
    </row>
    <row r="95" spans="2:11" ht="18" customHeight="1" x14ac:dyDescent="0.35">
      <c r="B95" s="246" t="s">
        <v>838</v>
      </c>
      <c r="C95" s="254"/>
      <c r="D95" s="255"/>
      <c r="E95" s="255"/>
      <c r="F95" s="255"/>
      <c r="G95" s="255"/>
      <c r="H95" s="255"/>
      <c r="I95" s="255"/>
      <c r="J95" s="255"/>
      <c r="K95" s="255"/>
    </row>
    <row r="96" spans="2:11" ht="18" customHeight="1" x14ac:dyDescent="0.35">
      <c r="B96" s="144" t="s">
        <v>839</v>
      </c>
      <c r="C96" s="833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56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730"/>
    </row>
    <row r="101" spans="2:12" ht="18" customHeight="1" x14ac:dyDescent="0.4">
      <c r="B101" s="122" t="s">
        <v>864</v>
      </c>
      <c r="C101" s="172"/>
      <c r="D101" s="43"/>
      <c r="E101" s="43"/>
      <c r="F101" s="43"/>
      <c r="G101" s="43"/>
      <c r="H101" s="43"/>
      <c r="I101" s="43"/>
      <c r="J101" s="43"/>
      <c r="K101" s="125" t="str">
        <f>+Capa!$G$15</f>
        <v>Indicadores de Conjuntura  •  março | 2024</v>
      </c>
      <c r="L101" s="396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K70:K71"/>
    <mergeCell ref="B69:C71"/>
    <mergeCell ref="D69:K69"/>
    <mergeCell ref="D70:E71"/>
    <mergeCell ref="F70:F71"/>
    <mergeCell ref="G70:G71"/>
    <mergeCell ref="B74:C74"/>
    <mergeCell ref="D74:E74"/>
    <mergeCell ref="H74:I74"/>
    <mergeCell ref="H70:I71"/>
    <mergeCell ref="J70:J71"/>
    <mergeCell ref="B72:C72"/>
    <mergeCell ref="D72:E72"/>
    <mergeCell ref="H72:I72"/>
    <mergeCell ref="B73:C73"/>
    <mergeCell ref="D73:E73"/>
    <mergeCell ref="H73:I73"/>
    <mergeCell ref="D76:E76"/>
    <mergeCell ref="H76:I76"/>
    <mergeCell ref="D77:E77"/>
    <mergeCell ref="H77:I77"/>
    <mergeCell ref="B75:C75"/>
    <mergeCell ref="D75:E75"/>
    <mergeCell ref="H75:I75"/>
    <mergeCell ref="D79:E79"/>
    <mergeCell ref="H79:I79"/>
    <mergeCell ref="D78:E78"/>
    <mergeCell ref="H78:I78"/>
    <mergeCell ref="D83:E83"/>
    <mergeCell ref="H83:I83"/>
    <mergeCell ref="D80:E80"/>
    <mergeCell ref="H80:I80"/>
    <mergeCell ref="D81:E81"/>
    <mergeCell ref="H81:I81"/>
    <mergeCell ref="D82:E82"/>
    <mergeCell ref="H82:I82"/>
    <mergeCell ref="H91:I91"/>
    <mergeCell ref="D92:E92"/>
    <mergeCell ref="D84:E84"/>
    <mergeCell ref="H84:I84"/>
    <mergeCell ref="D86:E86"/>
    <mergeCell ref="H86:I86"/>
    <mergeCell ref="D85:E85"/>
    <mergeCell ref="H85:I85"/>
    <mergeCell ref="H92:I92"/>
    <mergeCell ref="D93:E93"/>
    <mergeCell ref="H93:I93"/>
    <mergeCell ref="D87:E87"/>
    <mergeCell ref="H87:I87"/>
    <mergeCell ref="B100:K100"/>
    <mergeCell ref="J94:K94"/>
    <mergeCell ref="D94:E94"/>
    <mergeCell ref="F94:G94"/>
    <mergeCell ref="H94:I94"/>
    <mergeCell ref="D88:E88"/>
    <mergeCell ref="H88:I88"/>
    <mergeCell ref="D89:E89"/>
    <mergeCell ref="H89:I89"/>
    <mergeCell ref="D90:E90"/>
    <mergeCell ref="H90:I90"/>
    <mergeCell ref="D91:E91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Pag-12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Pag-50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'Pag-12'!Área_de_Impressão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'Pag-50'!Área_de_Impressão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2024-04-03T08:55:08Z</cp:lastPrinted>
  <dcterms:created xsi:type="dcterms:W3CDTF">2023-02-02T12:11:22Z</dcterms:created>
  <dcterms:modified xsi:type="dcterms:W3CDTF">2024-04-03T08:56:13Z</dcterms:modified>
</cp:coreProperties>
</file>